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G:\22-011-ZS-Nepomucka-Praha-5\3-projekt\3-3-spolecne-povoleni\F-rozpocet\230404-revize\"/>
    </mc:Choice>
  </mc:AlternateContent>
  <xr:revisionPtr revIDLastSave="0" documentId="13_ncr:1_{BB4AFFB1-2C87-4D40-8C99-63FEEA2BB59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kapitulace stavby" sheetId="1" r:id="rId1"/>
    <sheet name="SO-01 - Základní škola" sheetId="2" r:id="rId2"/>
    <sheet name="SO-01 ZTI - Zdravotechnika" sheetId="3" r:id="rId3"/>
    <sheet name="SO-01 VZT - Vzduchotechnika" sheetId="4" r:id="rId4"/>
    <sheet name="SO-01 VYT - Vytápění" sheetId="5" r:id="rId5"/>
    <sheet name="SO-01 ELE" sheetId="10" r:id="rId6"/>
    <sheet name="SO-02 - Družina" sheetId="6" r:id="rId7"/>
    <sheet name="SO-02 ZTI - Zdravotechnika" sheetId="7" r:id="rId8"/>
    <sheet name="SO-02 VYT - Vytápění" sheetId="8" r:id="rId9"/>
    <sheet name="SO-02 ELE" sheetId="11" r:id="rId10"/>
    <sheet name="SO-03 - Venkovní prostor" sheetId="9" r:id="rId11"/>
  </sheets>
  <externalReferences>
    <externalReference r:id="rId12"/>
    <externalReference r:id="rId13"/>
    <externalReference r:id="rId14"/>
  </externalReferences>
  <definedNames>
    <definedName name="___pol1">[1]SO.01!#REF!</definedName>
    <definedName name="___pol2">[1]SO.01!#REF!</definedName>
    <definedName name="___pol3">[1]SO.01!#REF!</definedName>
    <definedName name="___pol4">[1]SO.01!#REF!</definedName>
    <definedName name="__dph1">#REF!</definedName>
    <definedName name="__dph2">#REF!</definedName>
    <definedName name="__dph3">#REF!</definedName>
    <definedName name="__pol1" localSheetId="9">'SO-02 ELE'!#REF!</definedName>
    <definedName name="__pol2" localSheetId="9">'SO-02 ELE'!#REF!</definedName>
    <definedName name="__pol3" localSheetId="9">'SO-02 ELE'!#REF!</definedName>
    <definedName name="__pol4" localSheetId="9">'SO-02 ELE'!#REF!</definedName>
    <definedName name="_dph1">#REF!</definedName>
    <definedName name="_dph2">#REF!</definedName>
    <definedName name="_dph3">#REF!</definedName>
    <definedName name="_xlnm._FilterDatabase" localSheetId="1" hidden="1">'SO-01 - Základní škola'!$C$139:$K$382</definedName>
    <definedName name="_xlnm._FilterDatabase" localSheetId="4" hidden="1">'SO-01 VYT - Vytápění'!$C$129:$K$172</definedName>
    <definedName name="_xlnm._FilterDatabase" localSheetId="3" hidden="1">'SO-01 VZT - Vzduchotechnika'!$C$127:$K$168</definedName>
    <definedName name="_xlnm._FilterDatabase" localSheetId="2" hidden="1">'SO-01 ZTI - Zdravotechnika'!$C$129:$K$209</definedName>
    <definedName name="_xlnm._FilterDatabase" localSheetId="6" hidden="1">'SO-02 - Družina'!$C$137:$K$398</definedName>
    <definedName name="_xlnm._FilterDatabase" localSheetId="8" hidden="1">'SO-02 VYT - Vytápění'!$C$128:$K$164</definedName>
    <definedName name="_xlnm._FilterDatabase" localSheetId="7" hidden="1">'SO-02 ZTI - Zdravotechnika'!$C$131:$K$221</definedName>
    <definedName name="_xlnm._FilterDatabase" localSheetId="10" hidden="1">'SO-03 - Venkovní prostor'!$C$128:$K$270</definedName>
    <definedName name="_pol1" localSheetId="9">'[3]SO-01 ELE'!#REF!</definedName>
    <definedName name="_pol1">'SO-01 ELE'!#REF!</definedName>
    <definedName name="_pol2" localSheetId="9">'[3]SO-01 ELE'!#REF!</definedName>
    <definedName name="_pol2">'SO-01 ELE'!#REF!</definedName>
    <definedName name="_pol3" localSheetId="9">'[3]SO-01 ELE'!#REF!</definedName>
    <definedName name="_pol3">'SO-01 ELE'!#REF!</definedName>
    <definedName name="_pol4" localSheetId="9">'[3]SO-01 ELE'!#REF!</definedName>
    <definedName name="_pol4">'SO-01 ELE'!#REF!</definedName>
    <definedName name="footer">#REF!</definedName>
    <definedName name="footer2" localSheetId="9">'SO-02 ELE'!#REF!</definedName>
    <definedName name="footer2">'SO-01 ELE'!#REF!</definedName>
    <definedName name="head1">#REF!</definedName>
    <definedName name="Header">#REF!</definedName>
    <definedName name="Header2" localSheetId="9">'SO-02 ELE'!#REF!</definedName>
    <definedName name="Header2">'SO-01 ELE'!#REF!</definedName>
    <definedName name="header3" localSheetId="9">'SO-02 ELE'!#REF!</definedName>
    <definedName name="header3">'SO-01 ELE'!#REF!</definedName>
    <definedName name="Hlava1">#REF!</definedName>
    <definedName name="Hlava2">#REF!</definedName>
    <definedName name="hlava21">#REF!</definedName>
    <definedName name="hlava22">#REF!</definedName>
    <definedName name="Hlava3">#REF!</definedName>
    <definedName name="Hlava4">#REF!</definedName>
    <definedName name="_xlnm.Print_Titles" localSheetId="0">'Rekapitulace stavby'!$92:$92</definedName>
    <definedName name="_xlnm.Print_Titles" localSheetId="1">'SO-01 - Základní škola'!$139:$139</definedName>
    <definedName name="_xlnm.Print_Titles" localSheetId="4">'SO-01 VYT - Vytápění'!$129:$129</definedName>
    <definedName name="_xlnm.Print_Titles" localSheetId="3">'SO-01 VZT - Vzduchotechnika'!$127:$127</definedName>
    <definedName name="_xlnm.Print_Titles" localSheetId="2">'SO-01 ZTI - Zdravotechnika'!$129:$129</definedName>
    <definedName name="_xlnm.Print_Titles" localSheetId="6">'SO-02 - Družina'!$137:$137</definedName>
    <definedName name="_xlnm.Print_Titles" localSheetId="8">'SO-02 VYT - Vytápění'!$128:$128</definedName>
    <definedName name="_xlnm.Print_Titles" localSheetId="7">'SO-02 ZTI - Zdravotechnika'!$131:$131</definedName>
    <definedName name="_xlnm.Print_Titles" localSheetId="10">'SO-03 - Venkovní prostor'!$128:$128</definedName>
    <definedName name="_xlnm.Print_Area" localSheetId="0">'Rekapitulace stavby'!$D$4:$AO$76,'Rekapitulace stavby'!$C$82:$AQ$105</definedName>
    <definedName name="_xlnm.Print_Area" localSheetId="1">'SO-01 - Základní škola'!$C$4:$J$76,'SO-01 - Základní škola'!$C$82:$J$121,'SO-01 - Základní škola'!$C$127:$J$382</definedName>
    <definedName name="_xlnm.Print_Area" localSheetId="5">'SO-01 ELE'!$A$1:$H$109</definedName>
    <definedName name="_xlnm.Print_Area" localSheetId="4">'SO-01 VYT - Vytápění'!$C$4:$J$76,'SO-01 VYT - Vytápění'!$C$82:$J$109,'SO-01 VYT - Vytápění'!$C$115:$J$172</definedName>
    <definedName name="_xlnm.Print_Area" localSheetId="3">'SO-01 VZT - Vzduchotechnika'!$C$4:$J$76,'SO-01 VZT - Vzduchotechnika'!$C$82:$J$107,'SO-01 VZT - Vzduchotechnika'!$C$113:$J$168</definedName>
    <definedName name="_xlnm.Print_Area" localSheetId="2">'SO-01 ZTI - Zdravotechnika'!$C$4:$J$76,'SO-01 ZTI - Zdravotechnika'!$C$82:$J$109,'SO-01 ZTI - Zdravotechnika'!$C$115:$J$209</definedName>
    <definedName name="_xlnm.Print_Area" localSheetId="6">'SO-02 - Družina'!$C$4:$J$76,'SO-02 - Družina'!$C$82:$J$119,'SO-02 - Družina'!$C$125:$J$398</definedName>
    <definedName name="_xlnm.Print_Area" localSheetId="9">'SO-02 ELE'!$A$1:$H$89</definedName>
    <definedName name="_xlnm.Print_Area" localSheetId="8">'SO-02 VYT - Vytápění'!$C$4:$J$76,'SO-02 VYT - Vytápění'!$C$82:$J$108,'SO-02 VYT - Vytápění'!$C$114:$J$164</definedName>
    <definedName name="_xlnm.Print_Area" localSheetId="7">'SO-02 ZTI - Zdravotechnika'!$C$4:$J$76,'SO-02 ZTI - Zdravotechnika'!$C$82:$J$111,'SO-02 ZTI - Zdravotechnika'!$C$117:$J$221</definedName>
    <definedName name="_xlnm.Print_Area" localSheetId="10">'SO-03 - Venkovní prostor'!$C$4:$J$76,'SO-03 - Venkovní prostor'!$C$82:$J$110,'SO-03 - Venkovní prostor'!$C$116:$J$270</definedName>
    <definedName name="polbezcen1" localSheetId="9">'SO-02 ELE'!#REF!</definedName>
    <definedName name="polbezcen1">'SO-01 ELE'!#REF!</definedName>
    <definedName name="polbezcen2" localSheetId="9">'SO-02 ELE'!#REF!</definedName>
    <definedName name="polbezcen2">'SO-01 ELE'!#REF!</definedName>
    <definedName name="polbezcen3" localSheetId="9">'SO-02 ELE'!#REF!</definedName>
    <definedName name="polbezcen3">'SO-01 ELE'!#REF!</definedName>
    <definedName name="polbezcen4" localSheetId="9">'SO-02 ELE'!#REF!</definedName>
    <definedName name="polbezcen4">'SO-01 ELE'!#REF!</definedName>
    <definedName name="polcen2" localSheetId="9">'SO-02 ELE'!#REF!</definedName>
    <definedName name="polcen2">'SO-01 ELE'!#REF!</definedName>
    <definedName name="polcen3" localSheetId="9">'SO-02 ELE'!#REF!</definedName>
    <definedName name="polcen3">'SO-01 ELE'!#REF!</definedName>
    <definedName name="polminuty1" localSheetId="9">'SO-02 ELE'!#REF!</definedName>
    <definedName name="polminuty1">'SO-01 ELE'!#REF!</definedName>
    <definedName name="polminuty2" localSheetId="9">'SO-02 ELE'!#REF!</definedName>
    <definedName name="polminuty2">'SO-01 ELE'!#REF!</definedName>
    <definedName name="polminuty3" localSheetId="9">'SO-02 ELE'!#REF!</definedName>
    <definedName name="polminuty3">'SO-01 ELE'!#REF!</definedName>
    <definedName name="polminuty4" localSheetId="9">'SO-02 ELE'!#REF!</definedName>
    <definedName name="polminuty4">'SO-01 ELE'!#REF!</definedName>
    <definedName name="popisrozp">#REF!</definedName>
    <definedName name="Poznamka">#REF!</definedName>
    <definedName name="ZakHead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89" i="11" l="1"/>
  <c r="H85" i="11"/>
  <c r="F85" i="11"/>
  <c r="H84" i="11"/>
  <c r="F84" i="11"/>
  <c r="H83" i="11"/>
  <c r="F83" i="11"/>
  <c r="H82" i="11"/>
  <c r="H86" i="11" s="1"/>
  <c r="F82" i="11"/>
  <c r="H78" i="11"/>
  <c r="H77" i="11"/>
  <c r="H76" i="11"/>
  <c r="H79" i="11" s="1"/>
  <c r="F75" i="11"/>
  <c r="F74" i="11"/>
  <c r="F73" i="11"/>
  <c r="F72" i="11"/>
  <c r="F71" i="11"/>
  <c r="F79" i="11" s="1"/>
  <c r="H66" i="11"/>
  <c r="H65" i="11"/>
  <c r="H64" i="11"/>
  <c r="H63" i="11"/>
  <c r="H62" i="11"/>
  <c r="H61" i="11"/>
  <c r="H60" i="11"/>
  <c r="F60" i="11"/>
  <c r="H59" i="11"/>
  <c r="H58" i="11"/>
  <c r="F58" i="11"/>
  <c r="H57" i="11"/>
  <c r="H56" i="11"/>
  <c r="F56" i="11"/>
  <c r="H55" i="11"/>
  <c r="H54" i="11"/>
  <c r="F54" i="11"/>
  <c r="H53" i="11"/>
  <c r="F53" i="11"/>
  <c r="H52" i="11"/>
  <c r="F52" i="11"/>
  <c r="H51" i="11"/>
  <c r="F51" i="11"/>
  <c r="H50" i="11"/>
  <c r="F50" i="11"/>
  <c r="H49" i="11"/>
  <c r="F49" i="11"/>
  <c r="H48" i="11"/>
  <c r="F48" i="11"/>
  <c r="H47" i="11"/>
  <c r="F47" i="11"/>
  <c r="H46" i="11"/>
  <c r="F46" i="11"/>
  <c r="H45" i="11"/>
  <c r="H44" i="11"/>
  <c r="H43" i="11"/>
  <c r="H42" i="11"/>
  <c r="F42" i="11"/>
  <c r="H41" i="11"/>
  <c r="F41" i="11"/>
  <c r="H40" i="11"/>
  <c r="F40" i="11"/>
  <c r="H39" i="11"/>
  <c r="H67" i="11" s="1"/>
  <c r="F39" i="11"/>
  <c r="H34" i="11"/>
  <c r="H33" i="11"/>
  <c r="H32" i="11"/>
  <c r="F32" i="11"/>
  <c r="H31" i="11"/>
  <c r="H30" i="11"/>
  <c r="F30" i="11"/>
  <c r="H29" i="11"/>
  <c r="F29" i="11"/>
  <c r="H28" i="11"/>
  <c r="F28" i="11"/>
  <c r="H27" i="11"/>
  <c r="F27" i="11"/>
  <c r="H26" i="11"/>
  <c r="H10" i="11"/>
  <c r="N109" i="10"/>
  <c r="H105" i="10"/>
  <c r="F105" i="10"/>
  <c r="H104" i="10"/>
  <c r="F104" i="10"/>
  <c r="H103" i="10"/>
  <c r="F103" i="10"/>
  <c r="F106" i="10" s="1"/>
  <c r="H102" i="10"/>
  <c r="F102" i="10"/>
  <c r="H101" i="10"/>
  <c r="F101" i="10"/>
  <c r="H100" i="10"/>
  <c r="F100" i="10"/>
  <c r="H95" i="10"/>
  <c r="H94" i="10"/>
  <c r="H93" i="10"/>
  <c r="F93" i="10"/>
  <c r="H92" i="10"/>
  <c r="F92" i="10"/>
  <c r="H91" i="10"/>
  <c r="F91" i="10"/>
  <c r="H90" i="10"/>
  <c r="F90" i="10"/>
  <c r="H89" i="10"/>
  <c r="F89" i="10"/>
  <c r="H88" i="10"/>
  <c r="H87" i="10"/>
  <c r="F87" i="10"/>
  <c r="H83" i="10"/>
  <c r="H82" i="10"/>
  <c r="H81" i="10"/>
  <c r="H84" i="10" s="1"/>
  <c r="F80" i="10"/>
  <c r="F79" i="10"/>
  <c r="F78" i="10"/>
  <c r="F84" i="10" s="1"/>
  <c r="H73" i="10"/>
  <c r="H72" i="10"/>
  <c r="H71" i="10"/>
  <c r="H70" i="10"/>
  <c r="H69" i="10"/>
  <c r="H68" i="10"/>
  <c r="H66" i="10"/>
  <c r="H65" i="10"/>
  <c r="F65" i="10"/>
  <c r="H64" i="10"/>
  <c r="F64" i="10"/>
  <c r="H63" i="10"/>
  <c r="F63" i="10"/>
  <c r="H62" i="10"/>
  <c r="F62" i="10"/>
  <c r="H61" i="10"/>
  <c r="F61" i="10"/>
  <c r="H60" i="10"/>
  <c r="H59" i="10"/>
  <c r="H58" i="10"/>
  <c r="H57" i="10"/>
  <c r="H56" i="10"/>
  <c r="F56" i="10"/>
  <c r="H55" i="10"/>
  <c r="H54" i="10"/>
  <c r="F54" i="10"/>
  <c r="H53" i="10"/>
  <c r="H52" i="10"/>
  <c r="F52" i="10"/>
  <c r="H51" i="10"/>
  <c r="F51" i="10"/>
  <c r="H50" i="10"/>
  <c r="F50" i="10"/>
  <c r="H49" i="10"/>
  <c r="F49" i="10"/>
  <c r="H48" i="10"/>
  <c r="F48" i="10"/>
  <c r="H47" i="10"/>
  <c r="F47" i="10"/>
  <c r="H46" i="10"/>
  <c r="F46" i="10"/>
  <c r="H45" i="10"/>
  <c r="H44" i="10"/>
  <c r="H43" i="10"/>
  <c r="H42" i="10"/>
  <c r="F42" i="10"/>
  <c r="H41" i="10"/>
  <c r="F41" i="10"/>
  <c r="H40" i="10"/>
  <c r="F40" i="10"/>
  <c r="H39" i="10"/>
  <c r="F39" i="10"/>
  <c r="F74" i="10" s="1"/>
  <c r="H34" i="10"/>
  <c r="H33" i="10"/>
  <c r="H32" i="10"/>
  <c r="F32" i="10"/>
  <c r="H31" i="10"/>
  <c r="H30" i="10"/>
  <c r="F30" i="10"/>
  <c r="H29" i="10"/>
  <c r="F29" i="10"/>
  <c r="H28" i="10"/>
  <c r="F28" i="10"/>
  <c r="H27" i="10"/>
  <c r="F27" i="10"/>
  <c r="H26" i="10"/>
  <c r="H10" i="10"/>
  <c r="J37" i="9"/>
  <c r="J36" i="9"/>
  <c r="AY104" i="1" s="1"/>
  <c r="J35" i="9"/>
  <c r="AX104" i="1" s="1"/>
  <c r="BI270" i="9"/>
  <c r="BH270" i="9"/>
  <c r="BG270" i="9"/>
  <c r="BF270" i="9"/>
  <c r="BK270" i="9"/>
  <c r="J270" i="9"/>
  <c r="BE270" i="9"/>
  <c r="BI269" i="9"/>
  <c r="BH269" i="9"/>
  <c r="BG269" i="9"/>
  <c r="BF269" i="9"/>
  <c r="BK269" i="9"/>
  <c r="J269" i="9"/>
  <c r="BE269" i="9"/>
  <c r="BI268" i="9"/>
  <c r="BH268" i="9"/>
  <c r="BG268" i="9"/>
  <c r="BF268" i="9"/>
  <c r="BK268" i="9"/>
  <c r="J268" i="9" s="1"/>
  <c r="BE268" i="9" s="1"/>
  <c r="BI267" i="9"/>
  <c r="BH267" i="9"/>
  <c r="BG267" i="9"/>
  <c r="BF267" i="9"/>
  <c r="BK267" i="9"/>
  <c r="J267" i="9"/>
  <c r="BE267" i="9" s="1"/>
  <c r="BI266" i="9"/>
  <c r="BH266" i="9"/>
  <c r="BG266" i="9"/>
  <c r="BF266" i="9"/>
  <c r="BK266" i="9"/>
  <c r="J266" i="9" s="1"/>
  <c r="BE266" i="9" s="1"/>
  <c r="BI264" i="9"/>
  <c r="BH264" i="9"/>
  <c r="BG264" i="9"/>
  <c r="BF264" i="9"/>
  <c r="T264" i="9"/>
  <c r="R264" i="9"/>
  <c r="P264" i="9"/>
  <c r="BI263" i="9"/>
  <c r="BH263" i="9"/>
  <c r="BG263" i="9"/>
  <c r="BF263" i="9"/>
  <c r="T263" i="9"/>
  <c r="R263" i="9"/>
  <c r="P263" i="9"/>
  <c r="BI262" i="9"/>
  <c r="BH262" i="9"/>
  <c r="BG262" i="9"/>
  <c r="BF262" i="9"/>
  <c r="T262" i="9"/>
  <c r="R262" i="9"/>
  <c r="P262" i="9"/>
  <c r="BI261" i="9"/>
  <c r="BH261" i="9"/>
  <c r="BG261" i="9"/>
  <c r="BF261" i="9"/>
  <c r="T261" i="9"/>
  <c r="R261" i="9"/>
  <c r="P261" i="9"/>
  <c r="BI259" i="9"/>
  <c r="BH259" i="9"/>
  <c r="BG259" i="9"/>
  <c r="BF259" i="9"/>
  <c r="T259" i="9"/>
  <c r="T258" i="9"/>
  <c r="R259" i="9"/>
  <c r="R258" i="9"/>
  <c r="P259" i="9"/>
  <c r="P258" i="9"/>
  <c r="BI256" i="9"/>
  <c r="BH256" i="9"/>
  <c r="BG256" i="9"/>
  <c r="BF256" i="9"/>
  <c r="T256" i="9"/>
  <c r="R256" i="9"/>
  <c r="P256" i="9"/>
  <c r="BI255" i="9"/>
  <c r="BH255" i="9"/>
  <c r="BG255" i="9"/>
  <c r="BF255" i="9"/>
  <c r="T255" i="9"/>
  <c r="R255" i="9"/>
  <c r="P255" i="9"/>
  <c r="BI253" i="9"/>
  <c r="BH253" i="9"/>
  <c r="BG253" i="9"/>
  <c r="BF253" i="9"/>
  <c r="T253" i="9"/>
  <c r="R253" i="9"/>
  <c r="P253" i="9"/>
  <c r="BI252" i="9"/>
  <c r="BH252" i="9"/>
  <c r="BG252" i="9"/>
  <c r="BF252" i="9"/>
  <c r="T252" i="9"/>
  <c r="R252" i="9"/>
  <c r="P252" i="9"/>
  <c r="BI249" i="9"/>
  <c r="BH249" i="9"/>
  <c r="BG249" i="9"/>
  <c r="BF249" i="9"/>
  <c r="T249" i="9"/>
  <c r="R249" i="9"/>
  <c r="P249" i="9"/>
  <c r="BI248" i="9"/>
  <c r="BH248" i="9"/>
  <c r="BG248" i="9"/>
  <c r="BF248" i="9"/>
  <c r="T248" i="9"/>
  <c r="R248" i="9"/>
  <c r="P248" i="9"/>
  <c r="BI247" i="9"/>
  <c r="BH247" i="9"/>
  <c r="BG247" i="9"/>
  <c r="BF247" i="9"/>
  <c r="T247" i="9"/>
  <c r="R247" i="9"/>
  <c r="P247" i="9"/>
  <c r="BI245" i="9"/>
  <c r="BH245" i="9"/>
  <c r="BG245" i="9"/>
  <c r="BF245" i="9"/>
  <c r="T245" i="9"/>
  <c r="R245" i="9"/>
  <c r="P245" i="9"/>
  <c r="BI241" i="9"/>
  <c r="BH241" i="9"/>
  <c r="BG241" i="9"/>
  <c r="BF241" i="9"/>
  <c r="T241" i="9"/>
  <c r="R241" i="9"/>
  <c r="P241" i="9"/>
  <c r="BI240" i="9"/>
  <c r="BH240" i="9"/>
  <c r="BG240" i="9"/>
  <c r="BF240" i="9"/>
  <c r="T240" i="9"/>
  <c r="R240" i="9"/>
  <c r="P240" i="9"/>
  <c r="BI239" i="9"/>
  <c r="BH239" i="9"/>
  <c r="BG239" i="9"/>
  <c r="BF239" i="9"/>
  <c r="T239" i="9"/>
  <c r="R239" i="9"/>
  <c r="P239" i="9"/>
  <c r="BI237" i="9"/>
  <c r="BH237" i="9"/>
  <c r="BG237" i="9"/>
  <c r="BF237" i="9"/>
  <c r="T237" i="9"/>
  <c r="R237" i="9"/>
  <c r="P237" i="9"/>
  <c r="BI234" i="9"/>
  <c r="BH234" i="9"/>
  <c r="BG234" i="9"/>
  <c r="BF234" i="9"/>
  <c r="T234" i="9"/>
  <c r="T233" i="9"/>
  <c r="R234" i="9"/>
  <c r="R233" i="9"/>
  <c r="P234" i="9"/>
  <c r="P233" i="9"/>
  <c r="BI231" i="9"/>
  <c r="BH231" i="9"/>
  <c r="BG231" i="9"/>
  <c r="BF231" i="9"/>
  <c r="T231" i="9"/>
  <c r="R231" i="9"/>
  <c r="P231" i="9"/>
  <c r="BI229" i="9"/>
  <c r="BH229" i="9"/>
  <c r="BG229" i="9"/>
  <c r="BF229" i="9"/>
  <c r="T229" i="9"/>
  <c r="R229" i="9"/>
  <c r="P229" i="9"/>
  <c r="BI228" i="9"/>
  <c r="BH228" i="9"/>
  <c r="BG228" i="9"/>
  <c r="BF228" i="9"/>
  <c r="T228" i="9"/>
  <c r="R228" i="9"/>
  <c r="P228" i="9"/>
  <c r="BI227" i="9"/>
  <c r="BH227" i="9"/>
  <c r="BG227" i="9"/>
  <c r="BF227" i="9"/>
  <c r="T227" i="9"/>
  <c r="R227" i="9"/>
  <c r="P227" i="9"/>
  <c r="BI224" i="9"/>
  <c r="BH224" i="9"/>
  <c r="BG224" i="9"/>
  <c r="BF224" i="9"/>
  <c r="T224" i="9"/>
  <c r="R224" i="9"/>
  <c r="P224" i="9"/>
  <c r="BI222" i="9"/>
  <c r="BH222" i="9"/>
  <c r="BG222" i="9"/>
  <c r="BF222" i="9"/>
  <c r="T222" i="9"/>
  <c r="R222" i="9"/>
  <c r="P222" i="9"/>
  <c r="BI221" i="9"/>
  <c r="BH221" i="9"/>
  <c r="BG221" i="9"/>
  <c r="BF221" i="9"/>
  <c r="T221" i="9"/>
  <c r="R221" i="9"/>
  <c r="P221" i="9"/>
  <c r="BI220" i="9"/>
  <c r="BH220" i="9"/>
  <c r="BG220" i="9"/>
  <c r="BF220" i="9"/>
  <c r="T220" i="9"/>
  <c r="R220" i="9"/>
  <c r="P220" i="9"/>
  <c r="BI219" i="9"/>
  <c r="BH219" i="9"/>
  <c r="BG219" i="9"/>
  <c r="BF219" i="9"/>
  <c r="T219" i="9"/>
  <c r="R219" i="9"/>
  <c r="P219" i="9"/>
  <c r="BI218" i="9"/>
  <c r="BH218" i="9"/>
  <c r="BG218" i="9"/>
  <c r="BF218" i="9"/>
  <c r="T218" i="9"/>
  <c r="R218" i="9"/>
  <c r="P218" i="9"/>
  <c r="BI217" i="9"/>
  <c r="BH217" i="9"/>
  <c r="BG217" i="9"/>
  <c r="BF217" i="9"/>
  <c r="T217" i="9"/>
  <c r="R217" i="9"/>
  <c r="P217" i="9"/>
  <c r="BI216" i="9"/>
  <c r="BH216" i="9"/>
  <c r="BG216" i="9"/>
  <c r="BF216" i="9"/>
  <c r="T216" i="9"/>
  <c r="R216" i="9"/>
  <c r="P216" i="9"/>
  <c r="BI215" i="9"/>
  <c r="BH215" i="9"/>
  <c r="BG215" i="9"/>
  <c r="BF215" i="9"/>
  <c r="T215" i="9"/>
  <c r="R215" i="9"/>
  <c r="P215" i="9"/>
  <c r="BI214" i="9"/>
  <c r="BH214" i="9"/>
  <c r="BG214" i="9"/>
  <c r="BF214" i="9"/>
  <c r="T214" i="9"/>
  <c r="R214" i="9"/>
  <c r="P214" i="9"/>
  <c r="BI213" i="9"/>
  <c r="BH213" i="9"/>
  <c r="BG213" i="9"/>
  <c r="BF213" i="9"/>
  <c r="T213" i="9"/>
  <c r="R213" i="9"/>
  <c r="P213" i="9"/>
  <c r="BI210" i="9"/>
  <c r="BH210" i="9"/>
  <c r="BG210" i="9"/>
  <c r="BF210" i="9"/>
  <c r="T210" i="9"/>
  <c r="R210" i="9"/>
  <c r="P210" i="9"/>
  <c r="BI208" i="9"/>
  <c r="BH208" i="9"/>
  <c r="BG208" i="9"/>
  <c r="BF208" i="9"/>
  <c r="T208" i="9"/>
  <c r="R208" i="9"/>
  <c r="P208" i="9"/>
  <c r="BI207" i="9"/>
  <c r="BH207" i="9"/>
  <c r="BG207" i="9"/>
  <c r="BF207" i="9"/>
  <c r="T207" i="9"/>
  <c r="R207" i="9"/>
  <c r="P207" i="9"/>
  <c r="BI206" i="9"/>
  <c r="BH206" i="9"/>
  <c r="BG206" i="9"/>
  <c r="BF206" i="9"/>
  <c r="T206" i="9"/>
  <c r="R206" i="9"/>
  <c r="P206" i="9"/>
  <c r="BI205" i="9"/>
  <c r="BH205" i="9"/>
  <c r="BG205" i="9"/>
  <c r="BF205" i="9"/>
  <c r="T205" i="9"/>
  <c r="R205" i="9"/>
  <c r="P205" i="9"/>
  <c r="BI204" i="9"/>
  <c r="BH204" i="9"/>
  <c r="BG204" i="9"/>
  <c r="BF204" i="9"/>
  <c r="T204" i="9"/>
  <c r="R204" i="9"/>
  <c r="P204" i="9"/>
  <c r="BI202" i="9"/>
  <c r="BH202" i="9"/>
  <c r="BG202" i="9"/>
  <c r="BF202" i="9"/>
  <c r="T202" i="9"/>
  <c r="R202" i="9"/>
  <c r="P202" i="9"/>
  <c r="BI200" i="9"/>
  <c r="BH200" i="9"/>
  <c r="BG200" i="9"/>
  <c r="BF200" i="9"/>
  <c r="T200" i="9"/>
  <c r="R200" i="9"/>
  <c r="P200" i="9"/>
  <c r="BI199" i="9"/>
  <c r="BH199" i="9"/>
  <c r="BG199" i="9"/>
  <c r="BF199" i="9"/>
  <c r="T199" i="9"/>
  <c r="R199" i="9"/>
  <c r="P199" i="9"/>
  <c r="BI197" i="9"/>
  <c r="BH197" i="9"/>
  <c r="BG197" i="9"/>
  <c r="BF197" i="9"/>
  <c r="T197" i="9"/>
  <c r="R197" i="9"/>
  <c r="P197" i="9"/>
  <c r="BI196" i="9"/>
  <c r="BH196" i="9"/>
  <c r="BG196" i="9"/>
  <c r="BF196" i="9"/>
  <c r="T196" i="9"/>
  <c r="R196" i="9"/>
  <c r="P196" i="9"/>
  <c r="BI195" i="9"/>
  <c r="BH195" i="9"/>
  <c r="BG195" i="9"/>
  <c r="BF195" i="9"/>
  <c r="T195" i="9"/>
  <c r="R195" i="9"/>
  <c r="P195" i="9"/>
  <c r="BI194" i="9"/>
  <c r="BH194" i="9"/>
  <c r="BG194" i="9"/>
  <c r="BF194" i="9"/>
  <c r="T194" i="9"/>
  <c r="R194" i="9"/>
  <c r="P194" i="9"/>
  <c r="BI193" i="9"/>
  <c r="BH193" i="9"/>
  <c r="BG193" i="9"/>
  <c r="BF193" i="9"/>
  <c r="T193" i="9"/>
  <c r="R193" i="9"/>
  <c r="P193" i="9"/>
  <c r="BI192" i="9"/>
  <c r="BH192" i="9"/>
  <c r="BG192" i="9"/>
  <c r="BF192" i="9"/>
  <c r="T192" i="9"/>
  <c r="R192" i="9"/>
  <c r="P192" i="9"/>
  <c r="BI191" i="9"/>
  <c r="BH191" i="9"/>
  <c r="BG191" i="9"/>
  <c r="BF191" i="9"/>
  <c r="T191" i="9"/>
  <c r="R191" i="9"/>
  <c r="P191" i="9"/>
  <c r="BI190" i="9"/>
  <c r="BH190" i="9"/>
  <c r="BG190" i="9"/>
  <c r="BF190" i="9"/>
  <c r="T190" i="9"/>
  <c r="R190" i="9"/>
  <c r="P190" i="9"/>
  <c r="BI188" i="9"/>
  <c r="BH188" i="9"/>
  <c r="BG188" i="9"/>
  <c r="BF188" i="9"/>
  <c r="T188" i="9"/>
  <c r="R188" i="9"/>
  <c r="P188" i="9"/>
  <c r="BI187" i="9"/>
  <c r="BH187" i="9"/>
  <c r="BG187" i="9"/>
  <c r="BF187" i="9"/>
  <c r="T187" i="9"/>
  <c r="R187" i="9"/>
  <c r="P187" i="9"/>
  <c r="BI184" i="9"/>
  <c r="BH184" i="9"/>
  <c r="BG184" i="9"/>
  <c r="BF184" i="9"/>
  <c r="T184" i="9"/>
  <c r="R184" i="9"/>
  <c r="P184" i="9"/>
  <c r="BI183" i="9"/>
  <c r="BH183" i="9"/>
  <c r="BG183" i="9"/>
  <c r="BF183" i="9"/>
  <c r="T183" i="9"/>
  <c r="R183" i="9"/>
  <c r="P183" i="9"/>
  <c r="BI178" i="9"/>
  <c r="BH178" i="9"/>
  <c r="BG178" i="9"/>
  <c r="BF178" i="9"/>
  <c r="T178" i="9"/>
  <c r="R178" i="9"/>
  <c r="P178" i="9"/>
  <c r="BI176" i="9"/>
  <c r="BH176" i="9"/>
  <c r="BG176" i="9"/>
  <c r="BF176" i="9"/>
  <c r="T176" i="9"/>
  <c r="R176" i="9"/>
  <c r="P176" i="9"/>
  <c r="BI174" i="9"/>
  <c r="BH174" i="9"/>
  <c r="BG174" i="9"/>
  <c r="BF174" i="9"/>
  <c r="T174" i="9"/>
  <c r="R174" i="9"/>
  <c r="P174" i="9"/>
  <c r="BI168" i="9"/>
  <c r="BH168" i="9"/>
  <c r="BG168" i="9"/>
  <c r="BF168" i="9"/>
  <c r="T168" i="9"/>
  <c r="R168" i="9"/>
  <c r="P168" i="9"/>
  <c r="BI167" i="9"/>
  <c r="BH167" i="9"/>
  <c r="BG167" i="9"/>
  <c r="BF167" i="9"/>
  <c r="T167" i="9"/>
  <c r="R167" i="9"/>
  <c r="P167" i="9"/>
  <c r="BI165" i="9"/>
  <c r="BH165" i="9"/>
  <c r="BG165" i="9"/>
  <c r="BF165" i="9"/>
  <c r="T165" i="9"/>
  <c r="R165" i="9"/>
  <c r="P165" i="9"/>
  <c r="BI161" i="9"/>
  <c r="BH161" i="9"/>
  <c r="BG161" i="9"/>
  <c r="BF161" i="9"/>
  <c r="T161" i="9"/>
  <c r="R161" i="9"/>
  <c r="P161" i="9"/>
  <c r="BI160" i="9"/>
  <c r="BH160" i="9"/>
  <c r="BG160" i="9"/>
  <c r="BF160" i="9"/>
  <c r="T160" i="9"/>
  <c r="R160" i="9"/>
  <c r="P160" i="9"/>
  <c r="BI157" i="9"/>
  <c r="BH157" i="9"/>
  <c r="BG157" i="9"/>
  <c r="BF157" i="9"/>
  <c r="T157" i="9"/>
  <c r="R157" i="9"/>
  <c r="P157" i="9"/>
  <c r="BI155" i="9"/>
  <c r="BH155" i="9"/>
  <c r="BG155" i="9"/>
  <c r="BF155" i="9"/>
  <c r="T155" i="9"/>
  <c r="R155" i="9"/>
  <c r="P155" i="9"/>
  <c r="BI153" i="9"/>
  <c r="BH153" i="9"/>
  <c r="BG153" i="9"/>
  <c r="BF153" i="9"/>
  <c r="T153" i="9"/>
  <c r="R153" i="9"/>
  <c r="P153" i="9"/>
  <c r="BI147" i="9"/>
  <c r="BH147" i="9"/>
  <c r="BG147" i="9"/>
  <c r="BF147" i="9"/>
  <c r="T147" i="9"/>
  <c r="R147" i="9"/>
  <c r="P147" i="9"/>
  <c r="BI146" i="9"/>
  <c r="BH146" i="9"/>
  <c r="BG146" i="9"/>
  <c r="BF146" i="9"/>
  <c r="T146" i="9"/>
  <c r="R146" i="9"/>
  <c r="P146" i="9"/>
  <c r="BI145" i="9"/>
  <c r="BH145" i="9"/>
  <c r="BG145" i="9"/>
  <c r="BF145" i="9"/>
  <c r="T145" i="9"/>
  <c r="R145" i="9"/>
  <c r="P145" i="9"/>
  <c r="BI144" i="9"/>
  <c r="BH144" i="9"/>
  <c r="BG144" i="9"/>
  <c r="BF144" i="9"/>
  <c r="T144" i="9"/>
  <c r="R144" i="9"/>
  <c r="P144" i="9"/>
  <c r="BI143" i="9"/>
  <c r="BH143" i="9"/>
  <c r="BG143" i="9"/>
  <c r="BF143" i="9"/>
  <c r="T143" i="9"/>
  <c r="R143" i="9"/>
  <c r="P143" i="9"/>
  <c r="BI142" i="9"/>
  <c r="BH142" i="9"/>
  <c r="BG142" i="9"/>
  <c r="BF142" i="9"/>
  <c r="T142" i="9"/>
  <c r="R142" i="9"/>
  <c r="P142" i="9"/>
  <c r="BI141" i="9"/>
  <c r="BH141" i="9"/>
  <c r="BG141" i="9"/>
  <c r="BF141" i="9"/>
  <c r="T141" i="9"/>
  <c r="R141" i="9"/>
  <c r="P141" i="9"/>
  <c r="BI140" i="9"/>
  <c r="BH140" i="9"/>
  <c r="BG140" i="9"/>
  <c r="BF140" i="9"/>
  <c r="T140" i="9"/>
  <c r="R140" i="9"/>
  <c r="P140" i="9"/>
  <c r="BI139" i="9"/>
  <c r="BH139" i="9"/>
  <c r="BG139" i="9"/>
  <c r="BF139" i="9"/>
  <c r="T139" i="9"/>
  <c r="R139" i="9"/>
  <c r="P139" i="9"/>
  <c r="BI138" i="9"/>
  <c r="BH138" i="9"/>
  <c r="BG138" i="9"/>
  <c r="BF138" i="9"/>
  <c r="T138" i="9"/>
  <c r="R138" i="9"/>
  <c r="P138" i="9"/>
  <c r="BI136" i="9"/>
  <c r="BH136" i="9"/>
  <c r="BG136" i="9"/>
  <c r="BF136" i="9"/>
  <c r="T136" i="9"/>
  <c r="R136" i="9"/>
  <c r="P136" i="9"/>
  <c r="BI134" i="9"/>
  <c r="BH134" i="9"/>
  <c r="BG134" i="9"/>
  <c r="BF134" i="9"/>
  <c r="T134" i="9"/>
  <c r="R134" i="9"/>
  <c r="P134" i="9"/>
  <c r="BI133" i="9"/>
  <c r="BH133" i="9"/>
  <c r="BG133" i="9"/>
  <c r="BF133" i="9"/>
  <c r="T133" i="9"/>
  <c r="R133" i="9"/>
  <c r="P133" i="9"/>
  <c r="BI132" i="9"/>
  <c r="BH132" i="9"/>
  <c r="BG132" i="9"/>
  <c r="BF132" i="9"/>
  <c r="T132" i="9"/>
  <c r="R132" i="9"/>
  <c r="P132" i="9"/>
  <c r="J125" i="9"/>
  <c r="F123" i="9"/>
  <c r="E121" i="9"/>
  <c r="J91" i="9"/>
  <c r="F89" i="9"/>
  <c r="E87" i="9"/>
  <c r="J24" i="9"/>
  <c r="E24" i="9"/>
  <c r="J92" i="9"/>
  <c r="J23" i="9"/>
  <c r="J18" i="9"/>
  <c r="E18" i="9"/>
  <c r="F126" i="9"/>
  <c r="J17" i="9"/>
  <c r="J15" i="9"/>
  <c r="E15" i="9"/>
  <c r="F91" i="9"/>
  <c r="J14" i="9"/>
  <c r="J12" i="9"/>
  <c r="J123" i="9"/>
  <c r="E7" i="9"/>
  <c r="E119" i="9" s="1"/>
  <c r="J39" i="8"/>
  <c r="J38" i="8"/>
  <c r="AY103" i="1"/>
  <c r="J37" i="8"/>
  <c r="AX103" i="1" s="1"/>
  <c r="BI164" i="8"/>
  <c r="BH164" i="8"/>
  <c r="BG164" i="8"/>
  <c r="BF164" i="8"/>
  <c r="BK164" i="8"/>
  <c r="J164" i="8"/>
  <c r="BE164" i="8" s="1"/>
  <c r="BI163" i="8"/>
  <c r="BH163" i="8"/>
  <c r="BG163" i="8"/>
  <c r="BF163" i="8"/>
  <c r="BK163" i="8"/>
  <c r="J163" i="8"/>
  <c r="BE163" i="8"/>
  <c r="BI162" i="8"/>
  <c r="BH162" i="8"/>
  <c r="BG162" i="8"/>
  <c r="BF162" i="8"/>
  <c r="BK162" i="8"/>
  <c r="J162" i="8"/>
  <c r="BE162" i="8"/>
  <c r="BI161" i="8"/>
  <c r="BH161" i="8"/>
  <c r="BG161" i="8"/>
  <c r="BF161" i="8"/>
  <c r="BK161" i="8"/>
  <c r="J161" i="8" s="1"/>
  <c r="BE161" i="8" s="1"/>
  <c r="BI160" i="8"/>
  <c r="BH160" i="8"/>
  <c r="BG160" i="8"/>
  <c r="BF160" i="8"/>
  <c r="BK160" i="8"/>
  <c r="J160" i="8"/>
  <c r="BE160" i="8" s="1"/>
  <c r="BI158" i="8"/>
  <c r="BH158" i="8"/>
  <c r="BG158" i="8"/>
  <c r="BF158" i="8"/>
  <c r="T158" i="8"/>
  <c r="R158" i="8"/>
  <c r="P158" i="8"/>
  <c r="BI157" i="8"/>
  <c r="BH157" i="8"/>
  <c r="BG157" i="8"/>
  <c r="BF157" i="8"/>
  <c r="T157" i="8"/>
  <c r="R157" i="8"/>
  <c r="P157" i="8"/>
  <c r="BI156" i="8"/>
  <c r="BH156" i="8"/>
  <c r="BG156" i="8"/>
  <c r="BF156" i="8"/>
  <c r="T156" i="8"/>
  <c r="R156" i="8"/>
  <c r="P156" i="8"/>
  <c r="BI154" i="8"/>
  <c r="BH154" i="8"/>
  <c r="BG154" i="8"/>
  <c r="BF154" i="8"/>
  <c r="T154" i="8"/>
  <c r="R154" i="8"/>
  <c r="P154" i="8"/>
  <c r="BI153" i="8"/>
  <c r="BH153" i="8"/>
  <c r="BG153" i="8"/>
  <c r="BF153" i="8"/>
  <c r="T153" i="8"/>
  <c r="R153" i="8"/>
  <c r="P153" i="8"/>
  <c r="BI152" i="8"/>
  <c r="BH152" i="8"/>
  <c r="BG152" i="8"/>
  <c r="BF152" i="8"/>
  <c r="T152" i="8"/>
  <c r="R152" i="8"/>
  <c r="P152" i="8"/>
  <c r="BI151" i="8"/>
  <c r="BH151" i="8"/>
  <c r="BG151" i="8"/>
  <c r="BF151" i="8"/>
  <c r="T151" i="8"/>
  <c r="R151" i="8"/>
  <c r="P151" i="8"/>
  <c r="BI150" i="8"/>
  <c r="BH150" i="8"/>
  <c r="BG150" i="8"/>
  <c r="BF150" i="8"/>
  <c r="T150" i="8"/>
  <c r="R150" i="8"/>
  <c r="P150" i="8"/>
  <c r="BI149" i="8"/>
  <c r="BH149" i="8"/>
  <c r="BG149" i="8"/>
  <c r="BF149" i="8"/>
  <c r="T149" i="8"/>
  <c r="R149" i="8"/>
  <c r="P149" i="8"/>
  <c r="BI148" i="8"/>
  <c r="BH148" i="8"/>
  <c r="BG148" i="8"/>
  <c r="BF148" i="8"/>
  <c r="T148" i="8"/>
  <c r="R148" i="8"/>
  <c r="P148" i="8"/>
  <c r="BI145" i="8"/>
  <c r="BH145" i="8"/>
  <c r="BG145" i="8"/>
  <c r="BF145" i="8"/>
  <c r="T145" i="8"/>
  <c r="T144" i="8" s="1"/>
  <c r="R145" i="8"/>
  <c r="R144" i="8"/>
  <c r="P145" i="8"/>
  <c r="P144" i="8" s="1"/>
  <c r="BI143" i="8"/>
  <c r="BH143" i="8"/>
  <c r="BG143" i="8"/>
  <c r="BF143" i="8"/>
  <c r="T143" i="8"/>
  <c r="R143" i="8"/>
  <c r="P143" i="8"/>
  <c r="BI142" i="8"/>
  <c r="BH142" i="8"/>
  <c r="BG142" i="8"/>
  <c r="BF142" i="8"/>
  <c r="T142" i="8"/>
  <c r="R142" i="8"/>
  <c r="P142" i="8"/>
  <c r="BI141" i="8"/>
  <c r="BH141" i="8"/>
  <c r="BG141" i="8"/>
  <c r="BF141" i="8"/>
  <c r="T141" i="8"/>
  <c r="R141" i="8"/>
  <c r="P141" i="8"/>
  <c r="BI140" i="8"/>
  <c r="BH140" i="8"/>
  <c r="BG140" i="8"/>
  <c r="BF140" i="8"/>
  <c r="T140" i="8"/>
  <c r="R140" i="8"/>
  <c r="P140" i="8"/>
  <c r="BI138" i="8"/>
  <c r="BH138" i="8"/>
  <c r="BG138" i="8"/>
  <c r="BF138" i="8"/>
  <c r="T138" i="8"/>
  <c r="R138" i="8"/>
  <c r="P138" i="8"/>
  <c r="BI137" i="8"/>
  <c r="BH137" i="8"/>
  <c r="BG137" i="8"/>
  <c r="BF137" i="8"/>
  <c r="T137" i="8"/>
  <c r="R137" i="8"/>
  <c r="P137" i="8"/>
  <c r="BI136" i="8"/>
  <c r="BH136" i="8"/>
  <c r="BG136" i="8"/>
  <c r="BF136" i="8"/>
  <c r="T136" i="8"/>
  <c r="R136" i="8"/>
  <c r="P136" i="8"/>
  <c r="BI134" i="8"/>
  <c r="BH134" i="8"/>
  <c r="BG134" i="8"/>
  <c r="BF134" i="8"/>
  <c r="T134" i="8"/>
  <c r="T133" i="8"/>
  <c r="R134" i="8"/>
  <c r="R133" i="8" s="1"/>
  <c r="P134" i="8"/>
  <c r="P133" i="8"/>
  <c r="BI132" i="8"/>
  <c r="BH132" i="8"/>
  <c r="BG132" i="8"/>
  <c r="BF132" i="8"/>
  <c r="T132" i="8"/>
  <c r="T131" i="8" s="1"/>
  <c r="R132" i="8"/>
  <c r="R131" i="8"/>
  <c r="P132" i="8"/>
  <c r="P131" i="8" s="1"/>
  <c r="J125" i="8"/>
  <c r="F123" i="8"/>
  <c r="E121" i="8"/>
  <c r="J93" i="8"/>
  <c r="F91" i="8"/>
  <c r="E89" i="8"/>
  <c r="J26" i="8"/>
  <c r="E26" i="8"/>
  <c r="J94" i="8" s="1"/>
  <c r="J25" i="8"/>
  <c r="J20" i="8"/>
  <c r="E20" i="8"/>
  <c r="F126" i="8"/>
  <c r="J19" i="8"/>
  <c r="J17" i="8"/>
  <c r="E17" i="8"/>
  <c r="F125" i="8"/>
  <c r="J16" i="8"/>
  <c r="J14" i="8"/>
  <c r="J91" i="8" s="1"/>
  <c r="E7" i="8"/>
  <c r="E85" i="8"/>
  <c r="J39" i="7"/>
  <c r="J38" i="7"/>
  <c r="AY102" i="1"/>
  <c r="J37" i="7"/>
  <c r="AX102" i="1" s="1"/>
  <c r="BI221" i="7"/>
  <c r="BH221" i="7"/>
  <c r="BG221" i="7"/>
  <c r="BF221" i="7"/>
  <c r="BK221" i="7"/>
  <c r="J221" i="7"/>
  <c r="BE221" i="7"/>
  <c r="BI220" i="7"/>
  <c r="BH220" i="7"/>
  <c r="BG220" i="7"/>
  <c r="BF220" i="7"/>
  <c r="BK220" i="7"/>
  <c r="J220" i="7"/>
  <c r="BE220" i="7"/>
  <c r="BI219" i="7"/>
  <c r="BH219" i="7"/>
  <c r="BG219" i="7"/>
  <c r="BF219" i="7"/>
  <c r="BK219" i="7"/>
  <c r="J219" i="7" s="1"/>
  <c r="BE219" i="7" s="1"/>
  <c r="BI218" i="7"/>
  <c r="BH218" i="7"/>
  <c r="BG218" i="7"/>
  <c r="BF218" i="7"/>
  <c r="BK218" i="7"/>
  <c r="J218" i="7"/>
  <c r="BE218" i="7" s="1"/>
  <c r="BI217" i="7"/>
  <c r="BH217" i="7"/>
  <c r="BG217" i="7"/>
  <c r="BF217" i="7"/>
  <c r="BK217" i="7"/>
  <c r="J217" i="7"/>
  <c r="BE217" i="7"/>
  <c r="BI215" i="7"/>
  <c r="BH215" i="7"/>
  <c r="BG215" i="7"/>
  <c r="BF215" i="7"/>
  <c r="T215" i="7"/>
  <c r="R215" i="7"/>
  <c r="P215" i="7"/>
  <c r="BI214" i="7"/>
  <c r="BH214" i="7"/>
  <c r="BG214" i="7"/>
  <c r="BF214" i="7"/>
  <c r="T214" i="7"/>
  <c r="R214" i="7"/>
  <c r="P214" i="7"/>
  <c r="BI213" i="7"/>
  <c r="BH213" i="7"/>
  <c r="BG213" i="7"/>
  <c r="BF213" i="7"/>
  <c r="T213" i="7"/>
  <c r="R213" i="7"/>
  <c r="P213" i="7"/>
  <c r="BI212" i="7"/>
  <c r="BH212" i="7"/>
  <c r="BG212" i="7"/>
  <c r="BF212" i="7"/>
  <c r="T212" i="7"/>
  <c r="R212" i="7"/>
  <c r="P212" i="7"/>
  <c r="BI211" i="7"/>
  <c r="BH211" i="7"/>
  <c r="BG211" i="7"/>
  <c r="BF211" i="7"/>
  <c r="T211" i="7"/>
  <c r="R211" i="7"/>
  <c r="P211" i="7"/>
  <c r="BI210" i="7"/>
  <c r="BH210" i="7"/>
  <c r="BG210" i="7"/>
  <c r="BF210" i="7"/>
  <c r="T210" i="7"/>
  <c r="R210" i="7"/>
  <c r="P210" i="7"/>
  <c r="BI209" i="7"/>
  <c r="BH209" i="7"/>
  <c r="BG209" i="7"/>
  <c r="BF209" i="7"/>
  <c r="T209" i="7"/>
  <c r="R209" i="7"/>
  <c r="P209" i="7"/>
  <c r="BI208" i="7"/>
  <c r="BH208" i="7"/>
  <c r="BG208" i="7"/>
  <c r="BF208" i="7"/>
  <c r="T208" i="7"/>
  <c r="R208" i="7"/>
  <c r="P208" i="7"/>
  <c r="BI207" i="7"/>
  <c r="BH207" i="7"/>
  <c r="BG207" i="7"/>
  <c r="BF207" i="7"/>
  <c r="T207" i="7"/>
  <c r="R207" i="7"/>
  <c r="P207" i="7"/>
  <c r="BI206" i="7"/>
  <c r="BH206" i="7"/>
  <c r="BG206" i="7"/>
  <c r="BF206" i="7"/>
  <c r="T206" i="7"/>
  <c r="R206" i="7"/>
  <c r="P206" i="7"/>
  <c r="BI205" i="7"/>
  <c r="BH205" i="7"/>
  <c r="BG205" i="7"/>
  <c r="BF205" i="7"/>
  <c r="T205" i="7"/>
  <c r="R205" i="7"/>
  <c r="P205" i="7"/>
  <c r="BI203" i="7"/>
  <c r="BH203" i="7"/>
  <c r="BG203" i="7"/>
  <c r="BF203" i="7"/>
  <c r="T203" i="7"/>
  <c r="R203" i="7"/>
  <c r="P203" i="7"/>
  <c r="BI202" i="7"/>
  <c r="BH202" i="7"/>
  <c r="BG202" i="7"/>
  <c r="BF202" i="7"/>
  <c r="T202" i="7"/>
  <c r="R202" i="7"/>
  <c r="P202" i="7"/>
  <c r="BI201" i="7"/>
  <c r="BH201" i="7"/>
  <c r="BG201" i="7"/>
  <c r="BF201" i="7"/>
  <c r="T201" i="7"/>
  <c r="R201" i="7"/>
  <c r="P201" i="7"/>
  <c r="BI200" i="7"/>
  <c r="BH200" i="7"/>
  <c r="BG200" i="7"/>
  <c r="BF200" i="7"/>
  <c r="T200" i="7"/>
  <c r="R200" i="7"/>
  <c r="P200" i="7"/>
  <c r="BI199" i="7"/>
  <c r="BH199" i="7"/>
  <c r="BG199" i="7"/>
  <c r="BF199" i="7"/>
  <c r="T199" i="7"/>
  <c r="R199" i="7"/>
  <c r="P199" i="7"/>
  <c r="BI198" i="7"/>
  <c r="BH198" i="7"/>
  <c r="BG198" i="7"/>
  <c r="BF198" i="7"/>
  <c r="T198" i="7"/>
  <c r="R198" i="7"/>
  <c r="P198" i="7"/>
  <c r="BI197" i="7"/>
  <c r="BH197" i="7"/>
  <c r="BG197" i="7"/>
  <c r="BF197" i="7"/>
  <c r="T197" i="7"/>
  <c r="R197" i="7"/>
  <c r="P197" i="7"/>
  <c r="BI196" i="7"/>
  <c r="BH196" i="7"/>
  <c r="BG196" i="7"/>
  <c r="BF196" i="7"/>
  <c r="T196" i="7"/>
  <c r="R196" i="7"/>
  <c r="P196" i="7"/>
  <c r="BI195" i="7"/>
  <c r="BH195" i="7"/>
  <c r="BG195" i="7"/>
  <c r="BF195" i="7"/>
  <c r="T195" i="7"/>
  <c r="R195" i="7"/>
  <c r="P195" i="7"/>
  <c r="BI194" i="7"/>
  <c r="BH194" i="7"/>
  <c r="BG194" i="7"/>
  <c r="BF194" i="7"/>
  <c r="T194" i="7"/>
  <c r="R194" i="7"/>
  <c r="P194" i="7"/>
  <c r="BI193" i="7"/>
  <c r="BH193" i="7"/>
  <c r="BG193" i="7"/>
  <c r="BF193" i="7"/>
  <c r="T193" i="7"/>
  <c r="R193" i="7"/>
  <c r="P193" i="7"/>
  <c r="BI192" i="7"/>
  <c r="BH192" i="7"/>
  <c r="BG192" i="7"/>
  <c r="BF192" i="7"/>
  <c r="T192" i="7"/>
  <c r="R192" i="7"/>
  <c r="P192" i="7"/>
  <c r="BI191" i="7"/>
  <c r="BH191" i="7"/>
  <c r="BG191" i="7"/>
  <c r="BF191" i="7"/>
  <c r="T191" i="7"/>
  <c r="R191" i="7"/>
  <c r="P191" i="7"/>
  <c r="BI190" i="7"/>
  <c r="BH190" i="7"/>
  <c r="BG190" i="7"/>
  <c r="BF190" i="7"/>
  <c r="T190" i="7"/>
  <c r="R190" i="7"/>
  <c r="P190" i="7"/>
  <c r="BI188" i="7"/>
  <c r="BH188" i="7"/>
  <c r="BG188" i="7"/>
  <c r="BF188" i="7"/>
  <c r="T188" i="7"/>
  <c r="R188" i="7"/>
  <c r="P188" i="7"/>
  <c r="BI187" i="7"/>
  <c r="BH187" i="7"/>
  <c r="BG187" i="7"/>
  <c r="BF187" i="7"/>
  <c r="T187" i="7"/>
  <c r="R187" i="7"/>
  <c r="P187" i="7"/>
  <c r="BI185" i="7"/>
  <c r="BH185" i="7"/>
  <c r="BG185" i="7"/>
  <c r="BF185" i="7"/>
  <c r="T185" i="7"/>
  <c r="R185" i="7"/>
  <c r="P185" i="7"/>
  <c r="BI184" i="7"/>
  <c r="BH184" i="7"/>
  <c r="BG184" i="7"/>
  <c r="BF184" i="7"/>
  <c r="T184" i="7"/>
  <c r="R184" i="7"/>
  <c r="P184" i="7"/>
  <c r="BI183" i="7"/>
  <c r="BH183" i="7"/>
  <c r="BG183" i="7"/>
  <c r="BF183" i="7"/>
  <c r="T183" i="7"/>
  <c r="R183" i="7"/>
  <c r="P183" i="7"/>
  <c r="BI181" i="7"/>
  <c r="BH181" i="7"/>
  <c r="BG181" i="7"/>
  <c r="BF181" i="7"/>
  <c r="T181" i="7"/>
  <c r="R181" i="7"/>
  <c r="P181" i="7"/>
  <c r="BI180" i="7"/>
  <c r="BH180" i="7"/>
  <c r="BG180" i="7"/>
  <c r="BF180" i="7"/>
  <c r="T180" i="7"/>
  <c r="R180" i="7"/>
  <c r="P180" i="7"/>
  <c r="BI179" i="7"/>
  <c r="BH179" i="7"/>
  <c r="BG179" i="7"/>
  <c r="BF179" i="7"/>
  <c r="T179" i="7"/>
  <c r="R179" i="7"/>
  <c r="P179" i="7"/>
  <c r="BI178" i="7"/>
  <c r="BH178" i="7"/>
  <c r="BG178" i="7"/>
  <c r="BF178" i="7"/>
  <c r="T178" i="7"/>
  <c r="R178" i="7"/>
  <c r="P178" i="7"/>
  <c r="BI177" i="7"/>
  <c r="BH177" i="7"/>
  <c r="BG177" i="7"/>
  <c r="BF177" i="7"/>
  <c r="T177" i="7"/>
  <c r="R177" i="7"/>
  <c r="P177" i="7"/>
  <c r="BI176" i="7"/>
  <c r="BH176" i="7"/>
  <c r="BG176" i="7"/>
  <c r="BF176" i="7"/>
  <c r="T176" i="7"/>
  <c r="R176" i="7"/>
  <c r="P176" i="7"/>
  <c r="BI175" i="7"/>
  <c r="BH175" i="7"/>
  <c r="BG175" i="7"/>
  <c r="BF175" i="7"/>
  <c r="T175" i="7"/>
  <c r="R175" i="7"/>
  <c r="P175" i="7"/>
  <c r="BI174" i="7"/>
  <c r="BH174" i="7"/>
  <c r="BG174" i="7"/>
  <c r="BF174" i="7"/>
  <c r="T174" i="7"/>
  <c r="R174" i="7"/>
  <c r="P174" i="7"/>
  <c r="BI173" i="7"/>
  <c r="BH173" i="7"/>
  <c r="BG173" i="7"/>
  <c r="BF173" i="7"/>
  <c r="T173" i="7"/>
  <c r="R173" i="7"/>
  <c r="P173" i="7"/>
  <c r="BI172" i="7"/>
  <c r="BH172" i="7"/>
  <c r="BG172" i="7"/>
  <c r="BF172" i="7"/>
  <c r="T172" i="7"/>
  <c r="R172" i="7"/>
  <c r="P172" i="7"/>
  <c r="BI171" i="7"/>
  <c r="BH171" i="7"/>
  <c r="BG171" i="7"/>
  <c r="BF171" i="7"/>
  <c r="T171" i="7"/>
  <c r="R171" i="7"/>
  <c r="P171" i="7"/>
  <c r="BI170" i="7"/>
  <c r="BH170" i="7"/>
  <c r="BG170" i="7"/>
  <c r="BF170" i="7"/>
  <c r="T170" i="7"/>
  <c r="R170" i="7"/>
  <c r="P170" i="7"/>
  <c r="BI169" i="7"/>
  <c r="BH169" i="7"/>
  <c r="BG169" i="7"/>
  <c r="BF169" i="7"/>
  <c r="T169" i="7"/>
  <c r="R169" i="7"/>
  <c r="P169" i="7"/>
  <c r="BI168" i="7"/>
  <c r="BH168" i="7"/>
  <c r="BG168" i="7"/>
  <c r="BF168" i="7"/>
  <c r="T168" i="7"/>
  <c r="R168" i="7"/>
  <c r="P168" i="7"/>
  <c r="BI167" i="7"/>
  <c r="BH167" i="7"/>
  <c r="BG167" i="7"/>
  <c r="BF167" i="7"/>
  <c r="T167" i="7"/>
  <c r="R167" i="7"/>
  <c r="P167" i="7"/>
  <c r="BI166" i="7"/>
  <c r="BH166" i="7"/>
  <c r="BG166" i="7"/>
  <c r="BF166" i="7"/>
  <c r="T166" i="7"/>
  <c r="R166" i="7"/>
  <c r="P166" i="7"/>
  <c r="BI165" i="7"/>
  <c r="BH165" i="7"/>
  <c r="BG165" i="7"/>
  <c r="BF165" i="7"/>
  <c r="T165" i="7"/>
  <c r="R165" i="7"/>
  <c r="P165" i="7"/>
  <c r="BI162" i="7"/>
  <c r="BH162" i="7"/>
  <c r="BG162" i="7"/>
  <c r="BF162" i="7"/>
  <c r="T162" i="7"/>
  <c r="T161" i="7"/>
  <c r="R162" i="7"/>
  <c r="R161" i="7" s="1"/>
  <c r="P162" i="7"/>
  <c r="P161" i="7"/>
  <c r="BI160" i="7"/>
  <c r="BH160" i="7"/>
  <c r="BG160" i="7"/>
  <c r="BF160" i="7"/>
  <c r="T160" i="7"/>
  <c r="R160" i="7"/>
  <c r="P160" i="7"/>
  <c r="BI159" i="7"/>
  <c r="BH159" i="7"/>
  <c r="BG159" i="7"/>
  <c r="BF159" i="7"/>
  <c r="T159" i="7"/>
  <c r="R159" i="7"/>
  <c r="P159" i="7"/>
  <c r="BI157" i="7"/>
  <c r="BH157" i="7"/>
  <c r="BG157" i="7"/>
  <c r="BF157" i="7"/>
  <c r="T157" i="7"/>
  <c r="R157" i="7"/>
  <c r="P157" i="7"/>
  <c r="BI156" i="7"/>
  <c r="BH156" i="7"/>
  <c r="BG156" i="7"/>
  <c r="BF156" i="7"/>
  <c r="T156" i="7"/>
  <c r="R156" i="7"/>
  <c r="P156" i="7"/>
  <c r="BI155" i="7"/>
  <c r="BH155" i="7"/>
  <c r="BG155" i="7"/>
  <c r="BF155" i="7"/>
  <c r="T155" i="7"/>
  <c r="R155" i="7"/>
  <c r="P155" i="7"/>
  <c r="BI153" i="7"/>
  <c r="BH153" i="7"/>
  <c r="BG153" i="7"/>
  <c r="BF153" i="7"/>
  <c r="T153" i="7"/>
  <c r="R153" i="7"/>
  <c r="P153" i="7"/>
  <c r="BI152" i="7"/>
  <c r="BH152" i="7"/>
  <c r="BG152" i="7"/>
  <c r="BF152" i="7"/>
  <c r="T152" i="7"/>
  <c r="R152" i="7"/>
  <c r="P152" i="7"/>
  <c r="BI151" i="7"/>
  <c r="BH151" i="7"/>
  <c r="BG151" i="7"/>
  <c r="BF151" i="7"/>
  <c r="T151" i="7"/>
  <c r="R151" i="7"/>
  <c r="P151" i="7"/>
  <c r="BI149" i="7"/>
  <c r="BH149" i="7"/>
  <c r="BG149" i="7"/>
  <c r="BF149" i="7"/>
  <c r="T149" i="7"/>
  <c r="T148" i="7" s="1"/>
  <c r="R149" i="7"/>
  <c r="R148" i="7" s="1"/>
  <c r="P149" i="7"/>
  <c r="P148" i="7" s="1"/>
  <c r="BI147" i="7"/>
  <c r="BH147" i="7"/>
  <c r="BG147" i="7"/>
  <c r="BF147" i="7"/>
  <c r="T147" i="7"/>
  <c r="T146" i="7"/>
  <c r="R147" i="7"/>
  <c r="R146" i="7" s="1"/>
  <c r="P147" i="7"/>
  <c r="P146" i="7" s="1"/>
  <c r="BI144" i="7"/>
  <c r="BH144" i="7"/>
  <c r="BG144" i="7"/>
  <c r="BF144" i="7"/>
  <c r="T144" i="7"/>
  <c r="R144" i="7"/>
  <c r="P144" i="7"/>
  <c r="BI143" i="7"/>
  <c r="BH143" i="7"/>
  <c r="BG143" i="7"/>
  <c r="BF143" i="7"/>
  <c r="T143" i="7"/>
  <c r="R143" i="7"/>
  <c r="P143" i="7"/>
  <c r="BI142" i="7"/>
  <c r="BH142" i="7"/>
  <c r="BG142" i="7"/>
  <c r="BF142" i="7"/>
  <c r="T142" i="7"/>
  <c r="R142" i="7"/>
  <c r="P142" i="7"/>
  <c r="BI140" i="7"/>
  <c r="BH140" i="7"/>
  <c r="BG140" i="7"/>
  <c r="BF140" i="7"/>
  <c r="T140" i="7"/>
  <c r="R140" i="7"/>
  <c r="P140" i="7"/>
  <c r="BI138" i="7"/>
  <c r="BH138" i="7"/>
  <c r="BG138" i="7"/>
  <c r="BF138" i="7"/>
  <c r="T138" i="7"/>
  <c r="R138" i="7"/>
  <c r="P138" i="7"/>
  <c r="BI137" i="7"/>
  <c r="BH137" i="7"/>
  <c r="BG137" i="7"/>
  <c r="BF137" i="7"/>
  <c r="T137" i="7"/>
  <c r="R137" i="7"/>
  <c r="P137" i="7"/>
  <c r="BI136" i="7"/>
  <c r="BH136" i="7"/>
  <c r="BG136" i="7"/>
  <c r="BF136" i="7"/>
  <c r="T136" i="7"/>
  <c r="R136" i="7"/>
  <c r="P136" i="7"/>
  <c r="BI135" i="7"/>
  <c r="BH135" i="7"/>
  <c r="BG135" i="7"/>
  <c r="BF135" i="7"/>
  <c r="T135" i="7"/>
  <c r="R135" i="7"/>
  <c r="P135" i="7"/>
  <c r="J128" i="7"/>
  <c r="F126" i="7"/>
  <c r="E124" i="7"/>
  <c r="J93" i="7"/>
  <c r="F91" i="7"/>
  <c r="E89" i="7"/>
  <c r="J26" i="7"/>
  <c r="E26" i="7"/>
  <c r="J94" i="7"/>
  <c r="J25" i="7"/>
  <c r="J20" i="7"/>
  <c r="E20" i="7"/>
  <c r="F129" i="7"/>
  <c r="J19" i="7"/>
  <c r="J17" i="7"/>
  <c r="E17" i="7"/>
  <c r="F128" i="7"/>
  <c r="J16" i="7"/>
  <c r="J14" i="7"/>
  <c r="J91" i="7"/>
  <c r="E7" i="7"/>
  <c r="E85" i="7" s="1"/>
  <c r="J37" i="6"/>
  <c r="J36" i="6"/>
  <c r="AY101" i="1"/>
  <c r="J35" i="6"/>
  <c r="AX101" i="1"/>
  <c r="BI398" i="6"/>
  <c r="BH398" i="6"/>
  <c r="BG398" i="6"/>
  <c r="BF398" i="6"/>
  <c r="BK398" i="6"/>
  <c r="J398" i="6"/>
  <c r="BE398" i="6" s="1"/>
  <c r="BI397" i="6"/>
  <c r="BH397" i="6"/>
  <c r="BG397" i="6"/>
  <c r="BF397" i="6"/>
  <c r="BK397" i="6"/>
  <c r="J397" i="6" s="1"/>
  <c r="BE397" i="6" s="1"/>
  <c r="BI396" i="6"/>
  <c r="BH396" i="6"/>
  <c r="BG396" i="6"/>
  <c r="BF396" i="6"/>
  <c r="BK396" i="6"/>
  <c r="J396" i="6"/>
  <c r="BE396" i="6"/>
  <c r="BI395" i="6"/>
  <c r="BH395" i="6"/>
  <c r="BG395" i="6"/>
  <c r="BF395" i="6"/>
  <c r="BK395" i="6"/>
  <c r="J395" i="6" s="1"/>
  <c r="BE395" i="6" s="1"/>
  <c r="BI394" i="6"/>
  <c r="BH394" i="6"/>
  <c r="BG394" i="6"/>
  <c r="BF394" i="6"/>
  <c r="BK394" i="6"/>
  <c r="J394" i="6"/>
  <c r="BE394" i="6" s="1"/>
  <c r="BI392" i="6"/>
  <c r="BH392" i="6"/>
  <c r="BG392" i="6"/>
  <c r="BF392" i="6"/>
  <c r="T392" i="6"/>
  <c r="R392" i="6"/>
  <c r="P392" i="6"/>
  <c r="BI391" i="6"/>
  <c r="BH391" i="6"/>
  <c r="BG391" i="6"/>
  <c r="BF391" i="6"/>
  <c r="T391" i="6"/>
  <c r="R391" i="6"/>
  <c r="P391" i="6"/>
  <c r="BI390" i="6"/>
  <c r="BH390" i="6"/>
  <c r="BG390" i="6"/>
  <c r="BF390" i="6"/>
  <c r="T390" i="6"/>
  <c r="R390" i="6"/>
  <c r="P390" i="6"/>
  <c r="BI389" i="6"/>
  <c r="BH389" i="6"/>
  <c r="BG389" i="6"/>
  <c r="BF389" i="6"/>
  <c r="T389" i="6"/>
  <c r="R389" i="6"/>
  <c r="P389" i="6"/>
  <c r="BI388" i="6"/>
  <c r="BH388" i="6"/>
  <c r="BG388" i="6"/>
  <c r="BF388" i="6"/>
  <c r="T388" i="6"/>
  <c r="R388" i="6"/>
  <c r="P388" i="6"/>
  <c r="BI386" i="6"/>
  <c r="BH386" i="6"/>
  <c r="BG386" i="6"/>
  <c r="BF386" i="6"/>
  <c r="T386" i="6"/>
  <c r="T385" i="6"/>
  <c r="T384" i="6"/>
  <c r="R386" i="6"/>
  <c r="R385" i="6" s="1"/>
  <c r="R384" i="6" s="1"/>
  <c r="P386" i="6"/>
  <c r="P385" i="6"/>
  <c r="P384" i="6" s="1"/>
  <c r="BI383" i="6"/>
  <c r="BH383" i="6"/>
  <c r="BG383" i="6"/>
  <c r="BF383" i="6"/>
  <c r="T383" i="6"/>
  <c r="R383" i="6"/>
  <c r="P383" i="6"/>
  <c r="BI377" i="6"/>
  <c r="BH377" i="6"/>
  <c r="BG377" i="6"/>
  <c r="BF377" i="6"/>
  <c r="T377" i="6"/>
  <c r="R377" i="6"/>
  <c r="P377" i="6"/>
  <c r="BI375" i="6"/>
  <c r="BH375" i="6"/>
  <c r="BG375" i="6"/>
  <c r="BF375" i="6"/>
  <c r="T375" i="6"/>
  <c r="R375" i="6"/>
  <c r="P375" i="6"/>
  <c r="BI371" i="6"/>
  <c r="BH371" i="6"/>
  <c r="BG371" i="6"/>
  <c r="BF371" i="6"/>
  <c r="T371" i="6"/>
  <c r="R371" i="6"/>
  <c r="P371" i="6"/>
  <c r="BI369" i="6"/>
  <c r="BH369" i="6"/>
  <c r="BG369" i="6"/>
  <c r="BF369" i="6"/>
  <c r="T369" i="6"/>
  <c r="R369" i="6"/>
  <c r="P369" i="6"/>
  <c r="BI368" i="6"/>
  <c r="BH368" i="6"/>
  <c r="BG368" i="6"/>
  <c r="BF368" i="6"/>
  <c r="T368" i="6"/>
  <c r="R368" i="6"/>
  <c r="P368" i="6"/>
  <c r="BI364" i="6"/>
  <c r="BH364" i="6"/>
  <c r="BG364" i="6"/>
  <c r="BF364" i="6"/>
  <c r="T364" i="6"/>
  <c r="R364" i="6"/>
  <c r="P364" i="6"/>
  <c r="BI363" i="6"/>
  <c r="BH363" i="6"/>
  <c r="BG363" i="6"/>
  <c r="BF363" i="6"/>
  <c r="T363" i="6"/>
  <c r="R363" i="6"/>
  <c r="P363" i="6"/>
  <c r="BI360" i="6"/>
  <c r="BH360" i="6"/>
  <c r="BG360" i="6"/>
  <c r="BF360" i="6"/>
  <c r="T360" i="6"/>
  <c r="R360" i="6"/>
  <c r="P360" i="6"/>
  <c r="BI355" i="6"/>
  <c r="BH355" i="6"/>
  <c r="BG355" i="6"/>
  <c r="BF355" i="6"/>
  <c r="T355" i="6"/>
  <c r="R355" i="6"/>
  <c r="P355" i="6"/>
  <c r="BI353" i="6"/>
  <c r="BH353" i="6"/>
  <c r="BG353" i="6"/>
  <c r="BF353" i="6"/>
  <c r="T353" i="6"/>
  <c r="R353" i="6"/>
  <c r="P353" i="6"/>
  <c r="BI348" i="6"/>
  <c r="BH348" i="6"/>
  <c r="BG348" i="6"/>
  <c r="BF348" i="6"/>
  <c r="T348" i="6"/>
  <c r="R348" i="6"/>
  <c r="P348" i="6"/>
  <c r="BI346" i="6"/>
  <c r="BH346" i="6"/>
  <c r="BG346" i="6"/>
  <c r="BF346" i="6"/>
  <c r="T346" i="6"/>
  <c r="R346" i="6"/>
  <c r="P346" i="6"/>
  <c r="BI344" i="6"/>
  <c r="BH344" i="6"/>
  <c r="BG344" i="6"/>
  <c r="BF344" i="6"/>
  <c r="T344" i="6"/>
  <c r="R344" i="6"/>
  <c r="P344" i="6"/>
  <c r="BI339" i="6"/>
  <c r="BH339" i="6"/>
  <c r="BG339" i="6"/>
  <c r="BF339" i="6"/>
  <c r="T339" i="6"/>
  <c r="R339" i="6"/>
  <c r="P339" i="6"/>
  <c r="BI337" i="6"/>
  <c r="BH337" i="6"/>
  <c r="BG337" i="6"/>
  <c r="BF337" i="6"/>
  <c r="T337" i="6"/>
  <c r="R337" i="6"/>
  <c r="P337" i="6"/>
  <c r="BI331" i="6"/>
  <c r="BH331" i="6"/>
  <c r="BG331" i="6"/>
  <c r="BF331" i="6"/>
  <c r="T331" i="6"/>
  <c r="R331" i="6"/>
  <c r="P331" i="6"/>
  <c r="BI330" i="6"/>
  <c r="BH330" i="6"/>
  <c r="BG330" i="6"/>
  <c r="BF330" i="6"/>
  <c r="T330" i="6"/>
  <c r="R330" i="6"/>
  <c r="P330" i="6"/>
  <c r="BI329" i="6"/>
  <c r="BH329" i="6"/>
  <c r="BG329" i="6"/>
  <c r="BF329" i="6"/>
  <c r="T329" i="6"/>
  <c r="R329" i="6"/>
  <c r="P329" i="6"/>
  <c r="BI327" i="6"/>
  <c r="BH327" i="6"/>
  <c r="BG327" i="6"/>
  <c r="BF327" i="6"/>
  <c r="T327" i="6"/>
  <c r="R327" i="6"/>
  <c r="P327" i="6"/>
  <c r="BI325" i="6"/>
  <c r="BH325" i="6"/>
  <c r="BG325" i="6"/>
  <c r="BF325" i="6"/>
  <c r="T325" i="6"/>
  <c r="R325" i="6"/>
  <c r="P325" i="6"/>
  <c r="BI324" i="6"/>
  <c r="BH324" i="6"/>
  <c r="BG324" i="6"/>
  <c r="BF324" i="6"/>
  <c r="T324" i="6"/>
  <c r="R324" i="6"/>
  <c r="P324" i="6"/>
  <c r="BI322" i="6"/>
  <c r="BH322" i="6"/>
  <c r="BG322" i="6"/>
  <c r="BF322" i="6"/>
  <c r="T322" i="6"/>
  <c r="R322" i="6"/>
  <c r="P322" i="6"/>
  <c r="BI320" i="6"/>
  <c r="BH320" i="6"/>
  <c r="BG320" i="6"/>
  <c r="BF320" i="6"/>
  <c r="T320" i="6"/>
  <c r="R320" i="6"/>
  <c r="P320" i="6"/>
  <c r="BI318" i="6"/>
  <c r="BH318" i="6"/>
  <c r="BG318" i="6"/>
  <c r="BF318" i="6"/>
  <c r="T318" i="6"/>
  <c r="R318" i="6"/>
  <c r="P318" i="6"/>
  <c r="BI316" i="6"/>
  <c r="BH316" i="6"/>
  <c r="BG316" i="6"/>
  <c r="BF316" i="6"/>
  <c r="T316" i="6"/>
  <c r="R316" i="6"/>
  <c r="P316" i="6"/>
  <c r="BI314" i="6"/>
  <c r="BH314" i="6"/>
  <c r="BG314" i="6"/>
  <c r="BF314" i="6"/>
  <c r="T314" i="6"/>
  <c r="R314" i="6"/>
  <c r="P314" i="6"/>
  <c r="BI312" i="6"/>
  <c r="BH312" i="6"/>
  <c r="BG312" i="6"/>
  <c r="BF312" i="6"/>
  <c r="T312" i="6"/>
  <c r="R312" i="6"/>
  <c r="P312" i="6"/>
  <c r="BI310" i="6"/>
  <c r="BH310" i="6"/>
  <c r="BG310" i="6"/>
  <c r="BF310" i="6"/>
  <c r="T310" i="6"/>
  <c r="R310" i="6"/>
  <c r="P310" i="6"/>
  <c r="BI308" i="6"/>
  <c r="BH308" i="6"/>
  <c r="BG308" i="6"/>
  <c r="BF308" i="6"/>
  <c r="T308" i="6"/>
  <c r="R308" i="6"/>
  <c r="P308" i="6"/>
  <c r="BI307" i="6"/>
  <c r="BH307" i="6"/>
  <c r="BG307" i="6"/>
  <c r="BF307" i="6"/>
  <c r="T307" i="6"/>
  <c r="R307" i="6"/>
  <c r="P307" i="6"/>
  <c r="BI306" i="6"/>
  <c r="BH306" i="6"/>
  <c r="BG306" i="6"/>
  <c r="BF306" i="6"/>
  <c r="T306" i="6"/>
  <c r="R306" i="6"/>
  <c r="P306" i="6"/>
  <c r="BI305" i="6"/>
  <c r="BH305" i="6"/>
  <c r="BG305" i="6"/>
  <c r="BF305" i="6"/>
  <c r="T305" i="6"/>
  <c r="R305" i="6"/>
  <c r="P305" i="6"/>
  <c r="BI304" i="6"/>
  <c r="BH304" i="6"/>
  <c r="BG304" i="6"/>
  <c r="BF304" i="6"/>
  <c r="T304" i="6"/>
  <c r="R304" i="6"/>
  <c r="P304" i="6"/>
  <c r="BI302" i="6"/>
  <c r="BH302" i="6"/>
  <c r="BG302" i="6"/>
  <c r="BF302" i="6"/>
  <c r="T302" i="6"/>
  <c r="R302" i="6"/>
  <c r="P302" i="6"/>
  <c r="BI300" i="6"/>
  <c r="BH300" i="6"/>
  <c r="BG300" i="6"/>
  <c r="BF300" i="6"/>
  <c r="T300" i="6"/>
  <c r="R300" i="6"/>
  <c r="P300" i="6"/>
  <c r="BI298" i="6"/>
  <c r="BH298" i="6"/>
  <c r="BG298" i="6"/>
  <c r="BF298" i="6"/>
  <c r="T298" i="6"/>
  <c r="R298" i="6"/>
  <c r="P298" i="6"/>
  <c r="BI296" i="6"/>
  <c r="BH296" i="6"/>
  <c r="BG296" i="6"/>
  <c r="BF296" i="6"/>
  <c r="T296" i="6"/>
  <c r="R296" i="6"/>
  <c r="P296" i="6"/>
  <c r="BI294" i="6"/>
  <c r="BH294" i="6"/>
  <c r="BG294" i="6"/>
  <c r="BF294" i="6"/>
  <c r="T294" i="6"/>
  <c r="R294" i="6"/>
  <c r="P294" i="6"/>
  <c r="BI292" i="6"/>
  <c r="BH292" i="6"/>
  <c r="BG292" i="6"/>
  <c r="BF292" i="6"/>
  <c r="T292" i="6"/>
  <c r="R292" i="6"/>
  <c r="P292" i="6"/>
  <c r="BI290" i="6"/>
  <c r="BH290" i="6"/>
  <c r="BG290" i="6"/>
  <c r="BF290" i="6"/>
  <c r="T290" i="6"/>
  <c r="R290" i="6"/>
  <c r="P290" i="6"/>
  <c r="BI288" i="6"/>
  <c r="BH288" i="6"/>
  <c r="BG288" i="6"/>
  <c r="BF288" i="6"/>
  <c r="T288" i="6"/>
  <c r="R288" i="6"/>
  <c r="P288" i="6"/>
  <c r="BI284" i="6"/>
  <c r="BH284" i="6"/>
  <c r="BG284" i="6"/>
  <c r="BF284" i="6"/>
  <c r="T284" i="6"/>
  <c r="R284" i="6"/>
  <c r="P284" i="6"/>
  <c r="BI282" i="6"/>
  <c r="BH282" i="6"/>
  <c r="BG282" i="6"/>
  <c r="BF282" i="6"/>
  <c r="T282" i="6"/>
  <c r="R282" i="6"/>
  <c r="P282" i="6"/>
  <c r="BI281" i="6"/>
  <c r="BH281" i="6"/>
  <c r="BG281" i="6"/>
  <c r="BF281" i="6"/>
  <c r="T281" i="6"/>
  <c r="R281" i="6"/>
  <c r="P281" i="6"/>
  <c r="BI280" i="6"/>
  <c r="BH280" i="6"/>
  <c r="BG280" i="6"/>
  <c r="BF280" i="6"/>
  <c r="T280" i="6"/>
  <c r="R280" i="6"/>
  <c r="P280" i="6"/>
  <c r="BI279" i="6"/>
  <c r="BH279" i="6"/>
  <c r="BG279" i="6"/>
  <c r="BF279" i="6"/>
  <c r="T279" i="6"/>
  <c r="R279" i="6"/>
  <c r="P279" i="6"/>
  <c r="BI277" i="6"/>
  <c r="BH277" i="6"/>
  <c r="BG277" i="6"/>
  <c r="BF277" i="6"/>
  <c r="T277" i="6"/>
  <c r="R277" i="6"/>
  <c r="P277" i="6"/>
  <c r="BI276" i="6"/>
  <c r="BH276" i="6"/>
  <c r="BG276" i="6"/>
  <c r="BF276" i="6"/>
  <c r="T276" i="6"/>
  <c r="R276" i="6"/>
  <c r="P276" i="6"/>
  <c r="BI275" i="6"/>
  <c r="BH275" i="6"/>
  <c r="BG275" i="6"/>
  <c r="BF275" i="6"/>
  <c r="T275" i="6"/>
  <c r="R275" i="6"/>
  <c r="P275" i="6"/>
  <c r="BI274" i="6"/>
  <c r="BH274" i="6"/>
  <c r="BG274" i="6"/>
  <c r="BF274" i="6"/>
  <c r="T274" i="6"/>
  <c r="R274" i="6"/>
  <c r="P274" i="6"/>
  <c r="BI273" i="6"/>
  <c r="BH273" i="6"/>
  <c r="BG273" i="6"/>
  <c r="BF273" i="6"/>
  <c r="T273" i="6"/>
  <c r="R273" i="6"/>
  <c r="P273" i="6"/>
  <c r="BI272" i="6"/>
  <c r="BH272" i="6"/>
  <c r="BG272" i="6"/>
  <c r="BF272" i="6"/>
  <c r="T272" i="6"/>
  <c r="R272" i="6"/>
  <c r="P272" i="6"/>
  <c r="BI270" i="6"/>
  <c r="BH270" i="6"/>
  <c r="BG270" i="6"/>
  <c r="BF270" i="6"/>
  <c r="T270" i="6"/>
  <c r="R270" i="6"/>
  <c r="P270" i="6"/>
  <c r="BI268" i="6"/>
  <c r="BH268" i="6"/>
  <c r="BG268" i="6"/>
  <c r="BF268" i="6"/>
  <c r="T268" i="6"/>
  <c r="R268" i="6"/>
  <c r="P268" i="6"/>
  <c r="BI264" i="6"/>
  <c r="BH264" i="6"/>
  <c r="BG264" i="6"/>
  <c r="BF264" i="6"/>
  <c r="T264" i="6"/>
  <c r="R264" i="6"/>
  <c r="P264" i="6"/>
  <c r="BI263" i="6"/>
  <c r="BH263" i="6"/>
  <c r="BG263" i="6"/>
  <c r="BF263" i="6"/>
  <c r="T263" i="6"/>
  <c r="R263" i="6"/>
  <c r="P263" i="6"/>
  <c r="BI262" i="6"/>
  <c r="BH262" i="6"/>
  <c r="BG262" i="6"/>
  <c r="BF262" i="6"/>
  <c r="T262" i="6"/>
  <c r="R262" i="6"/>
  <c r="P262" i="6"/>
  <c r="BI261" i="6"/>
  <c r="BH261" i="6"/>
  <c r="BG261" i="6"/>
  <c r="BF261" i="6"/>
  <c r="T261" i="6"/>
  <c r="R261" i="6"/>
  <c r="P261" i="6"/>
  <c r="BI259" i="6"/>
  <c r="BH259" i="6"/>
  <c r="BG259" i="6"/>
  <c r="BF259" i="6"/>
  <c r="T259" i="6"/>
  <c r="R259" i="6"/>
  <c r="P259" i="6"/>
  <c r="BI255" i="6"/>
  <c r="BH255" i="6"/>
  <c r="BG255" i="6"/>
  <c r="BF255" i="6"/>
  <c r="T255" i="6"/>
  <c r="R255" i="6"/>
  <c r="P255" i="6"/>
  <c r="BI253" i="6"/>
  <c r="BH253" i="6"/>
  <c r="BG253" i="6"/>
  <c r="BF253" i="6"/>
  <c r="T253" i="6"/>
  <c r="R253" i="6"/>
  <c r="P253" i="6"/>
  <c r="BI252" i="6"/>
  <c r="BH252" i="6"/>
  <c r="BG252" i="6"/>
  <c r="BF252" i="6"/>
  <c r="T252" i="6"/>
  <c r="R252" i="6"/>
  <c r="P252" i="6"/>
  <c r="BI251" i="6"/>
  <c r="BH251" i="6"/>
  <c r="BG251" i="6"/>
  <c r="BF251" i="6"/>
  <c r="T251" i="6"/>
  <c r="R251" i="6"/>
  <c r="P251" i="6"/>
  <c r="BI250" i="6"/>
  <c r="BH250" i="6"/>
  <c r="BG250" i="6"/>
  <c r="BF250" i="6"/>
  <c r="T250" i="6"/>
  <c r="R250" i="6"/>
  <c r="P250" i="6"/>
  <c r="BI249" i="6"/>
  <c r="BH249" i="6"/>
  <c r="BG249" i="6"/>
  <c r="BF249" i="6"/>
  <c r="T249" i="6"/>
  <c r="R249" i="6"/>
  <c r="P249" i="6"/>
  <c r="BI248" i="6"/>
  <c r="BH248" i="6"/>
  <c r="BG248" i="6"/>
  <c r="BF248" i="6"/>
  <c r="T248" i="6"/>
  <c r="R248" i="6"/>
  <c r="P248" i="6"/>
  <c r="BI247" i="6"/>
  <c r="BH247" i="6"/>
  <c r="BG247" i="6"/>
  <c r="BF247" i="6"/>
  <c r="T247" i="6"/>
  <c r="R247" i="6"/>
  <c r="P247" i="6"/>
  <c r="BI245" i="6"/>
  <c r="BH245" i="6"/>
  <c r="BG245" i="6"/>
  <c r="BF245" i="6"/>
  <c r="T245" i="6"/>
  <c r="R245" i="6"/>
  <c r="P245" i="6"/>
  <c r="BI243" i="6"/>
  <c r="BH243" i="6"/>
  <c r="BG243" i="6"/>
  <c r="BF243" i="6"/>
  <c r="T243" i="6"/>
  <c r="R243" i="6"/>
  <c r="P243" i="6"/>
  <c r="BI242" i="6"/>
  <c r="BH242" i="6"/>
  <c r="BG242" i="6"/>
  <c r="BF242" i="6"/>
  <c r="T242" i="6"/>
  <c r="R242" i="6"/>
  <c r="P242" i="6"/>
  <c r="BI240" i="6"/>
  <c r="BH240" i="6"/>
  <c r="BG240" i="6"/>
  <c r="BF240" i="6"/>
  <c r="T240" i="6"/>
  <c r="R240" i="6"/>
  <c r="P240" i="6"/>
  <c r="BI238" i="6"/>
  <c r="BH238" i="6"/>
  <c r="BG238" i="6"/>
  <c r="BF238" i="6"/>
  <c r="T238" i="6"/>
  <c r="R238" i="6"/>
  <c r="P238" i="6"/>
  <c r="BI236" i="6"/>
  <c r="BH236" i="6"/>
  <c r="BG236" i="6"/>
  <c r="BF236" i="6"/>
  <c r="T236" i="6"/>
  <c r="R236" i="6"/>
  <c r="P236" i="6"/>
  <c r="BI234" i="6"/>
  <c r="BH234" i="6"/>
  <c r="BG234" i="6"/>
  <c r="BF234" i="6"/>
  <c r="T234" i="6"/>
  <c r="R234" i="6"/>
  <c r="P234" i="6"/>
  <c r="BI232" i="6"/>
  <c r="BH232" i="6"/>
  <c r="BG232" i="6"/>
  <c r="BF232" i="6"/>
  <c r="T232" i="6"/>
  <c r="R232" i="6"/>
  <c r="P232" i="6"/>
  <c r="BI230" i="6"/>
  <c r="BH230" i="6"/>
  <c r="BG230" i="6"/>
  <c r="BF230" i="6"/>
  <c r="T230" i="6"/>
  <c r="R230" i="6"/>
  <c r="P230" i="6"/>
  <c r="BI228" i="6"/>
  <c r="BH228" i="6"/>
  <c r="BG228" i="6"/>
  <c r="BF228" i="6"/>
  <c r="T228" i="6"/>
  <c r="R228" i="6"/>
  <c r="P228" i="6"/>
  <c r="BI226" i="6"/>
  <c r="BH226" i="6"/>
  <c r="BG226" i="6"/>
  <c r="BF226" i="6"/>
  <c r="T226" i="6"/>
  <c r="R226" i="6"/>
  <c r="P226" i="6"/>
  <c r="BI224" i="6"/>
  <c r="BH224" i="6"/>
  <c r="BG224" i="6"/>
  <c r="BF224" i="6"/>
  <c r="T224" i="6"/>
  <c r="R224" i="6"/>
  <c r="P224" i="6"/>
  <c r="BI221" i="6"/>
  <c r="BH221" i="6"/>
  <c r="BG221" i="6"/>
  <c r="BF221" i="6"/>
  <c r="T221" i="6"/>
  <c r="T220" i="6"/>
  <c r="R221" i="6"/>
  <c r="R220" i="6" s="1"/>
  <c r="P221" i="6"/>
  <c r="P220" i="6"/>
  <c r="BI219" i="6"/>
  <c r="BH219" i="6"/>
  <c r="BG219" i="6"/>
  <c r="BF219" i="6"/>
  <c r="T219" i="6"/>
  <c r="R219" i="6"/>
  <c r="P219" i="6"/>
  <c r="BI217" i="6"/>
  <c r="BH217" i="6"/>
  <c r="BG217" i="6"/>
  <c r="BF217" i="6"/>
  <c r="T217" i="6"/>
  <c r="R217" i="6"/>
  <c r="P217" i="6"/>
  <c r="BI216" i="6"/>
  <c r="BH216" i="6"/>
  <c r="BG216" i="6"/>
  <c r="BF216" i="6"/>
  <c r="T216" i="6"/>
  <c r="R216" i="6"/>
  <c r="P216" i="6"/>
  <c r="BI215" i="6"/>
  <c r="BH215" i="6"/>
  <c r="BG215" i="6"/>
  <c r="BF215" i="6"/>
  <c r="T215" i="6"/>
  <c r="R215" i="6"/>
  <c r="P215" i="6"/>
  <c r="BI212" i="6"/>
  <c r="BH212" i="6"/>
  <c r="BG212" i="6"/>
  <c r="BF212" i="6"/>
  <c r="T212" i="6"/>
  <c r="R212" i="6"/>
  <c r="P212" i="6"/>
  <c r="BI210" i="6"/>
  <c r="BH210" i="6"/>
  <c r="BG210" i="6"/>
  <c r="BF210" i="6"/>
  <c r="T210" i="6"/>
  <c r="R210" i="6"/>
  <c r="P210" i="6"/>
  <c r="BI208" i="6"/>
  <c r="BH208" i="6"/>
  <c r="BG208" i="6"/>
  <c r="BF208" i="6"/>
  <c r="T208" i="6"/>
  <c r="R208" i="6"/>
  <c r="P208" i="6"/>
  <c r="BI204" i="6"/>
  <c r="BH204" i="6"/>
  <c r="BG204" i="6"/>
  <c r="BF204" i="6"/>
  <c r="T204" i="6"/>
  <c r="R204" i="6"/>
  <c r="P204" i="6"/>
  <c r="BI202" i="6"/>
  <c r="BH202" i="6"/>
  <c r="BG202" i="6"/>
  <c r="BF202" i="6"/>
  <c r="T202" i="6"/>
  <c r="R202" i="6"/>
  <c r="P202" i="6"/>
  <c r="BI200" i="6"/>
  <c r="BH200" i="6"/>
  <c r="BG200" i="6"/>
  <c r="BF200" i="6"/>
  <c r="T200" i="6"/>
  <c r="R200" i="6"/>
  <c r="P200" i="6"/>
  <c r="BI198" i="6"/>
  <c r="BH198" i="6"/>
  <c r="BG198" i="6"/>
  <c r="BF198" i="6"/>
  <c r="T198" i="6"/>
  <c r="R198" i="6"/>
  <c r="P198" i="6"/>
  <c r="BI196" i="6"/>
  <c r="BH196" i="6"/>
  <c r="BG196" i="6"/>
  <c r="BF196" i="6"/>
  <c r="T196" i="6"/>
  <c r="R196" i="6"/>
  <c r="P196" i="6"/>
  <c r="BI194" i="6"/>
  <c r="BH194" i="6"/>
  <c r="BG194" i="6"/>
  <c r="BF194" i="6"/>
  <c r="T194" i="6"/>
  <c r="R194" i="6"/>
  <c r="P194" i="6"/>
  <c r="BI192" i="6"/>
  <c r="BH192" i="6"/>
  <c r="BG192" i="6"/>
  <c r="BF192" i="6"/>
  <c r="T192" i="6"/>
  <c r="R192" i="6"/>
  <c r="P192" i="6"/>
  <c r="BI190" i="6"/>
  <c r="BH190" i="6"/>
  <c r="BG190" i="6"/>
  <c r="BF190" i="6"/>
  <c r="T190" i="6"/>
  <c r="R190" i="6"/>
  <c r="P190" i="6"/>
  <c r="BI188" i="6"/>
  <c r="BH188" i="6"/>
  <c r="BG188" i="6"/>
  <c r="BF188" i="6"/>
  <c r="T188" i="6"/>
  <c r="R188" i="6"/>
  <c r="P188" i="6"/>
  <c r="BI186" i="6"/>
  <c r="BH186" i="6"/>
  <c r="BG186" i="6"/>
  <c r="BF186" i="6"/>
  <c r="T186" i="6"/>
  <c r="R186" i="6"/>
  <c r="P186" i="6"/>
  <c r="BI184" i="6"/>
  <c r="BH184" i="6"/>
  <c r="BG184" i="6"/>
  <c r="BF184" i="6"/>
  <c r="T184" i="6"/>
  <c r="R184" i="6"/>
  <c r="P184" i="6"/>
  <c r="BI182" i="6"/>
  <c r="BH182" i="6"/>
  <c r="BG182" i="6"/>
  <c r="BF182" i="6"/>
  <c r="T182" i="6"/>
  <c r="R182" i="6"/>
  <c r="P182" i="6"/>
  <c r="BI180" i="6"/>
  <c r="BH180" i="6"/>
  <c r="BG180" i="6"/>
  <c r="BF180" i="6"/>
  <c r="T180" i="6"/>
  <c r="R180" i="6"/>
  <c r="P180" i="6"/>
  <c r="BI175" i="6"/>
  <c r="BH175" i="6"/>
  <c r="BG175" i="6"/>
  <c r="BF175" i="6"/>
  <c r="T175" i="6"/>
  <c r="R175" i="6"/>
  <c r="P175" i="6"/>
  <c r="BI174" i="6"/>
  <c r="BH174" i="6"/>
  <c r="BG174" i="6"/>
  <c r="BF174" i="6"/>
  <c r="T174" i="6"/>
  <c r="R174" i="6"/>
  <c r="P174" i="6"/>
  <c r="BI173" i="6"/>
  <c r="BH173" i="6"/>
  <c r="BG173" i="6"/>
  <c r="BF173" i="6"/>
  <c r="T173" i="6"/>
  <c r="R173" i="6"/>
  <c r="P173" i="6"/>
  <c r="BI168" i="6"/>
  <c r="BH168" i="6"/>
  <c r="BG168" i="6"/>
  <c r="BF168" i="6"/>
  <c r="T168" i="6"/>
  <c r="R168" i="6"/>
  <c r="P168" i="6"/>
  <c r="BI166" i="6"/>
  <c r="BH166" i="6"/>
  <c r="BG166" i="6"/>
  <c r="BF166" i="6"/>
  <c r="T166" i="6"/>
  <c r="R166" i="6"/>
  <c r="P166" i="6"/>
  <c r="BI163" i="6"/>
  <c r="BH163" i="6"/>
  <c r="BG163" i="6"/>
  <c r="BF163" i="6"/>
  <c r="T163" i="6"/>
  <c r="R163" i="6"/>
  <c r="P163" i="6"/>
  <c r="BI161" i="6"/>
  <c r="BH161" i="6"/>
  <c r="BG161" i="6"/>
  <c r="BF161" i="6"/>
  <c r="T161" i="6"/>
  <c r="R161" i="6"/>
  <c r="P161" i="6"/>
  <c r="BI159" i="6"/>
  <c r="BH159" i="6"/>
  <c r="BG159" i="6"/>
  <c r="BF159" i="6"/>
  <c r="T159" i="6"/>
  <c r="R159" i="6"/>
  <c r="P159" i="6"/>
  <c r="BI158" i="6"/>
  <c r="BH158" i="6"/>
  <c r="BG158" i="6"/>
  <c r="BF158" i="6"/>
  <c r="T158" i="6"/>
  <c r="R158" i="6"/>
  <c r="P158" i="6"/>
  <c r="BI156" i="6"/>
  <c r="BH156" i="6"/>
  <c r="BG156" i="6"/>
  <c r="BF156" i="6"/>
  <c r="T156" i="6"/>
  <c r="R156" i="6"/>
  <c r="P156" i="6"/>
  <c r="BI155" i="6"/>
  <c r="BH155" i="6"/>
  <c r="BG155" i="6"/>
  <c r="BF155" i="6"/>
  <c r="T155" i="6"/>
  <c r="R155" i="6"/>
  <c r="P155" i="6"/>
  <c r="BI153" i="6"/>
  <c r="BH153" i="6"/>
  <c r="BG153" i="6"/>
  <c r="BF153" i="6"/>
  <c r="T153" i="6"/>
  <c r="R153" i="6"/>
  <c r="P153" i="6"/>
  <c r="BI150" i="6"/>
  <c r="BH150" i="6"/>
  <c r="BG150" i="6"/>
  <c r="BF150" i="6"/>
  <c r="T150" i="6"/>
  <c r="R150" i="6"/>
  <c r="P150" i="6"/>
  <c r="BI148" i="6"/>
  <c r="BH148" i="6"/>
  <c r="BG148" i="6"/>
  <c r="BF148" i="6"/>
  <c r="T148" i="6"/>
  <c r="R148" i="6"/>
  <c r="P148" i="6"/>
  <c r="BI146" i="6"/>
  <c r="BH146" i="6"/>
  <c r="BG146" i="6"/>
  <c r="BF146" i="6"/>
  <c r="T146" i="6"/>
  <c r="R146" i="6"/>
  <c r="P146" i="6"/>
  <c r="BI145" i="6"/>
  <c r="BH145" i="6"/>
  <c r="BG145" i="6"/>
  <c r="BF145" i="6"/>
  <c r="T145" i="6"/>
  <c r="R145" i="6"/>
  <c r="P145" i="6"/>
  <c r="BI144" i="6"/>
  <c r="BH144" i="6"/>
  <c r="BG144" i="6"/>
  <c r="BF144" i="6"/>
  <c r="T144" i="6"/>
  <c r="R144" i="6"/>
  <c r="P144" i="6"/>
  <c r="BI143" i="6"/>
  <c r="BH143" i="6"/>
  <c r="BG143" i="6"/>
  <c r="BF143" i="6"/>
  <c r="T143" i="6"/>
  <c r="R143" i="6"/>
  <c r="P143" i="6"/>
  <c r="BI142" i="6"/>
  <c r="BH142" i="6"/>
  <c r="BG142" i="6"/>
  <c r="BF142" i="6"/>
  <c r="T142" i="6"/>
  <c r="R142" i="6"/>
  <c r="P142" i="6"/>
  <c r="BI141" i="6"/>
  <c r="BH141" i="6"/>
  <c r="BG141" i="6"/>
  <c r="BF141" i="6"/>
  <c r="T141" i="6"/>
  <c r="R141" i="6"/>
  <c r="P141" i="6"/>
  <c r="J134" i="6"/>
  <c r="F132" i="6"/>
  <c r="E130" i="6"/>
  <c r="J91" i="6"/>
  <c r="F89" i="6"/>
  <c r="E87" i="6"/>
  <c r="J24" i="6"/>
  <c r="E24" i="6"/>
  <c r="J135" i="6"/>
  <c r="J23" i="6"/>
  <c r="J18" i="6"/>
  <c r="E18" i="6"/>
  <c r="F135" i="6"/>
  <c r="J17" i="6"/>
  <c r="J15" i="6"/>
  <c r="E15" i="6"/>
  <c r="F91" i="6"/>
  <c r="J14" i="6"/>
  <c r="J12" i="6"/>
  <c r="J89" i="6"/>
  <c r="E7" i="6"/>
  <c r="E128" i="6" s="1"/>
  <c r="J39" i="5"/>
  <c r="J38" i="5"/>
  <c r="AY99" i="1"/>
  <c r="J37" i="5"/>
  <c r="AX99" i="1"/>
  <c r="BI172" i="5"/>
  <c r="BH172" i="5"/>
  <c r="BG172" i="5"/>
  <c r="BF172" i="5"/>
  <c r="BK172" i="5"/>
  <c r="J172" i="5"/>
  <c r="BE172" i="5" s="1"/>
  <c r="BI171" i="5"/>
  <c r="BH171" i="5"/>
  <c r="BG171" i="5"/>
  <c r="BF171" i="5"/>
  <c r="BK171" i="5"/>
  <c r="J171" i="5" s="1"/>
  <c r="BE171" i="5" s="1"/>
  <c r="BI170" i="5"/>
  <c r="BH170" i="5"/>
  <c r="BG170" i="5"/>
  <c r="BF170" i="5"/>
  <c r="BK170" i="5"/>
  <c r="J170" i="5"/>
  <c r="BE170" i="5"/>
  <c r="BI169" i="5"/>
  <c r="BH169" i="5"/>
  <c r="BG169" i="5"/>
  <c r="BF169" i="5"/>
  <c r="BK169" i="5"/>
  <c r="J169" i="5" s="1"/>
  <c r="BE169" i="5" s="1"/>
  <c r="BI168" i="5"/>
  <c r="BH168" i="5"/>
  <c r="BG168" i="5"/>
  <c r="BF168" i="5"/>
  <c r="BK168" i="5"/>
  <c r="J168" i="5"/>
  <c r="BE168" i="5" s="1"/>
  <c r="BI166" i="5"/>
  <c r="BH166" i="5"/>
  <c r="BG166" i="5"/>
  <c r="BF166" i="5"/>
  <c r="T166" i="5"/>
  <c r="R166" i="5"/>
  <c r="P166" i="5"/>
  <c r="BI165" i="5"/>
  <c r="BH165" i="5"/>
  <c r="BG165" i="5"/>
  <c r="BF165" i="5"/>
  <c r="T165" i="5"/>
  <c r="R165" i="5"/>
  <c r="P165" i="5"/>
  <c r="BI164" i="5"/>
  <c r="BH164" i="5"/>
  <c r="BG164" i="5"/>
  <c r="BF164" i="5"/>
  <c r="T164" i="5"/>
  <c r="R164" i="5"/>
  <c r="P164" i="5"/>
  <c r="BI163" i="5"/>
  <c r="BH163" i="5"/>
  <c r="BG163" i="5"/>
  <c r="BF163" i="5"/>
  <c r="T163" i="5"/>
  <c r="R163" i="5"/>
  <c r="P163" i="5"/>
  <c r="BI162" i="5"/>
  <c r="BH162" i="5"/>
  <c r="BG162" i="5"/>
  <c r="BF162" i="5"/>
  <c r="T162" i="5"/>
  <c r="R162" i="5"/>
  <c r="P162" i="5"/>
  <c r="BI160" i="5"/>
  <c r="BH160" i="5"/>
  <c r="BG160" i="5"/>
  <c r="BF160" i="5"/>
  <c r="T160" i="5"/>
  <c r="R160" i="5"/>
  <c r="P160" i="5"/>
  <c r="BI159" i="5"/>
  <c r="BH159" i="5"/>
  <c r="BG159" i="5"/>
  <c r="BF159" i="5"/>
  <c r="T159" i="5"/>
  <c r="R159" i="5"/>
  <c r="P159" i="5"/>
  <c r="BI158" i="5"/>
  <c r="BH158" i="5"/>
  <c r="BG158" i="5"/>
  <c r="BF158" i="5"/>
  <c r="T158" i="5"/>
  <c r="R158" i="5"/>
  <c r="P158" i="5"/>
  <c r="BI157" i="5"/>
  <c r="BH157" i="5"/>
  <c r="BG157" i="5"/>
  <c r="BF157" i="5"/>
  <c r="T157" i="5"/>
  <c r="R157" i="5"/>
  <c r="P157" i="5"/>
  <c r="BI155" i="5"/>
  <c r="BH155" i="5"/>
  <c r="BG155" i="5"/>
  <c r="BF155" i="5"/>
  <c r="T155" i="5"/>
  <c r="R155" i="5"/>
  <c r="P155" i="5"/>
  <c r="BI154" i="5"/>
  <c r="BH154" i="5"/>
  <c r="BG154" i="5"/>
  <c r="BF154" i="5"/>
  <c r="T154" i="5"/>
  <c r="R154" i="5"/>
  <c r="P154" i="5"/>
  <c r="BI153" i="5"/>
  <c r="BH153" i="5"/>
  <c r="BG153" i="5"/>
  <c r="BF153" i="5"/>
  <c r="T153" i="5"/>
  <c r="R153" i="5"/>
  <c r="P153" i="5"/>
  <c r="BI152" i="5"/>
  <c r="BH152" i="5"/>
  <c r="BG152" i="5"/>
  <c r="BF152" i="5"/>
  <c r="T152" i="5"/>
  <c r="R152" i="5"/>
  <c r="P152" i="5"/>
  <c r="BI151" i="5"/>
  <c r="BH151" i="5"/>
  <c r="BG151" i="5"/>
  <c r="BF151" i="5"/>
  <c r="T151" i="5"/>
  <c r="R151" i="5"/>
  <c r="P151" i="5"/>
  <c r="BI150" i="5"/>
  <c r="BH150" i="5"/>
  <c r="BG150" i="5"/>
  <c r="BF150" i="5"/>
  <c r="T150" i="5"/>
  <c r="R150" i="5"/>
  <c r="P150" i="5"/>
  <c r="BI149" i="5"/>
  <c r="BH149" i="5"/>
  <c r="BG149" i="5"/>
  <c r="BF149" i="5"/>
  <c r="T149" i="5"/>
  <c r="R149" i="5"/>
  <c r="P149" i="5"/>
  <c r="BI146" i="5"/>
  <c r="BH146" i="5"/>
  <c r="BG146" i="5"/>
  <c r="BF146" i="5"/>
  <c r="T146" i="5"/>
  <c r="T145" i="5"/>
  <c r="R146" i="5"/>
  <c r="R145" i="5" s="1"/>
  <c r="P146" i="5"/>
  <c r="P145" i="5" s="1"/>
  <c r="BI144" i="5"/>
  <c r="BH144" i="5"/>
  <c r="BG144" i="5"/>
  <c r="BF144" i="5"/>
  <c r="T144" i="5"/>
  <c r="R144" i="5"/>
  <c r="P144" i="5"/>
  <c r="BI143" i="5"/>
  <c r="BH143" i="5"/>
  <c r="BG143" i="5"/>
  <c r="BF143" i="5"/>
  <c r="T143" i="5"/>
  <c r="R143" i="5"/>
  <c r="P143" i="5"/>
  <c r="BI142" i="5"/>
  <c r="BH142" i="5"/>
  <c r="BG142" i="5"/>
  <c r="BF142" i="5"/>
  <c r="T142" i="5"/>
  <c r="R142" i="5"/>
  <c r="P142" i="5"/>
  <c r="BI141" i="5"/>
  <c r="BH141" i="5"/>
  <c r="BG141" i="5"/>
  <c r="BF141" i="5"/>
  <c r="T141" i="5"/>
  <c r="R141" i="5"/>
  <c r="P141" i="5"/>
  <c r="BI139" i="5"/>
  <c r="BH139" i="5"/>
  <c r="BG139" i="5"/>
  <c r="BF139" i="5"/>
  <c r="T139" i="5"/>
  <c r="R139" i="5"/>
  <c r="P139" i="5"/>
  <c r="BI138" i="5"/>
  <c r="BH138" i="5"/>
  <c r="BG138" i="5"/>
  <c r="BF138" i="5"/>
  <c r="T138" i="5"/>
  <c r="R138" i="5"/>
  <c r="P138" i="5"/>
  <c r="BI137" i="5"/>
  <c r="BH137" i="5"/>
  <c r="BG137" i="5"/>
  <c r="BF137" i="5"/>
  <c r="T137" i="5"/>
  <c r="R137" i="5"/>
  <c r="P137" i="5"/>
  <c r="BI135" i="5"/>
  <c r="BH135" i="5"/>
  <c r="BG135" i="5"/>
  <c r="BF135" i="5"/>
  <c r="T135" i="5"/>
  <c r="T134" i="5"/>
  <c r="R135" i="5"/>
  <c r="R134" i="5"/>
  <c r="P135" i="5"/>
  <c r="P134" i="5" s="1"/>
  <c r="BI133" i="5"/>
  <c r="BH133" i="5"/>
  <c r="BG133" i="5"/>
  <c r="BF133" i="5"/>
  <c r="T133" i="5"/>
  <c r="T132" i="5"/>
  <c r="R133" i="5"/>
  <c r="R132" i="5"/>
  <c r="P133" i="5"/>
  <c r="P132" i="5"/>
  <c r="J126" i="5"/>
  <c r="F124" i="5"/>
  <c r="E122" i="5"/>
  <c r="J93" i="5"/>
  <c r="F91" i="5"/>
  <c r="E89" i="5"/>
  <c r="J26" i="5"/>
  <c r="E26" i="5"/>
  <c r="J127" i="5" s="1"/>
  <c r="J25" i="5"/>
  <c r="J20" i="5"/>
  <c r="E20" i="5"/>
  <c r="F94" i="5" s="1"/>
  <c r="J19" i="5"/>
  <c r="J17" i="5"/>
  <c r="E17" i="5"/>
  <c r="F126" i="5" s="1"/>
  <c r="J16" i="5"/>
  <c r="J14" i="5"/>
  <c r="J124" i="5"/>
  <c r="E7" i="5"/>
  <c r="E85" i="5"/>
  <c r="J39" i="4"/>
  <c r="J38" i="4"/>
  <c r="AY98" i="1" s="1"/>
  <c r="J37" i="4"/>
  <c r="AX98" i="1"/>
  <c r="BI168" i="4"/>
  <c r="BH168" i="4"/>
  <c r="BG168" i="4"/>
  <c r="BF168" i="4"/>
  <c r="BK168" i="4"/>
  <c r="J168" i="4" s="1"/>
  <c r="BE168" i="4" s="1"/>
  <c r="BI167" i="4"/>
  <c r="BH167" i="4"/>
  <c r="BG167" i="4"/>
  <c r="BF167" i="4"/>
  <c r="BK167" i="4"/>
  <c r="J167" i="4"/>
  <c r="BE167" i="4" s="1"/>
  <c r="BI166" i="4"/>
  <c r="BH166" i="4"/>
  <c r="BG166" i="4"/>
  <c r="BF166" i="4"/>
  <c r="BK166" i="4"/>
  <c r="J166" i="4"/>
  <c r="BE166" i="4"/>
  <c r="BI165" i="4"/>
  <c r="BH165" i="4"/>
  <c r="BG165" i="4"/>
  <c r="BF165" i="4"/>
  <c r="BK165" i="4"/>
  <c r="J165" i="4"/>
  <c r="BE165" i="4"/>
  <c r="BI164" i="4"/>
  <c r="BH164" i="4"/>
  <c r="BG164" i="4"/>
  <c r="BF164" i="4"/>
  <c r="BK164" i="4"/>
  <c r="J164" i="4" s="1"/>
  <c r="BE164" i="4" s="1"/>
  <c r="BI162" i="4"/>
  <c r="BH162" i="4"/>
  <c r="BG162" i="4"/>
  <c r="BF162" i="4"/>
  <c r="T162" i="4"/>
  <c r="R162" i="4"/>
  <c r="P162" i="4"/>
  <c r="BI161" i="4"/>
  <c r="BH161" i="4"/>
  <c r="BG161" i="4"/>
  <c r="BF161" i="4"/>
  <c r="T161" i="4"/>
  <c r="R161" i="4"/>
  <c r="P161" i="4"/>
  <c r="BI160" i="4"/>
  <c r="BH160" i="4"/>
  <c r="BG160" i="4"/>
  <c r="BF160" i="4"/>
  <c r="T160" i="4"/>
  <c r="R160" i="4"/>
  <c r="P160" i="4"/>
  <c r="BI159" i="4"/>
  <c r="BH159" i="4"/>
  <c r="BG159" i="4"/>
  <c r="BF159" i="4"/>
  <c r="T159" i="4"/>
  <c r="R159" i="4"/>
  <c r="P159" i="4"/>
  <c r="BI158" i="4"/>
  <c r="BH158" i="4"/>
  <c r="BG158" i="4"/>
  <c r="BF158" i="4"/>
  <c r="T158" i="4"/>
  <c r="R158" i="4"/>
  <c r="P158" i="4"/>
  <c r="BI157" i="4"/>
  <c r="BH157" i="4"/>
  <c r="BG157" i="4"/>
  <c r="BF157" i="4"/>
  <c r="T157" i="4"/>
  <c r="R157" i="4"/>
  <c r="P157" i="4"/>
  <c r="BI155" i="4"/>
  <c r="BH155" i="4"/>
  <c r="BG155" i="4"/>
  <c r="BF155" i="4"/>
  <c r="T155" i="4"/>
  <c r="R155" i="4"/>
  <c r="P155" i="4"/>
  <c r="BI153" i="4"/>
  <c r="BH153" i="4"/>
  <c r="BG153" i="4"/>
  <c r="BF153" i="4"/>
  <c r="T153" i="4"/>
  <c r="R153" i="4"/>
  <c r="P153" i="4"/>
  <c r="BI152" i="4"/>
  <c r="BH152" i="4"/>
  <c r="BG152" i="4"/>
  <c r="BF152" i="4"/>
  <c r="T152" i="4"/>
  <c r="R152" i="4"/>
  <c r="P152" i="4"/>
  <c r="BI150" i="4"/>
  <c r="BH150" i="4"/>
  <c r="BG150" i="4"/>
  <c r="BF150" i="4"/>
  <c r="T150" i="4"/>
  <c r="R150" i="4"/>
  <c r="P150" i="4"/>
  <c r="BI149" i="4"/>
  <c r="BH149" i="4"/>
  <c r="BG149" i="4"/>
  <c r="BF149" i="4"/>
  <c r="T149" i="4"/>
  <c r="R149" i="4"/>
  <c r="P149" i="4"/>
  <c r="BI148" i="4"/>
  <c r="BH148" i="4"/>
  <c r="BG148" i="4"/>
  <c r="BF148" i="4"/>
  <c r="T148" i="4"/>
  <c r="R148" i="4"/>
  <c r="P148" i="4"/>
  <c r="BI147" i="4"/>
  <c r="BH147" i="4"/>
  <c r="BG147" i="4"/>
  <c r="BF147" i="4"/>
  <c r="T147" i="4"/>
  <c r="R147" i="4"/>
  <c r="P147" i="4"/>
  <c r="BI146" i="4"/>
  <c r="BH146" i="4"/>
  <c r="BG146" i="4"/>
  <c r="BF146" i="4"/>
  <c r="T146" i="4"/>
  <c r="R146" i="4"/>
  <c r="P146" i="4"/>
  <c r="BI145" i="4"/>
  <c r="BH145" i="4"/>
  <c r="BG145" i="4"/>
  <c r="BF145" i="4"/>
  <c r="T145" i="4"/>
  <c r="R145" i="4"/>
  <c r="P145" i="4"/>
  <c r="BI142" i="4"/>
  <c r="BH142" i="4"/>
  <c r="BG142" i="4"/>
  <c r="BF142" i="4"/>
  <c r="T142" i="4"/>
  <c r="T141" i="4" s="1"/>
  <c r="R142" i="4"/>
  <c r="R141" i="4"/>
  <c r="P142" i="4"/>
  <c r="P141" i="4" s="1"/>
  <c r="BI140" i="4"/>
  <c r="BH140" i="4"/>
  <c r="BG140" i="4"/>
  <c r="BF140" i="4"/>
  <c r="T140" i="4"/>
  <c r="R140" i="4"/>
  <c r="P140" i="4"/>
  <c r="BI139" i="4"/>
  <c r="BH139" i="4"/>
  <c r="BG139" i="4"/>
  <c r="BF139" i="4"/>
  <c r="T139" i="4"/>
  <c r="R139" i="4"/>
  <c r="P139" i="4"/>
  <c r="BI137" i="4"/>
  <c r="BH137" i="4"/>
  <c r="BG137" i="4"/>
  <c r="BF137" i="4"/>
  <c r="T137" i="4"/>
  <c r="R137" i="4"/>
  <c r="P137" i="4"/>
  <c r="BI136" i="4"/>
  <c r="BH136" i="4"/>
  <c r="BG136" i="4"/>
  <c r="BF136" i="4"/>
  <c r="T136" i="4"/>
  <c r="R136" i="4"/>
  <c r="P136" i="4"/>
  <c r="BI135" i="4"/>
  <c r="BH135" i="4"/>
  <c r="BG135" i="4"/>
  <c r="BF135" i="4"/>
  <c r="T135" i="4"/>
  <c r="R135" i="4"/>
  <c r="P135" i="4"/>
  <c r="BI133" i="4"/>
  <c r="BH133" i="4"/>
  <c r="BG133" i="4"/>
  <c r="BF133" i="4"/>
  <c r="T133" i="4"/>
  <c r="T132" i="4" s="1"/>
  <c r="R133" i="4"/>
  <c r="R132" i="4"/>
  <c r="P133" i="4"/>
  <c r="P132" i="4"/>
  <c r="BI131" i="4"/>
  <c r="BH131" i="4"/>
  <c r="BG131" i="4"/>
  <c r="BF131" i="4"/>
  <c r="T131" i="4"/>
  <c r="T130" i="4"/>
  <c r="R131" i="4"/>
  <c r="R130" i="4" s="1"/>
  <c r="P131" i="4"/>
  <c r="P130" i="4"/>
  <c r="J124" i="4"/>
  <c r="F122" i="4"/>
  <c r="E120" i="4"/>
  <c r="J93" i="4"/>
  <c r="F91" i="4"/>
  <c r="E89" i="4"/>
  <c r="J26" i="4"/>
  <c r="E26" i="4"/>
  <c r="J125" i="4" s="1"/>
  <c r="J25" i="4"/>
  <c r="J20" i="4"/>
  <c r="E20" i="4"/>
  <c r="F125" i="4" s="1"/>
  <c r="J19" i="4"/>
  <c r="J17" i="4"/>
  <c r="E17" i="4"/>
  <c r="F124" i="4" s="1"/>
  <c r="J16" i="4"/>
  <c r="J14" i="4"/>
  <c r="J91" i="4"/>
  <c r="E7" i="4"/>
  <c r="E85" i="4" s="1"/>
  <c r="J39" i="3"/>
  <c r="J38" i="3"/>
  <c r="AY97" i="1" s="1"/>
  <c r="J37" i="3"/>
  <c r="AX97" i="1"/>
  <c r="BI209" i="3"/>
  <c r="BH209" i="3"/>
  <c r="BG209" i="3"/>
  <c r="BF209" i="3"/>
  <c r="BK209" i="3"/>
  <c r="J209" i="3" s="1"/>
  <c r="BE209" i="3" s="1"/>
  <c r="BI208" i="3"/>
  <c r="BH208" i="3"/>
  <c r="BG208" i="3"/>
  <c r="BF208" i="3"/>
  <c r="BK208" i="3"/>
  <c r="J208" i="3"/>
  <c r="BE208" i="3" s="1"/>
  <c r="BI207" i="3"/>
  <c r="BH207" i="3"/>
  <c r="BG207" i="3"/>
  <c r="BF207" i="3"/>
  <c r="BK207" i="3"/>
  <c r="J207" i="3" s="1"/>
  <c r="BE207" i="3" s="1"/>
  <c r="BI206" i="3"/>
  <c r="BH206" i="3"/>
  <c r="BG206" i="3"/>
  <c r="BF206" i="3"/>
  <c r="BK206" i="3"/>
  <c r="J206" i="3"/>
  <c r="BE206" i="3"/>
  <c r="BI205" i="3"/>
  <c r="BH205" i="3"/>
  <c r="BG205" i="3"/>
  <c r="BF205" i="3"/>
  <c r="BK205" i="3"/>
  <c r="J205" i="3" s="1"/>
  <c r="BE205" i="3" s="1"/>
  <c r="BI203" i="3"/>
  <c r="BH203" i="3"/>
  <c r="BG203" i="3"/>
  <c r="BF203" i="3"/>
  <c r="T203" i="3"/>
  <c r="R203" i="3"/>
  <c r="P203" i="3"/>
  <c r="BI202" i="3"/>
  <c r="BH202" i="3"/>
  <c r="BG202" i="3"/>
  <c r="BF202" i="3"/>
  <c r="T202" i="3"/>
  <c r="R202" i="3"/>
  <c r="P202" i="3"/>
  <c r="BI201" i="3"/>
  <c r="BH201" i="3"/>
  <c r="BG201" i="3"/>
  <c r="BF201" i="3"/>
  <c r="T201" i="3"/>
  <c r="R201" i="3"/>
  <c r="P201" i="3"/>
  <c r="BI200" i="3"/>
  <c r="BH200" i="3"/>
  <c r="BG200" i="3"/>
  <c r="BF200" i="3"/>
  <c r="T200" i="3"/>
  <c r="R200" i="3"/>
  <c r="P200" i="3"/>
  <c r="BI199" i="3"/>
  <c r="BH199" i="3"/>
  <c r="BG199" i="3"/>
  <c r="BF199" i="3"/>
  <c r="T199" i="3"/>
  <c r="R199" i="3"/>
  <c r="P199" i="3"/>
  <c r="BI198" i="3"/>
  <c r="BH198" i="3"/>
  <c r="BG198" i="3"/>
  <c r="BF198" i="3"/>
  <c r="T198" i="3"/>
  <c r="R198" i="3"/>
  <c r="P198" i="3"/>
  <c r="BI197" i="3"/>
  <c r="BH197" i="3"/>
  <c r="BG197" i="3"/>
  <c r="BF197" i="3"/>
  <c r="T197" i="3"/>
  <c r="R197" i="3"/>
  <c r="P197" i="3"/>
  <c r="BI196" i="3"/>
  <c r="BH196" i="3"/>
  <c r="BG196" i="3"/>
  <c r="BF196" i="3"/>
  <c r="T196" i="3"/>
  <c r="R196" i="3"/>
  <c r="P196" i="3"/>
  <c r="BI195" i="3"/>
  <c r="BH195" i="3"/>
  <c r="BG195" i="3"/>
  <c r="BF195" i="3"/>
  <c r="T195" i="3"/>
  <c r="R195" i="3"/>
  <c r="P195" i="3"/>
  <c r="BI194" i="3"/>
  <c r="BH194" i="3"/>
  <c r="BG194" i="3"/>
  <c r="BF194" i="3"/>
  <c r="T194" i="3"/>
  <c r="R194" i="3"/>
  <c r="P194" i="3"/>
  <c r="BI193" i="3"/>
  <c r="BH193" i="3"/>
  <c r="BG193" i="3"/>
  <c r="BF193" i="3"/>
  <c r="T193" i="3"/>
  <c r="R193" i="3"/>
  <c r="P193" i="3"/>
  <c r="BI192" i="3"/>
  <c r="BH192" i="3"/>
  <c r="BG192" i="3"/>
  <c r="BF192" i="3"/>
  <c r="T192" i="3"/>
  <c r="R192" i="3"/>
  <c r="P192" i="3"/>
  <c r="BI191" i="3"/>
  <c r="BH191" i="3"/>
  <c r="BG191" i="3"/>
  <c r="BF191" i="3"/>
  <c r="T191" i="3"/>
  <c r="R191" i="3"/>
  <c r="P191" i="3"/>
  <c r="BI190" i="3"/>
  <c r="BH190" i="3"/>
  <c r="BG190" i="3"/>
  <c r="BF190" i="3"/>
  <c r="T190" i="3"/>
  <c r="R190" i="3"/>
  <c r="P190" i="3"/>
  <c r="BI189" i="3"/>
  <c r="BH189" i="3"/>
  <c r="BG189" i="3"/>
  <c r="BF189" i="3"/>
  <c r="T189" i="3"/>
  <c r="R189" i="3"/>
  <c r="P189" i="3"/>
  <c r="BI188" i="3"/>
  <c r="BH188" i="3"/>
  <c r="BG188" i="3"/>
  <c r="BF188" i="3"/>
  <c r="T188" i="3"/>
  <c r="R188" i="3"/>
  <c r="P188" i="3"/>
  <c r="BI187" i="3"/>
  <c r="BH187" i="3"/>
  <c r="BG187" i="3"/>
  <c r="BF187" i="3"/>
  <c r="T187" i="3"/>
  <c r="R187" i="3"/>
  <c r="P187" i="3"/>
  <c r="BI186" i="3"/>
  <c r="BH186" i="3"/>
  <c r="BG186" i="3"/>
  <c r="BF186" i="3"/>
  <c r="T186" i="3"/>
  <c r="R186" i="3"/>
  <c r="P186" i="3"/>
  <c r="BI185" i="3"/>
  <c r="BH185" i="3"/>
  <c r="BG185" i="3"/>
  <c r="BF185" i="3"/>
  <c r="T185" i="3"/>
  <c r="R185" i="3"/>
  <c r="P185" i="3"/>
  <c r="BI183" i="3"/>
  <c r="BH183" i="3"/>
  <c r="BG183" i="3"/>
  <c r="BF183" i="3"/>
  <c r="T183" i="3"/>
  <c r="R183" i="3"/>
  <c r="P183" i="3"/>
  <c r="BI182" i="3"/>
  <c r="BH182" i="3"/>
  <c r="BG182" i="3"/>
  <c r="BF182" i="3"/>
  <c r="T182" i="3"/>
  <c r="R182" i="3"/>
  <c r="P182" i="3"/>
  <c r="BI181" i="3"/>
  <c r="BH181" i="3"/>
  <c r="BG181" i="3"/>
  <c r="BF181" i="3"/>
  <c r="T181" i="3"/>
  <c r="R181" i="3"/>
  <c r="P181" i="3"/>
  <c r="BI180" i="3"/>
  <c r="BH180" i="3"/>
  <c r="BG180" i="3"/>
  <c r="BF180" i="3"/>
  <c r="T180" i="3"/>
  <c r="R180" i="3"/>
  <c r="P180" i="3"/>
  <c r="BI179" i="3"/>
  <c r="BH179" i="3"/>
  <c r="BG179" i="3"/>
  <c r="BF179" i="3"/>
  <c r="T179" i="3"/>
  <c r="R179" i="3"/>
  <c r="P179" i="3"/>
  <c r="BI178" i="3"/>
  <c r="BH178" i="3"/>
  <c r="BG178" i="3"/>
  <c r="BF178" i="3"/>
  <c r="T178" i="3"/>
  <c r="R178" i="3"/>
  <c r="P178" i="3"/>
  <c r="BI177" i="3"/>
  <c r="BH177" i="3"/>
  <c r="BG177" i="3"/>
  <c r="BF177" i="3"/>
  <c r="T177" i="3"/>
  <c r="R177" i="3"/>
  <c r="P177" i="3"/>
  <c r="BI176" i="3"/>
  <c r="BH176" i="3"/>
  <c r="BG176" i="3"/>
  <c r="BF176" i="3"/>
  <c r="T176" i="3"/>
  <c r="R176" i="3"/>
  <c r="P176" i="3"/>
  <c r="BI175" i="3"/>
  <c r="BH175" i="3"/>
  <c r="BG175" i="3"/>
  <c r="BF175" i="3"/>
  <c r="T175" i="3"/>
  <c r="R175" i="3"/>
  <c r="P175" i="3"/>
  <c r="BI174" i="3"/>
  <c r="BH174" i="3"/>
  <c r="BG174" i="3"/>
  <c r="BF174" i="3"/>
  <c r="T174" i="3"/>
  <c r="R174" i="3"/>
  <c r="P174" i="3"/>
  <c r="BI173" i="3"/>
  <c r="BH173" i="3"/>
  <c r="BG173" i="3"/>
  <c r="BF173" i="3"/>
  <c r="T173" i="3"/>
  <c r="R173" i="3"/>
  <c r="P173" i="3"/>
  <c r="BI172" i="3"/>
  <c r="BH172" i="3"/>
  <c r="BG172" i="3"/>
  <c r="BF172" i="3"/>
  <c r="T172" i="3"/>
  <c r="R172" i="3"/>
  <c r="P172" i="3"/>
  <c r="BI171" i="3"/>
  <c r="BH171" i="3"/>
  <c r="BG171" i="3"/>
  <c r="BF171" i="3"/>
  <c r="T171" i="3"/>
  <c r="R171" i="3"/>
  <c r="P171" i="3"/>
  <c r="BI170" i="3"/>
  <c r="BH170" i="3"/>
  <c r="BG170" i="3"/>
  <c r="BF170" i="3"/>
  <c r="T170" i="3"/>
  <c r="R170" i="3"/>
  <c r="P170" i="3"/>
  <c r="BI168" i="3"/>
  <c r="BH168" i="3"/>
  <c r="BG168" i="3"/>
  <c r="BF168" i="3"/>
  <c r="T168" i="3"/>
  <c r="R168" i="3"/>
  <c r="P168" i="3"/>
  <c r="BI167" i="3"/>
  <c r="BH167" i="3"/>
  <c r="BG167" i="3"/>
  <c r="BF167" i="3"/>
  <c r="T167" i="3"/>
  <c r="R167" i="3"/>
  <c r="P167" i="3"/>
  <c r="BI165" i="3"/>
  <c r="BH165" i="3"/>
  <c r="BG165" i="3"/>
  <c r="BF165" i="3"/>
  <c r="T165" i="3"/>
  <c r="R165" i="3"/>
  <c r="P165" i="3"/>
  <c r="BI164" i="3"/>
  <c r="BH164" i="3"/>
  <c r="BG164" i="3"/>
  <c r="BF164" i="3"/>
  <c r="T164" i="3"/>
  <c r="R164" i="3"/>
  <c r="P164" i="3"/>
  <c r="BI163" i="3"/>
  <c r="BH163" i="3"/>
  <c r="BG163" i="3"/>
  <c r="BF163" i="3"/>
  <c r="T163" i="3"/>
  <c r="R163" i="3"/>
  <c r="P163" i="3"/>
  <c r="BI161" i="3"/>
  <c r="BH161" i="3"/>
  <c r="BG161" i="3"/>
  <c r="BF161" i="3"/>
  <c r="T161" i="3"/>
  <c r="R161" i="3"/>
  <c r="P161" i="3"/>
  <c r="BI160" i="3"/>
  <c r="BH160" i="3"/>
  <c r="BG160" i="3"/>
  <c r="BF160" i="3"/>
  <c r="T160" i="3"/>
  <c r="R160" i="3"/>
  <c r="P160" i="3"/>
  <c r="BI159" i="3"/>
  <c r="BH159" i="3"/>
  <c r="BG159" i="3"/>
  <c r="BF159" i="3"/>
  <c r="T159" i="3"/>
  <c r="R159" i="3"/>
  <c r="P159" i="3"/>
  <c r="BI158" i="3"/>
  <c r="BH158" i="3"/>
  <c r="BG158" i="3"/>
  <c r="BF158" i="3"/>
  <c r="T158" i="3"/>
  <c r="R158" i="3"/>
  <c r="P158" i="3"/>
  <c r="BI157" i="3"/>
  <c r="BH157" i="3"/>
  <c r="BG157" i="3"/>
  <c r="BF157" i="3"/>
  <c r="T157" i="3"/>
  <c r="R157" i="3"/>
  <c r="P157" i="3"/>
  <c r="BI156" i="3"/>
  <c r="BH156" i="3"/>
  <c r="BG156" i="3"/>
  <c r="BF156" i="3"/>
  <c r="T156" i="3"/>
  <c r="R156" i="3"/>
  <c r="P156" i="3"/>
  <c r="BI155" i="3"/>
  <c r="BH155" i="3"/>
  <c r="BG155" i="3"/>
  <c r="BF155" i="3"/>
  <c r="T155" i="3"/>
  <c r="R155" i="3"/>
  <c r="P155" i="3"/>
  <c r="BI154" i="3"/>
  <c r="BH154" i="3"/>
  <c r="BG154" i="3"/>
  <c r="BF154" i="3"/>
  <c r="T154" i="3"/>
  <c r="R154" i="3"/>
  <c r="P154" i="3"/>
  <c r="BI153" i="3"/>
  <c r="BH153" i="3"/>
  <c r="BG153" i="3"/>
  <c r="BF153" i="3"/>
  <c r="T153" i="3"/>
  <c r="R153" i="3"/>
  <c r="P153" i="3"/>
  <c r="BI152" i="3"/>
  <c r="BH152" i="3"/>
  <c r="BG152" i="3"/>
  <c r="BF152" i="3"/>
  <c r="T152" i="3"/>
  <c r="R152" i="3"/>
  <c r="P152" i="3"/>
  <c r="BI151" i="3"/>
  <c r="BH151" i="3"/>
  <c r="BG151" i="3"/>
  <c r="BF151" i="3"/>
  <c r="T151" i="3"/>
  <c r="R151" i="3"/>
  <c r="P151" i="3"/>
  <c r="BI150" i="3"/>
  <c r="BH150" i="3"/>
  <c r="BG150" i="3"/>
  <c r="BF150" i="3"/>
  <c r="T150" i="3"/>
  <c r="R150" i="3"/>
  <c r="P150" i="3"/>
  <c r="BI147" i="3"/>
  <c r="BH147" i="3"/>
  <c r="BG147" i="3"/>
  <c r="BF147" i="3"/>
  <c r="T147" i="3"/>
  <c r="T146" i="3"/>
  <c r="R147" i="3"/>
  <c r="R146" i="3"/>
  <c r="P147" i="3"/>
  <c r="P146" i="3" s="1"/>
  <c r="BI145" i="3"/>
  <c r="BH145" i="3"/>
  <c r="BG145" i="3"/>
  <c r="BF145" i="3"/>
  <c r="T145" i="3"/>
  <c r="R145" i="3"/>
  <c r="P145" i="3"/>
  <c r="BI144" i="3"/>
  <c r="BH144" i="3"/>
  <c r="BG144" i="3"/>
  <c r="BF144" i="3"/>
  <c r="T144" i="3"/>
  <c r="R144" i="3"/>
  <c r="P144" i="3"/>
  <c r="BI142" i="3"/>
  <c r="BH142" i="3"/>
  <c r="BG142" i="3"/>
  <c r="BF142" i="3"/>
  <c r="T142" i="3"/>
  <c r="R142" i="3"/>
  <c r="P142" i="3"/>
  <c r="BI141" i="3"/>
  <c r="BH141" i="3"/>
  <c r="BG141" i="3"/>
  <c r="BF141" i="3"/>
  <c r="T141" i="3"/>
  <c r="R141" i="3"/>
  <c r="P141" i="3"/>
  <c r="BI140" i="3"/>
  <c r="BH140" i="3"/>
  <c r="BG140" i="3"/>
  <c r="BF140" i="3"/>
  <c r="T140" i="3"/>
  <c r="R140" i="3"/>
  <c r="P140" i="3"/>
  <c r="BI139" i="3"/>
  <c r="BH139" i="3"/>
  <c r="BG139" i="3"/>
  <c r="BF139" i="3"/>
  <c r="T139" i="3"/>
  <c r="R139" i="3"/>
  <c r="P139" i="3"/>
  <c r="BI137" i="3"/>
  <c r="BH137" i="3"/>
  <c r="BG137" i="3"/>
  <c r="BF137" i="3"/>
  <c r="T137" i="3"/>
  <c r="R137" i="3"/>
  <c r="P137" i="3"/>
  <c r="BI136" i="3"/>
  <c r="BH136" i="3"/>
  <c r="BG136" i="3"/>
  <c r="BF136" i="3"/>
  <c r="T136" i="3"/>
  <c r="R136" i="3"/>
  <c r="P136" i="3"/>
  <c r="BI135" i="3"/>
  <c r="BH135" i="3"/>
  <c r="BG135" i="3"/>
  <c r="BF135" i="3"/>
  <c r="T135" i="3"/>
  <c r="R135" i="3"/>
  <c r="P135" i="3"/>
  <c r="BI133" i="3"/>
  <c r="BH133" i="3"/>
  <c r="BG133" i="3"/>
  <c r="BF133" i="3"/>
  <c r="T133" i="3"/>
  <c r="T132" i="3"/>
  <c r="R133" i="3"/>
  <c r="R132" i="3" s="1"/>
  <c r="P133" i="3"/>
  <c r="P132" i="3"/>
  <c r="J126" i="3"/>
  <c r="F124" i="3"/>
  <c r="E122" i="3"/>
  <c r="J93" i="3"/>
  <c r="F91" i="3"/>
  <c r="E89" i="3"/>
  <c r="J26" i="3"/>
  <c r="E26" i="3"/>
  <c r="J94" i="3" s="1"/>
  <c r="J25" i="3"/>
  <c r="J20" i="3"/>
  <c r="E20" i="3"/>
  <c r="F127" i="3"/>
  <c r="J19" i="3"/>
  <c r="J17" i="3"/>
  <c r="E17" i="3"/>
  <c r="F126" i="3"/>
  <c r="J16" i="3"/>
  <c r="J14" i="3"/>
  <c r="J91" i="3" s="1"/>
  <c r="E7" i="3"/>
  <c r="E118" i="3" s="1"/>
  <c r="J37" i="2"/>
  <c r="J36" i="2"/>
  <c r="AY96" i="1"/>
  <c r="J35" i="2"/>
  <c r="AX96" i="1"/>
  <c r="BI382" i="2"/>
  <c r="BH382" i="2"/>
  <c r="BG382" i="2"/>
  <c r="BF382" i="2"/>
  <c r="BK382" i="2"/>
  <c r="J382" i="2"/>
  <c r="BE382" i="2"/>
  <c r="BI381" i="2"/>
  <c r="BH381" i="2"/>
  <c r="BG381" i="2"/>
  <c r="BF381" i="2"/>
  <c r="BK381" i="2"/>
  <c r="J381" i="2"/>
  <c r="BE381" i="2"/>
  <c r="BI380" i="2"/>
  <c r="BH380" i="2"/>
  <c r="BG380" i="2"/>
  <c r="BF380" i="2"/>
  <c r="BK380" i="2"/>
  <c r="J380" i="2" s="1"/>
  <c r="BE380" i="2" s="1"/>
  <c r="BI379" i="2"/>
  <c r="BH379" i="2"/>
  <c r="BG379" i="2"/>
  <c r="BF379" i="2"/>
  <c r="BK379" i="2"/>
  <c r="J379" i="2" s="1"/>
  <c r="BE379" i="2" s="1"/>
  <c r="BI378" i="2"/>
  <c r="BH378" i="2"/>
  <c r="BG378" i="2"/>
  <c r="BF378" i="2"/>
  <c r="BK378" i="2"/>
  <c r="J378" i="2"/>
  <c r="BE378" i="2" s="1"/>
  <c r="BI376" i="2"/>
  <c r="BH376" i="2"/>
  <c r="BG376" i="2"/>
  <c r="BF376" i="2"/>
  <c r="T376" i="2"/>
  <c r="R376" i="2"/>
  <c r="P376" i="2"/>
  <c r="BI375" i="2"/>
  <c r="BH375" i="2"/>
  <c r="BG375" i="2"/>
  <c r="BF375" i="2"/>
  <c r="T375" i="2"/>
  <c r="R375" i="2"/>
  <c r="P375" i="2"/>
  <c r="BI374" i="2"/>
  <c r="BH374" i="2"/>
  <c r="BG374" i="2"/>
  <c r="BF374" i="2"/>
  <c r="T374" i="2"/>
  <c r="R374" i="2"/>
  <c r="P374" i="2"/>
  <c r="BI373" i="2"/>
  <c r="BH373" i="2"/>
  <c r="BG373" i="2"/>
  <c r="BF373" i="2"/>
  <c r="T373" i="2"/>
  <c r="R373" i="2"/>
  <c r="P373" i="2"/>
  <c r="BI372" i="2"/>
  <c r="BH372" i="2"/>
  <c r="BG372" i="2"/>
  <c r="BF372" i="2"/>
  <c r="T372" i="2"/>
  <c r="R372" i="2"/>
  <c r="P372" i="2"/>
  <c r="BI370" i="2"/>
  <c r="BH370" i="2"/>
  <c r="BG370" i="2"/>
  <c r="BF370" i="2"/>
  <c r="T370" i="2"/>
  <c r="T369" i="2"/>
  <c r="T368" i="2" s="1"/>
  <c r="R370" i="2"/>
  <c r="R369" i="2"/>
  <c r="R368" i="2" s="1"/>
  <c r="P370" i="2"/>
  <c r="P369" i="2"/>
  <c r="P368" i="2" s="1"/>
  <c r="BI366" i="2"/>
  <c r="BH366" i="2"/>
  <c r="BG366" i="2"/>
  <c r="BF366" i="2"/>
  <c r="T366" i="2"/>
  <c r="R366" i="2"/>
  <c r="P366" i="2"/>
  <c r="BI364" i="2"/>
  <c r="BH364" i="2"/>
  <c r="BG364" i="2"/>
  <c r="BF364" i="2"/>
  <c r="T364" i="2"/>
  <c r="R364" i="2"/>
  <c r="P364" i="2"/>
  <c r="BI362" i="2"/>
  <c r="BH362" i="2"/>
  <c r="BG362" i="2"/>
  <c r="BF362" i="2"/>
  <c r="T362" i="2"/>
  <c r="R362" i="2"/>
  <c r="P362" i="2"/>
  <c r="BI356" i="2"/>
  <c r="BH356" i="2"/>
  <c r="BG356" i="2"/>
  <c r="BF356" i="2"/>
  <c r="T356" i="2"/>
  <c r="R356" i="2"/>
  <c r="P356" i="2"/>
  <c r="BI354" i="2"/>
  <c r="BH354" i="2"/>
  <c r="BG354" i="2"/>
  <c r="BF354" i="2"/>
  <c r="T354" i="2"/>
  <c r="R354" i="2"/>
  <c r="P354" i="2"/>
  <c r="BI352" i="2"/>
  <c r="BH352" i="2"/>
  <c r="BG352" i="2"/>
  <c r="BF352" i="2"/>
  <c r="T352" i="2"/>
  <c r="R352" i="2"/>
  <c r="P352" i="2"/>
  <c r="BI350" i="2"/>
  <c r="BH350" i="2"/>
  <c r="BG350" i="2"/>
  <c r="BF350" i="2"/>
  <c r="T350" i="2"/>
  <c r="R350" i="2"/>
  <c r="P350" i="2"/>
  <c r="BI349" i="2"/>
  <c r="BH349" i="2"/>
  <c r="BG349" i="2"/>
  <c r="BF349" i="2"/>
  <c r="T349" i="2"/>
  <c r="R349" i="2"/>
  <c r="P349" i="2"/>
  <c r="BI344" i="2"/>
  <c r="BH344" i="2"/>
  <c r="BG344" i="2"/>
  <c r="BF344" i="2"/>
  <c r="T344" i="2"/>
  <c r="R344" i="2"/>
  <c r="P344" i="2"/>
  <c r="BI343" i="2"/>
  <c r="BH343" i="2"/>
  <c r="BG343" i="2"/>
  <c r="BF343" i="2"/>
  <c r="T343" i="2"/>
  <c r="R343" i="2"/>
  <c r="P343" i="2"/>
  <c r="BI340" i="2"/>
  <c r="BH340" i="2"/>
  <c r="BG340" i="2"/>
  <c r="BF340" i="2"/>
  <c r="T340" i="2"/>
  <c r="R340" i="2"/>
  <c r="P340" i="2"/>
  <c r="BI331" i="2"/>
  <c r="BH331" i="2"/>
  <c r="BG331" i="2"/>
  <c r="BF331" i="2"/>
  <c r="T331" i="2"/>
  <c r="R331" i="2"/>
  <c r="P331" i="2"/>
  <c r="BI330" i="2"/>
  <c r="BH330" i="2"/>
  <c r="BG330" i="2"/>
  <c r="BF330" i="2"/>
  <c r="T330" i="2"/>
  <c r="R330" i="2"/>
  <c r="P330" i="2"/>
  <c r="BI329" i="2"/>
  <c r="BH329" i="2"/>
  <c r="BG329" i="2"/>
  <c r="BF329" i="2"/>
  <c r="T329" i="2"/>
  <c r="R329" i="2"/>
  <c r="P329" i="2"/>
  <c r="BI327" i="2"/>
  <c r="BH327" i="2"/>
  <c r="BG327" i="2"/>
  <c r="BF327" i="2"/>
  <c r="T327" i="2"/>
  <c r="R327" i="2"/>
  <c r="P327" i="2"/>
  <c r="BI326" i="2"/>
  <c r="BH326" i="2"/>
  <c r="BG326" i="2"/>
  <c r="BF326" i="2"/>
  <c r="T326" i="2"/>
  <c r="R326" i="2"/>
  <c r="P326" i="2"/>
  <c r="BI313" i="2"/>
  <c r="BH313" i="2"/>
  <c r="BG313" i="2"/>
  <c r="BF313" i="2"/>
  <c r="T313" i="2"/>
  <c r="R313" i="2"/>
  <c r="P313" i="2"/>
  <c r="BI312" i="2"/>
  <c r="BH312" i="2"/>
  <c r="BG312" i="2"/>
  <c r="BF312" i="2"/>
  <c r="T312" i="2"/>
  <c r="R312" i="2"/>
  <c r="P312" i="2"/>
  <c r="BI311" i="2"/>
  <c r="BH311" i="2"/>
  <c r="BG311" i="2"/>
  <c r="BF311" i="2"/>
  <c r="T311" i="2"/>
  <c r="R311" i="2"/>
  <c r="P311" i="2"/>
  <c r="BI307" i="2"/>
  <c r="BH307" i="2"/>
  <c r="BG307" i="2"/>
  <c r="BF307" i="2"/>
  <c r="T307" i="2"/>
  <c r="R307" i="2"/>
  <c r="P307" i="2"/>
  <c r="BI303" i="2"/>
  <c r="BH303" i="2"/>
  <c r="BG303" i="2"/>
  <c r="BF303" i="2"/>
  <c r="T303" i="2"/>
  <c r="R303" i="2"/>
  <c r="P303" i="2"/>
  <c r="BI301" i="2"/>
  <c r="BH301" i="2"/>
  <c r="BG301" i="2"/>
  <c r="BF301" i="2"/>
  <c r="T301" i="2"/>
  <c r="R301" i="2"/>
  <c r="P301" i="2"/>
  <c r="BI297" i="2"/>
  <c r="BH297" i="2"/>
  <c r="BG297" i="2"/>
  <c r="BF297" i="2"/>
  <c r="T297" i="2"/>
  <c r="R297" i="2"/>
  <c r="P297" i="2"/>
  <c r="BI295" i="2"/>
  <c r="BH295" i="2"/>
  <c r="BG295" i="2"/>
  <c r="BF295" i="2"/>
  <c r="T295" i="2"/>
  <c r="R295" i="2"/>
  <c r="P295" i="2"/>
  <c r="BI293" i="2"/>
  <c r="BH293" i="2"/>
  <c r="BG293" i="2"/>
  <c r="BF293" i="2"/>
  <c r="T293" i="2"/>
  <c r="R293" i="2"/>
  <c r="P293" i="2"/>
  <c r="BI291" i="2"/>
  <c r="BH291" i="2"/>
  <c r="BG291" i="2"/>
  <c r="BF291" i="2"/>
  <c r="T291" i="2"/>
  <c r="R291" i="2"/>
  <c r="P291" i="2"/>
  <c r="BI287" i="2"/>
  <c r="BH287" i="2"/>
  <c r="BG287" i="2"/>
  <c r="BF287" i="2"/>
  <c r="T287" i="2"/>
  <c r="R287" i="2"/>
  <c r="P287" i="2"/>
  <c r="BI281" i="2"/>
  <c r="BH281" i="2"/>
  <c r="BG281" i="2"/>
  <c r="BF281" i="2"/>
  <c r="T281" i="2"/>
  <c r="R281" i="2"/>
  <c r="P281" i="2"/>
  <c r="BI280" i="2"/>
  <c r="BH280" i="2"/>
  <c r="BG280" i="2"/>
  <c r="BF280" i="2"/>
  <c r="T280" i="2"/>
  <c r="R280" i="2"/>
  <c r="P280" i="2"/>
  <c r="BI279" i="2"/>
  <c r="BH279" i="2"/>
  <c r="BG279" i="2"/>
  <c r="BF279" i="2"/>
  <c r="T279" i="2"/>
  <c r="R279" i="2"/>
  <c r="P279" i="2"/>
  <c r="BI276" i="2"/>
  <c r="BH276" i="2"/>
  <c r="BG276" i="2"/>
  <c r="BF276" i="2"/>
  <c r="T276" i="2"/>
  <c r="R276" i="2"/>
  <c r="P276" i="2"/>
  <c r="BI274" i="2"/>
  <c r="BH274" i="2"/>
  <c r="BG274" i="2"/>
  <c r="BF274" i="2"/>
  <c r="T274" i="2"/>
  <c r="R274" i="2"/>
  <c r="P274" i="2"/>
  <c r="BI272" i="2"/>
  <c r="BH272" i="2"/>
  <c r="BG272" i="2"/>
  <c r="BF272" i="2"/>
  <c r="T272" i="2"/>
  <c r="R272" i="2"/>
  <c r="P272" i="2"/>
  <c r="BI270" i="2"/>
  <c r="BH270" i="2"/>
  <c r="BG270" i="2"/>
  <c r="BF270" i="2"/>
  <c r="T270" i="2"/>
  <c r="R270" i="2"/>
  <c r="P270" i="2"/>
  <c r="BI269" i="2"/>
  <c r="BH269" i="2"/>
  <c r="BG269" i="2"/>
  <c r="BF269" i="2"/>
  <c r="T269" i="2"/>
  <c r="R269" i="2"/>
  <c r="P269" i="2"/>
  <c r="BI265" i="2"/>
  <c r="BH265" i="2"/>
  <c r="BG265" i="2"/>
  <c r="BF265" i="2"/>
  <c r="T265" i="2"/>
  <c r="R265" i="2"/>
  <c r="P265" i="2"/>
  <c r="BI263" i="2"/>
  <c r="BH263" i="2"/>
  <c r="BG263" i="2"/>
  <c r="BF263" i="2"/>
  <c r="T263" i="2"/>
  <c r="R263" i="2"/>
  <c r="P263" i="2"/>
  <c r="BI259" i="2"/>
  <c r="BH259" i="2"/>
  <c r="BG259" i="2"/>
  <c r="BF259" i="2"/>
  <c r="T259" i="2"/>
  <c r="R259" i="2"/>
  <c r="P259" i="2"/>
  <c r="BI257" i="2"/>
  <c r="BH257" i="2"/>
  <c r="BG257" i="2"/>
  <c r="BF257" i="2"/>
  <c r="T257" i="2"/>
  <c r="R257" i="2"/>
  <c r="P257" i="2"/>
  <c r="BI255" i="2"/>
  <c r="BH255" i="2"/>
  <c r="BG255" i="2"/>
  <c r="BF255" i="2"/>
  <c r="T255" i="2"/>
  <c r="R255" i="2"/>
  <c r="P255" i="2"/>
  <c r="BI253" i="2"/>
  <c r="BH253" i="2"/>
  <c r="BG253" i="2"/>
  <c r="BF253" i="2"/>
  <c r="T253" i="2"/>
  <c r="R253" i="2"/>
  <c r="P253" i="2"/>
  <c r="BI252" i="2"/>
  <c r="BH252" i="2"/>
  <c r="BG252" i="2"/>
  <c r="BF252" i="2"/>
  <c r="T252" i="2"/>
  <c r="R252" i="2"/>
  <c r="P252" i="2"/>
  <c r="BI251" i="2"/>
  <c r="BH251" i="2"/>
  <c r="BG251" i="2"/>
  <c r="BF251" i="2"/>
  <c r="T251" i="2"/>
  <c r="R251" i="2"/>
  <c r="P251" i="2"/>
  <c r="BI247" i="2"/>
  <c r="BH247" i="2"/>
  <c r="BG247" i="2"/>
  <c r="BF247" i="2"/>
  <c r="T247" i="2"/>
  <c r="R247" i="2"/>
  <c r="P247" i="2"/>
  <c r="BI245" i="2"/>
  <c r="BH245" i="2"/>
  <c r="BG245" i="2"/>
  <c r="BF245" i="2"/>
  <c r="T245" i="2"/>
  <c r="R245" i="2"/>
  <c r="P245" i="2"/>
  <c r="BI244" i="2"/>
  <c r="BH244" i="2"/>
  <c r="BG244" i="2"/>
  <c r="BF244" i="2"/>
  <c r="T244" i="2"/>
  <c r="R244" i="2"/>
  <c r="P244" i="2"/>
  <c r="BI242" i="2"/>
  <c r="BH242" i="2"/>
  <c r="BG242" i="2"/>
  <c r="BF242" i="2"/>
  <c r="T242" i="2"/>
  <c r="R242" i="2"/>
  <c r="P242" i="2"/>
  <c r="BI240" i="2"/>
  <c r="BH240" i="2"/>
  <c r="BG240" i="2"/>
  <c r="BF240" i="2"/>
  <c r="T240" i="2"/>
  <c r="R240" i="2"/>
  <c r="P240" i="2"/>
  <c r="BI239" i="2"/>
  <c r="BH239" i="2"/>
  <c r="BG239" i="2"/>
  <c r="BF239" i="2"/>
  <c r="T239" i="2"/>
  <c r="R239" i="2"/>
  <c r="P239" i="2"/>
  <c r="BI238" i="2"/>
  <c r="BH238" i="2"/>
  <c r="BG238" i="2"/>
  <c r="BF238" i="2"/>
  <c r="T238" i="2"/>
  <c r="R238" i="2"/>
  <c r="P238" i="2"/>
  <c r="BI237" i="2"/>
  <c r="BH237" i="2"/>
  <c r="BG237" i="2"/>
  <c r="BF237" i="2"/>
  <c r="T237" i="2"/>
  <c r="R237" i="2"/>
  <c r="P237" i="2"/>
  <c r="BI236" i="2"/>
  <c r="BH236" i="2"/>
  <c r="BG236" i="2"/>
  <c r="BF236" i="2"/>
  <c r="T236" i="2"/>
  <c r="R236" i="2"/>
  <c r="P236" i="2"/>
  <c r="BI235" i="2"/>
  <c r="BH235" i="2"/>
  <c r="BG235" i="2"/>
  <c r="BF235" i="2"/>
  <c r="T235" i="2"/>
  <c r="R235" i="2"/>
  <c r="P235" i="2"/>
  <c r="BI234" i="2"/>
  <c r="BH234" i="2"/>
  <c r="BG234" i="2"/>
  <c r="BF234" i="2"/>
  <c r="T234" i="2"/>
  <c r="R234" i="2"/>
  <c r="P234" i="2"/>
  <c r="BI232" i="2"/>
  <c r="BH232" i="2"/>
  <c r="BG232" i="2"/>
  <c r="BF232" i="2"/>
  <c r="T232" i="2"/>
  <c r="R232" i="2"/>
  <c r="P232" i="2"/>
  <c r="BI230" i="2"/>
  <c r="BH230" i="2"/>
  <c r="BG230" i="2"/>
  <c r="BF230" i="2"/>
  <c r="T230" i="2"/>
  <c r="R230" i="2"/>
  <c r="P230" i="2"/>
  <c r="BI228" i="2"/>
  <c r="BH228" i="2"/>
  <c r="BG228" i="2"/>
  <c r="BF228" i="2"/>
  <c r="T228" i="2"/>
  <c r="R228" i="2"/>
  <c r="P228" i="2"/>
  <c r="BI226" i="2"/>
  <c r="BH226" i="2"/>
  <c r="BG226" i="2"/>
  <c r="BF226" i="2"/>
  <c r="T226" i="2"/>
  <c r="R226" i="2"/>
  <c r="P226" i="2"/>
  <c r="BI225" i="2"/>
  <c r="BH225" i="2"/>
  <c r="BG225" i="2"/>
  <c r="BF225" i="2"/>
  <c r="T225" i="2"/>
  <c r="R225" i="2"/>
  <c r="P225" i="2"/>
  <c r="BI224" i="2"/>
  <c r="BH224" i="2"/>
  <c r="BG224" i="2"/>
  <c r="BF224" i="2"/>
  <c r="T224" i="2"/>
  <c r="R224" i="2"/>
  <c r="P224" i="2"/>
  <c r="BI223" i="2"/>
  <c r="BH223" i="2"/>
  <c r="BG223" i="2"/>
  <c r="BF223" i="2"/>
  <c r="T223" i="2"/>
  <c r="R223" i="2"/>
  <c r="P223" i="2"/>
  <c r="BI222" i="2"/>
  <c r="BH222" i="2"/>
  <c r="BG222" i="2"/>
  <c r="BF222" i="2"/>
  <c r="T222" i="2"/>
  <c r="R222" i="2"/>
  <c r="P222" i="2"/>
  <c r="BI220" i="2"/>
  <c r="BH220" i="2"/>
  <c r="BG220" i="2"/>
  <c r="BF220" i="2"/>
  <c r="T220" i="2"/>
  <c r="R220" i="2"/>
  <c r="P220" i="2"/>
  <c r="BI218" i="2"/>
  <c r="BH218" i="2"/>
  <c r="BG218" i="2"/>
  <c r="BF218" i="2"/>
  <c r="T218" i="2"/>
  <c r="R218" i="2"/>
  <c r="P218" i="2"/>
  <c r="BI216" i="2"/>
  <c r="BH216" i="2"/>
  <c r="BG216" i="2"/>
  <c r="BF216" i="2"/>
  <c r="T216" i="2"/>
  <c r="R216" i="2"/>
  <c r="P216" i="2"/>
  <c r="BI215" i="2"/>
  <c r="BH215" i="2"/>
  <c r="BG215" i="2"/>
  <c r="BF215" i="2"/>
  <c r="T215" i="2"/>
  <c r="R215" i="2"/>
  <c r="P215" i="2"/>
  <c r="BI214" i="2"/>
  <c r="BH214" i="2"/>
  <c r="BG214" i="2"/>
  <c r="BF214" i="2"/>
  <c r="T214" i="2"/>
  <c r="R214" i="2"/>
  <c r="P214" i="2"/>
  <c r="BI213" i="2"/>
  <c r="BH213" i="2"/>
  <c r="BG213" i="2"/>
  <c r="BF213" i="2"/>
  <c r="T213" i="2"/>
  <c r="R213" i="2"/>
  <c r="P213" i="2"/>
  <c r="BI212" i="2"/>
  <c r="BH212" i="2"/>
  <c r="BG212" i="2"/>
  <c r="BF212" i="2"/>
  <c r="T212" i="2"/>
  <c r="R212" i="2"/>
  <c r="P212" i="2"/>
  <c r="BI211" i="2"/>
  <c r="BH211" i="2"/>
  <c r="BG211" i="2"/>
  <c r="BF211" i="2"/>
  <c r="T211" i="2"/>
  <c r="R211" i="2"/>
  <c r="P211" i="2"/>
  <c r="BI208" i="2"/>
  <c r="BH208" i="2"/>
  <c r="BG208" i="2"/>
  <c r="BF208" i="2"/>
  <c r="T208" i="2"/>
  <c r="T207" i="2" s="1"/>
  <c r="R208" i="2"/>
  <c r="R207" i="2" s="1"/>
  <c r="P208" i="2"/>
  <c r="P207" i="2" s="1"/>
  <c r="BI206" i="2"/>
  <c r="BH206" i="2"/>
  <c r="BG206" i="2"/>
  <c r="BF206" i="2"/>
  <c r="T206" i="2"/>
  <c r="R206" i="2"/>
  <c r="P206" i="2"/>
  <c r="BI204" i="2"/>
  <c r="BH204" i="2"/>
  <c r="BG204" i="2"/>
  <c r="BF204" i="2"/>
  <c r="T204" i="2"/>
  <c r="R204" i="2"/>
  <c r="P204" i="2"/>
  <c r="BI203" i="2"/>
  <c r="BH203" i="2"/>
  <c r="BG203" i="2"/>
  <c r="BF203" i="2"/>
  <c r="T203" i="2"/>
  <c r="R203" i="2"/>
  <c r="P203" i="2"/>
  <c r="BI202" i="2"/>
  <c r="BH202" i="2"/>
  <c r="BG202" i="2"/>
  <c r="BF202" i="2"/>
  <c r="T202" i="2"/>
  <c r="R202" i="2"/>
  <c r="P202" i="2"/>
  <c r="BI199" i="2"/>
  <c r="BH199" i="2"/>
  <c r="BG199" i="2"/>
  <c r="BF199" i="2"/>
  <c r="T199" i="2"/>
  <c r="R199" i="2"/>
  <c r="P199" i="2"/>
  <c r="BI197" i="2"/>
  <c r="BH197" i="2"/>
  <c r="BG197" i="2"/>
  <c r="BF197" i="2"/>
  <c r="T197" i="2"/>
  <c r="R197" i="2"/>
  <c r="P197" i="2"/>
  <c r="BI195" i="2"/>
  <c r="BH195" i="2"/>
  <c r="BG195" i="2"/>
  <c r="BF195" i="2"/>
  <c r="T195" i="2"/>
  <c r="R195" i="2"/>
  <c r="P195" i="2"/>
  <c r="BI193" i="2"/>
  <c r="BH193" i="2"/>
  <c r="BG193" i="2"/>
  <c r="BF193" i="2"/>
  <c r="T193" i="2"/>
  <c r="R193" i="2"/>
  <c r="P193" i="2"/>
  <c r="BI191" i="2"/>
  <c r="BH191" i="2"/>
  <c r="BG191" i="2"/>
  <c r="BF191" i="2"/>
  <c r="T191" i="2"/>
  <c r="R191" i="2"/>
  <c r="P191" i="2"/>
  <c r="BI189" i="2"/>
  <c r="BH189" i="2"/>
  <c r="BG189" i="2"/>
  <c r="BF189" i="2"/>
  <c r="T189" i="2"/>
  <c r="R189" i="2"/>
  <c r="P189" i="2"/>
  <c r="BI188" i="2"/>
  <c r="BH188" i="2"/>
  <c r="BG188" i="2"/>
  <c r="BF188" i="2"/>
  <c r="T188" i="2"/>
  <c r="R188" i="2"/>
  <c r="P188" i="2"/>
  <c r="BI186" i="2"/>
  <c r="BH186" i="2"/>
  <c r="BG186" i="2"/>
  <c r="BF186" i="2"/>
  <c r="T186" i="2"/>
  <c r="R186" i="2"/>
  <c r="P186" i="2"/>
  <c r="BI184" i="2"/>
  <c r="BH184" i="2"/>
  <c r="BG184" i="2"/>
  <c r="BF184" i="2"/>
  <c r="T184" i="2"/>
  <c r="R184" i="2"/>
  <c r="P184" i="2"/>
  <c r="BI182" i="2"/>
  <c r="BH182" i="2"/>
  <c r="BG182" i="2"/>
  <c r="BF182" i="2"/>
  <c r="T182" i="2"/>
  <c r="R182" i="2"/>
  <c r="P182" i="2"/>
  <c r="BI180" i="2"/>
  <c r="BH180" i="2"/>
  <c r="BG180" i="2"/>
  <c r="BF180" i="2"/>
  <c r="T180" i="2"/>
  <c r="R180" i="2"/>
  <c r="P180" i="2"/>
  <c r="BI178" i="2"/>
  <c r="BH178" i="2"/>
  <c r="BG178" i="2"/>
  <c r="BF178" i="2"/>
  <c r="T178" i="2"/>
  <c r="R178" i="2"/>
  <c r="P178" i="2"/>
  <c r="BI174" i="2"/>
  <c r="BH174" i="2"/>
  <c r="BG174" i="2"/>
  <c r="BF174" i="2"/>
  <c r="T174" i="2"/>
  <c r="R174" i="2"/>
  <c r="P174" i="2"/>
  <c r="BI172" i="2"/>
  <c r="BH172" i="2"/>
  <c r="BG172" i="2"/>
  <c r="BF172" i="2"/>
  <c r="T172" i="2"/>
  <c r="R172" i="2"/>
  <c r="P172" i="2"/>
  <c r="BI170" i="2"/>
  <c r="BH170" i="2"/>
  <c r="BG170" i="2"/>
  <c r="BF170" i="2"/>
  <c r="T170" i="2"/>
  <c r="R170" i="2"/>
  <c r="P170" i="2"/>
  <c r="BI168" i="2"/>
  <c r="BH168" i="2"/>
  <c r="BG168" i="2"/>
  <c r="BF168" i="2"/>
  <c r="T168" i="2"/>
  <c r="R168" i="2"/>
  <c r="P168" i="2"/>
  <c r="BI166" i="2"/>
  <c r="BH166" i="2"/>
  <c r="BG166" i="2"/>
  <c r="BF166" i="2"/>
  <c r="T166" i="2"/>
  <c r="R166" i="2"/>
  <c r="P166" i="2"/>
  <c r="BI163" i="2"/>
  <c r="BH163" i="2"/>
  <c r="BG163" i="2"/>
  <c r="BF163" i="2"/>
  <c r="T163" i="2"/>
  <c r="R163" i="2"/>
  <c r="P163" i="2"/>
  <c r="BI161" i="2"/>
  <c r="BH161" i="2"/>
  <c r="BG161" i="2"/>
  <c r="BF161" i="2"/>
  <c r="T161" i="2"/>
  <c r="R161" i="2"/>
  <c r="P161" i="2"/>
  <c r="BI158" i="2"/>
  <c r="BH158" i="2"/>
  <c r="BG158" i="2"/>
  <c r="BF158" i="2"/>
  <c r="T158" i="2"/>
  <c r="T157" i="2"/>
  <c r="R158" i="2"/>
  <c r="R157" i="2"/>
  <c r="P158" i="2"/>
  <c r="P157" i="2"/>
  <c r="BI156" i="2"/>
  <c r="BH156" i="2"/>
  <c r="BG156" i="2"/>
  <c r="BF156" i="2"/>
  <c r="T156" i="2"/>
  <c r="R156" i="2"/>
  <c r="P156" i="2"/>
  <c r="BI154" i="2"/>
  <c r="BH154" i="2"/>
  <c r="BG154" i="2"/>
  <c r="BF154" i="2"/>
  <c r="T154" i="2"/>
  <c r="R154" i="2"/>
  <c r="P154" i="2"/>
  <c r="BI153" i="2"/>
  <c r="BH153" i="2"/>
  <c r="BG153" i="2"/>
  <c r="BF153" i="2"/>
  <c r="T153" i="2"/>
  <c r="R153" i="2"/>
  <c r="P153" i="2"/>
  <c r="BI152" i="2"/>
  <c r="BH152" i="2"/>
  <c r="BG152" i="2"/>
  <c r="BF152" i="2"/>
  <c r="T152" i="2"/>
  <c r="R152" i="2"/>
  <c r="P152" i="2"/>
  <c r="BI150" i="2"/>
  <c r="BH150" i="2"/>
  <c r="BG150" i="2"/>
  <c r="BF150" i="2"/>
  <c r="T150" i="2"/>
  <c r="R150" i="2"/>
  <c r="P150" i="2"/>
  <c r="BI148" i="2"/>
  <c r="BH148" i="2"/>
  <c r="BG148" i="2"/>
  <c r="BF148" i="2"/>
  <c r="T148" i="2"/>
  <c r="R148" i="2"/>
  <c r="P148" i="2"/>
  <c r="BI147" i="2"/>
  <c r="BH147" i="2"/>
  <c r="BG147" i="2"/>
  <c r="BF147" i="2"/>
  <c r="T147" i="2"/>
  <c r="R147" i="2"/>
  <c r="P147" i="2"/>
  <c r="BI146" i="2"/>
  <c r="BH146" i="2"/>
  <c r="BG146" i="2"/>
  <c r="BF146" i="2"/>
  <c r="T146" i="2"/>
  <c r="R146" i="2"/>
  <c r="P146" i="2"/>
  <c r="BI145" i="2"/>
  <c r="BH145" i="2"/>
  <c r="BG145" i="2"/>
  <c r="BF145" i="2"/>
  <c r="T145" i="2"/>
  <c r="R145" i="2"/>
  <c r="P145" i="2"/>
  <c r="BI144" i="2"/>
  <c r="BH144" i="2"/>
  <c r="BG144" i="2"/>
  <c r="BF144" i="2"/>
  <c r="T144" i="2"/>
  <c r="R144" i="2"/>
  <c r="P144" i="2"/>
  <c r="BI143" i="2"/>
  <c r="BH143" i="2"/>
  <c r="F36" i="2" s="1"/>
  <c r="BG143" i="2"/>
  <c r="BF143" i="2"/>
  <c r="T143" i="2"/>
  <c r="R143" i="2"/>
  <c r="P143" i="2"/>
  <c r="J136" i="2"/>
  <c r="F134" i="2"/>
  <c r="E132" i="2"/>
  <c r="J91" i="2"/>
  <c r="F89" i="2"/>
  <c r="E87" i="2"/>
  <c r="J24" i="2"/>
  <c r="E24" i="2"/>
  <c r="J137" i="2"/>
  <c r="J23" i="2"/>
  <c r="J18" i="2"/>
  <c r="E18" i="2"/>
  <c r="F137" i="2"/>
  <c r="J17" i="2"/>
  <c r="J15" i="2"/>
  <c r="E15" i="2"/>
  <c r="F136" i="2" s="1"/>
  <c r="J14" i="2"/>
  <c r="J12" i="2"/>
  <c r="J134" i="2" s="1"/>
  <c r="E7" i="2"/>
  <c r="E130" i="2"/>
  <c r="L90" i="1"/>
  <c r="AM90" i="1"/>
  <c r="AM89" i="1"/>
  <c r="L89" i="1"/>
  <c r="AM87" i="1"/>
  <c r="L87" i="1"/>
  <c r="L85" i="1"/>
  <c r="L84" i="1"/>
  <c r="J373" i="2"/>
  <c r="BK330" i="2"/>
  <c r="J307" i="2"/>
  <c r="J293" i="2"/>
  <c r="J269" i="2"/>
  <c r="BK244" i="2"/>
  <c r="BK197" i="2"/>
  <c r="BK158" i="2"/>
  <c r="BK263" i="2"/>
  <c r="J244" i="2"/>
  <c r="J222" i="2"/>
  <c r="J213" i="2"/>
  <c r="J197" i="2"/>
  <c r="BK161" i="2"/>
  <c r="BK148" i="2"/>
  <c r="J354" i="2"/>
  <c r="J343" i="2"/>
  <c r="BK326" i="2"/>
  <c r="J255" i="2"/>
  <c r="BK237" i="2"/>
  <c r="J224" i="2"/>
  <c r="J191" i="2"/>
  <c r="J156" i="2"/>
  <c r="J280" i="2"/>
  <c r="BK242" i="2"/>
  <c r="J230" i="2"/>
  <c r="BK211" i="2"/>
  <c r="J178" i="2"/>
  <c r="J144" i="2"/>
  <c r="BK354" i="2"/>
  <c r="BK307" i="2"/>
  <c r="BK279" i="2"/>
  <c r="BK222" i="2"/>
  <c r="J214" i="2"/>
  <c r="J170" i="2"/>
  <c r="BK203" i="3"/>
  <c r="BK140" i="3"/>
  <c r="J154" i="3"/>
  <c r="J141" i="3"/>
  <c r="BK176" i="3"/>
  <c r="BK161" i="3"/>
  <c r="BK145" i="3"/>
  <c r="BK185" i="3"/>
  <c r="BK170" i="3"/>
  <c r="BK200" i="3"/>
  <c r="BK193" i="3"/>
  <c r="J176" i="3"/>
  <c r="J203" i="3"/>
  <c r="J193" i="3"/>
  <c r="J188" i="3"/>
  <c r="J185" i="3"/>
  <c r="BK167" i="3"/>
  <c r="BK151" i="3"/>
  <c r="BK136" i="3"/>
  <c r="BK178" i="3"/>
  <c r="BK158" i="3"/>
  <c r="J163" i="3"/>
  <c r="BK159" i="4"/>
  <c r="J146" i="4"/>
  <c r="J142" i="4"/>
  <c r="BK157" i="4"/>
  <c r="BK161" i="4"/>
  <c r="J150" i="4"/>
  <c r="J155" i="5"/>
  <c r="BK139" i="5"/>
  <c r="J137" i="5"/>
  <c r="J157" i="5"/>
  <c r="BK162" i="5"/>
  <c r="BK150" i="5"/>
  <c r="J150" i="5"/>
  <c r="J371" i="6"/>
  <c r="BK331" i="6"/>
  <c r="BK279" i="6"/>
  <c r="J251" i="6"/>
  <c r="J228" i="6"/>
  <c r="BK198" i="6"/>
  <c r="J168" i="6"/>
  <c r="J383" i="6"/>
  <c r="J329" i="6"/>
  <c r="J270" i="6"/>
  <c r="BK216" i="6"/>
  <c r="BK163" i="6"/>
  <c r="BK369" i="6"/>
  <c r="J327" i="6"/>
  <c r="J300" i="6"/>
  <c r="BK276" i="6"/>
  <c r="J216" i="6"/>
  <c r="J174" i="6"/>
  <c r="BK391" i="6"/>
  <c r="J331" i="6"/>
  <c r="J305" i="6"/>
  <c r="J275" i="6"/>
  <c r="J253" i="6"/>
  <c r="J202" i="6"/>
  <c r="BK143" i="6"/>
  <c r="J355" i="6"/>
  <c r="BK320" i="6"/>
  <c r="J294" i="6"/>
  <c r="BK272" i="6"/>
  <c r="J238" i="6"/>
  <c r="J196" i="6"/>
  <c r="J166" i="6"/>
  <c r="BK230" i="6"/>
  <c r="J163" i="6"/>
  <c r="J210" i="7"/>
  <c r="J168" i="7"/>
  <c r="BK212" i="7"/>
  <c r="J199" i="7"/>
  <c r="BK171" i="7"/>
  <c r="J211" i="7"/>
  <c r="BK185" i="7"/>
  <c r="J174" i="7"/>
  <c r="J143" i="7"/>
  <c r="J205" i="7"/>
  <c r="J140" i="8"/>
  <c r="BK132" i="8"/>
  <c r="BK151" i="8"/>
  <c r="J148" i="8"/>
  <c r="BK219" i="9"/>
  <c r="BK227" i="9"/>
  <c r="BK195" i="9"/>
  <c r="BK207" i="9"/>
  <c r="J153" i="9"/>
  <c r="J239" i="9"/>
  <c r="J205" i="9"/>
  <c r="BK252" i="9"/>
  <c r="BK229" i="9"/>
  <c r="BK218" i="9"/>
  <c r="J188" i="9"/>
  <c r="BK264" i="9"/>
  <c r="J194" i="9"/>
  <c r="J133" i="9"/>
  <c r="BK375" i="2"/>
  <c r="BK372" i="2"/>
  <c r="J303" i="2"/>
  <c r="J291" i="2"/>
  <c r="J272" i="2"/>
  <c r="BK252" i="2"/>
  <c r="J240" i="2"/>
  <c r="BK186" i="2"/>
  <c r="J153" i="2"/>
  <c r="BK376" i="2"/>
  <c r="J238" i="2"/>
  <c r="BK153" i="2"/>
  <c r="BK362" i="2"/>
  <c r="BK343" i="2"/>
  <c r="J330" i="2"/>
  <c r="J295" i="2"/>
  <c r="J239" i="2"/>
  <c r="J226" i="2"/>
  <c r="J199" i="2"/>
  <c r="J184" i="2"/>
  <c r="BK191" i="2"/>
  <c r="BK150" i="2"/>
  <c r="BK356" i="2"/>
  <c r="J312" i="2"/>
  <c r="BK265" i="2"/>
  <c r="J216" i="2"/>
  <c r="BK174" i="2"/>
  <c r="BK147" i="2"/>
  <c r="J152" i="3"/>
  <c r="BK139" i="3"/>
  <c r="J160" i="3"/>
  <c r="J151" i="3"/>
  <c r="J136" i="3"/>
  <c r="BK172" i="3"/>
  <c r="J156" i="3"/>
  <c r="J201" i="3"/>
  <c r="J178" i="3"/>
  <c r="J165" i="3"/>
  <c r="J191" i="3"/>
  <c r="BK183" i="3"/>
  <c r="BK156" i="3"/>
  <c r="BK198" i="3"/>
  <c r="J192" i="3"/>
  <c r="J172" i="3"/>
  <c r="J179" i="3"/>
  <c r="BK163" i="3"/>
  <c r="J147" i="3"/>
  <c r="J183" i="3"/>
  <c r="BK165" i="3"/>
  <c r="J137" i="3"/>
  <c r="BK133" i="3"/>
  <c r="BK147" i="4"/>
  <c r="BK150" i="4"/>
  <c r="J158" i="4"/>
  <c r="BK148" i="4"/>
  <c r="BK139" i="4"/>
  <c r="J141" i="5"/>
  <c r="BK166" i="5"/>
  <c r="BK135" i="5"/>
  <c r="J158" i="5"/>
  <c r="J308" i="6"/>
  <c r="BK219" i="6"/>
  <c r="BK174" i="6"/>
  <c r="BK377" i="6"/>
  <c r="BK329" i="6"/>
  <c r="J304" i="6"/>
  <c r="BK261" i="6"/>
  <c r="BK234" i="6"/>
  <c r="BK175" i="6"/>
  <c r="BK141" i="6"/>
  <c r="J344" i="6"/>
  <c r="BK296" i="6"/>
  <c r="BK273" i="6"/>
  <c r="BK236" i="6"/>
  <c r="BK153" i="6"/>
  <c r="J375" i="6"/>
  <c r="BK344" i="6"/>
  <c r="BK318" i="6"/>
  <c r="J290" i="6"/>
  <c r="J249" i="6"/>
  <c r="J210" i="6"/>
  <c r="BK173" i="6"/>
  <c r="J242" i="6"/>
  <c r="BK200" i="6"/>
  <c r="BK161" i="6"/>
  <c r="BK205" i="7"/>
  <c r="BK165" i="7"/>
  <c r="J213" i="7"/>
  <c r="J191" i="7"/>
  <c r="J160" i="7"/>
  <c r="BK214" i="7"/>
  <c r="BK193" i="7"/>
  <c r="J178" i="7"/>
  <c r="BK169" i="7"/>
  <c r="BK138" i="7"/>
  <c r="BK209" i="7"/>
  <c r="BK198" i="7"/>
  <c r="BK188" i="7"/>
  <c r="BK180" i="7"/>
  <c r="BK176" i="7"/>
  <c r="J169" i="7"/>
  <c r="BK162" i="7"/>
  <c r="BK155" i="7"/>
  <c r="BK203" i="7"/>
  <c r="BK174" i="7"/>
  <c r="J165" i="7"/>
  <c r="BK153" i="7"/>
  <c r="J140" i="7"/>
  <c r="J154" i="8"/>
  <c r="J138" i="8"/>
  <c r="J143" i="8"/>
  <c r="BK141" i="8"/>
  <c r="BK228" i="9"/>
  <c r="BK208" i="9"/>
  <c r="J193" i="9"/>
  <c r="J155" i="9"/>
  <c r="J138" i="9"/>
  <c r="J224" i="9"/>
  <c r="J208" i="9"/>
  <c r="J200" i="9"/>
  <c r="J231" i="9"/>
  <c r="BK193" i="9"/>
  <c r="BK256" i="9"/>
  <c r="J237" i="9"/>
  <c r="BK204" i="9"/>
  <c r="J245" i="9"/>
  <c r="J228" i="9"/>
  <c r="BK192" i="9"/>
  <c r="BK165" i="9"/>
  <c r="BK262" i="9"/>
  <c r="J241" i="9"/>
  <c r="J178" i="9"/>
  <c r="BK178" i="9"/>
  <c r="BK134" i="9"/>
  <c r="BK153" i="9"/>
  <c r="BK195" i="2"/>
  <c r="J145" i="2"/>
  <c r="BK293" i="2"/>
  <c r="BK272" i="2"/>
  <c r="BK239" i="2"/>
  <c r="J215" i="2"/>
  <c r="BK193" i="2"/>
  <c r="BK166" i="2"/>
  <c r="BK364" i="2"/>
  <c r="BK311" i="2"/>
  <c r="BK232" i="2"/>
  <c r="J189" i="2"/>
  <c r="J148" i="2"/>
  <c r="BK155" i="4"/>
  <c r="BK137" i="4"/>
  <c r="BK158" i="4"/>
  <c r="BK160" i="4"/>
  <c r="BK140" i="4"/>
  <c r="BK133" i="4"/>
  <c r="BK138" i="5"/>
  <c r="J165" i="5"/>
  <c r="J166" i="5"/>
  <c r="BK152" i="5"/>
  <c r="BK160" i="5"/>
  <c r="J139" i="5"/>
  <c r="J146" i="5"/>
  <c r="BK368" i="6"/>
  <c r="BK325" i="6"/>
  <c r="J296" i="6"/>
  <c r="BK274" i="6"/>
  <c r="J240" i="6"/>
  <c r="BK210" i="6"/>
  <c r="BK180" i="6"/>
  <c r="J389" i="6"/>
  <c r="BK375" i="6"/>
  <c r="BK314" i="6"/>
  <c r="BK240" i="6"/>
  <c r="BK208" i="6"/>
  <c r="J159" i="6"/>
  <c r="BK388" i="6"/>
  <c r="BK339" i="6"/>
  <c r="J314" i="6"/>
  <c r="BK282" i="6"/>
  <c r="BK243" i="6"/>
  <c r="J186" i="6"/>
  <c r="BK390" i="6"/>
  <c r="J310" i="6"/>
  <c r="BK281" i="6"/>
  <c r="J261" i="6"/>
  <c r="J217" i="6"/>
  <c r="J155" i="6"/>
  <c r="J369" i="6"/>
  <c r="BK327" i="6"/>
  <c r="BK306" i="6"/>
  <c r="J276" i="6"/>
  <c r="BK252" i="6"/>
  <c r="J230" i="6"/>
  <c r="J190" i="6"/>
  <c r="J143" i="6"/>
  <c r="BK228" i="6"/>
  <c r="J175" i="6"/>
  <c r="BK213" i="7"/>
  <c r="J196" i="7"/>
  <c r="J138" i="7"/>
  <c r="J201" i="7"/>
  <c r="BK181" i="7"/>
  <c r="BK157" i="7"/>
  <c r="J197" i="7"/>
  <c r="J177" i="7"/>
  <c r="J155" i="7"/>
  <c r="BK135" i="7"/>
  <c r="J203" i="7"/>
  <c r="BK192" i="7"/>
  <c r="J185" i="7"/>
  <c r="BK177" i="7"/>
  <c r="J173" i="7"/>
  <c r="BK166" i="7"/>
  <c r="J157" i="7"/>
  <c r="J147" i="7"/>
  <c r="BK183" i="7"/>
  <c r="BK167" i="7"/>
  <c r="BK147" i="7"/>
  <c r="J158" i="8"/>
  <c r="J150" i="8"/>
  <c r="J153" i="8"/>
  <c r="J137" i="8"/>
  <c r="J255" i="9"/>
  <c r="BK210" i="9"/>
  <c r="BK184" i="9"/>
  <c r="BK144" i="9"/>
  <c r="BK245" i="9"/>
  <c r="BK205" i="9"/>
  <c r="J187" i="9"/>
  <c r="BK141" i="9"/>
  <c r="J206" i="9"/>
  <c r="BK183" i="9"/>
  <c r="BK255" i="9"/>
  <c r="BK214" i="9"/>
  <c r="J253" i="9"/>
  <c r="BK237" i="9"/>
  <c r="BK373" i="2"/>
  <c r="J329" i="2"/>
  <c r="J311" i="2"/>
  <c r="BK287" i="2"/>
  <c r="J265" i="2"/>
  <c r="BK245" i="2"/>
  <c r="J208" i="2"/>
  <c r="BK178" i="2"/>
  <c r="J374" i="2"/>
  <c r="J253" i="2"/>
  <c r="J232" i="2"/>
  <c r="BK208" i="2"/>
  <c r="J195" i="2"/>
  <c r="BK156" i="2"/>
  <c r="AS95" i="1"/>
  <c r="BK301" i="2"/>
  <c r="J252" i="2"/>
  <c r="BK230" i="2"/>
  <c r="BK203" i="2"/>
  <c r="BK180" i="2"/>
  <c r="BK349" i="2"/>
  <c r="J274" i="2"/>
  <c r="BK257" i="2"/>
  <c r="J236" i="2"/>
  <c r="J212" i="2"/>
  <c r="J182" i="2"/>
  <c r="J154" i="2"/>
  <c r="J352" i="2"/>
  <c r="J287" i="2"/>
  <c r="J237" i="2"/>
  <c r="BK213" i="2"/>
  <c r="J166" i="2"/>
  <c r="BK145" i="2"/>
  <c r="BK201" i="3"/>
  <c r="J135" i="3"/>
  <c r="J161" i="3"/>
  <c r="BK144" i="3"/>
  <c r="BK195" i="3"/>
  <c r="J164" i="3"/>
  <c r="J153" i="3"/>
  <c r="J198" i="3"/>
  <c r="BK175" i="3"/>
  <c r="BK135" i="3"/>
  <c r="BK194" i="3"/>
  <c r="J186" i="3"/>
  <c r="BK160" i="3"/>
  <c r="J202" i="3"/>
  <c r="BK191" i="3"/>
  <c r="BK187" i="3"/>
  <c r="J173" i="3"/>
  <c r="J157" i="3"/>
  <c r="BK141" i="3"/>
  <c r="BK180" i="3"/>
  <c r="J140" i="3"/>
  <c r="BK174" i="3"/>
  <c r="J162" i="4"/>
  <c r="BK145" i="4"/>
  <c r="BK136" i="4"/>
  <c r="J137" i="4"/>
  <c r="J153" i="4"/>
  <c r="J139" i="4"/>
  <c r="J153" i="5"/>
  <c r="BK159" i="5"/>
  <c r="BK133" i="5"/>
  <c r="BK157" i="5"/>
  <c r="BK142" i="5"/>
  <c r="J143" i="5"/>
  <c r="J363" i="6"/>
  <c r="BK316" i="6"/>
  <c r="BK268" i="6"/>
  <c r="BK248" i="6"/>
  <c r="BK215" i="6"/>
  <c r="BK188" i="6"/>
  <c r="J156" i="6"/>
  <c r="J368" i="6"/>
  <c r="J318" i="6"/>
  <c r="J250" i="6"/>
  <c r="J184" i="6"/>
  <c r="J145" i="6"/>
  <c r="BK348" i="6"/>
  <c r="J324" i="6"/>
  <c r="BK290" i="6"/>
  <c r="J255" i="6"/>
  <c r="J200" i="6"/>
  <c r="BK392" i="6"/>
  <c r="J330" i="6"/>
  <c r="BK302" i="6"/>
  <c r="J272" i="6"/>
  <c r="BK255" i="6"/>
  <c r="J232" i="6"/>
  <c r="J302" i="6"/>
  <c r="BK284" i="6"/>
  <c r="J268" i="6"/>
  <c r="J248" i="6"/>
  <c r="J219" i="6"/>
  <c r="J194" i="6"/>
  <c r="J150" i="6"/>
  <c r="BK292" i="6"/>
  <c r="BK212" i="6"/>
  <c r="BK155" i="6"/>
  <c r="BK184" i="7"/>
  <c r="BK136" i="7"/>
  <c r="BK200" i="7"/>
  <c r="J176" i="7"/>
  <c r="J151" i="7"/>
  <c r="J207" i="7"/>
  <c r="J181" i="7"/>
  <c r="J153" i="7"/>
  <c r="J207" i="9"/>
  <c r="BK220" i="9"/>
  <c r="BK199" i="9"/>
  <c r="J174" i="9"/>
  <c r="J222" i="9"/>
  <c r="J196" i="9"/>
  <c r="BK241" i="9"/>
  <c r="BK206" i="9"/>
  <c r="BK261" i="9"/>
  <c r="BK231" i="9"/>
  <c r="J221" i="9"/>
  <c r="J261" i="9"/>
  <c r="BK136" i="9"/>
  <c r="BK167" i="9"/>
  <c r="BK138" i="9"/>
  <c r="J143" i="9"/>
  <c r="J376" i="2"/>
  <c r="J372" i="2"/>
  <c r="J327" i="2"/>
  <c r="BK295" i="2"/>
  <c r="J276" i="2"/>
  <c r="J257" i="2"/>
  <c r="J242" i="2"/>
  <c r="J204" i="2"/>
  <c r="J174" i="2"/>
  <c r="J143" i="2"/>
  <c r="BK259" i="2"/>
  <c r="BK236" i="2"/>
  <c r="J223" i="2"/>
  <c r="J203" i="2"/>
  <c r="J186" i="2"/>
  <c r="BK152" i="2"/>
  <c r="J364" i="2"/>
  <c r="J349" i="2"/>
  <c r="BK329" i="2"/>
  <c r="BK297" i="2"/>
  <c r="J247" i="2"/>
  <c r="BK234" i="2"/>
  <c r="BK214" i="2"/>
  <c r="J193" i="2"/>
  <c r="BK146" i="2"/>
  <c r="J297" i="2"/>
  <c r="J279" i="2"/>
  <c r="BK240" i="2"/>
  <c r="BK224" i="2"/>
  <c r="BK168" i="2"/>
  <c r="J366" i="2"/>
  <c r="BK313" i="2"/>
  <c r="BK280" i="2"/>
  <c r="BK228" i="2"/>
  <c r="J206" i="2"/>
  <c r="J163" i="2"/>
  <c r="BK202" i="3"/>
  <c r="BK142" i="3"/>
  <c r="BK157" i="3"/>
  <c r="J150" i="3"/>
  <c r="BK181" i="3"/>
  <c r="J171" i="3"/>
  <c r="J159" i="3"/>
  <c r="BK147" i="3"/>
  <c r="J197" i="3"/>
  <c r="BK173" i="3"/>
  <c r="BK197" i="3"/>
  <c r="BK192" i="3"/>
  <c r="BK171" i="3"/>
  <c r="J200" i="3"/>
  <c r="J194" i="3"/>
  <c r="J182" i="3"/>
  <c r="BK182" i="3"/>
  <c r="J168" i="3"/>
  <c r="BK152" i="3"/>
  <c r="BK137" i="3"/>
  <c r="BK186" i="3"/>
  <c r="BK168" i="3"/>
  <c r="J145" i="3"/>
  <c r="BK153" i="4"/>
  <c r="BK146" i="4"/>
  <c r="J131" i="4"/>
  <c r="J155" i="4"/>
  <c r="J135" i="4"/>
  <c r="J142" i="5"/>
  <c r="J133" i="5"/>
  <c r="BK151" i="5"/>
  <c r="BK164" i="5"/>
  <c r="J151" i="5"/>
  <c r="J154" i="5"/>
  <c r="BK137" i="5"/>
  <c r="J390" i="6"/>
  <c r="J337" i="6"/>
  <c r="BK305" i="6"/>
  <c r="J292" i="6"/>
  <c r="J264" i="6"/>
  <c r="J243" i="6"/>
  <c r="BK217" i="6"/>
  <c r="BK184" i="6"/>
  <c r="BK146" i="6"/>
  <c r="BK353" i="6"/>
  <c r="J274" i="6"/>
  <c r="BK262" i="6"/>
  <c r="J212" i="6"/>
  <c r="J158" i="6"/>
  <c r="BK371" i="6"/>
  <c r="J320" i="6"/>
  <c r="J298" i="6"/>
  <c r="BK259" i="6"/>
  <c r="BK221" i="6"/>
  <c r="J148" i="6"/>
  <c r="BK360" i="6"/>
  <c r="J322" i="6"/>
  <c r="J284" i="6"/>
  <c r="BK270" i="6"/>
  <c r="BK245" i="6"/>
  <c r="J180" i="6"/>
  <c r="J377" i="6"/>
  <c r="J346" i="6"/>
  <c r="J312" i="6"/>
  <c r="J277" i="6"/>
  <c r="J259" i="6"/>
  <c r="J221" i="6"/>
  <c r="BK168" i="6"/>
  <c r="BK144" i="6"/>
  <c r="J215" i="6"/>
  <c r="BK159" i="6"/>
  <c r="J212" i="7"/>
  <c r="J170" i="7"/>
  <c r="BK140" i="7"/>
  <c r="BK208" i="7"/>
  <c r="BK179" i="7"/>
  <c r="J156" i="7"/>
  <c r="J208" i="7"/>
  <c r="J190" i="7"/>
  <c r="J175" i="7"/>
  <c r="J149" i="7"/>
  <c r="BK210" i="7"/>
  <c r="BK199" i="7"/>
  <c r="J194" i="7"/>
  <c r="J187" i="7"/>
  <c r="J179" i="7"/>
  <c r="BK170" i="7"/>
  <c r="BK160" i="7"/>
  <c r="BK149" i="7"/>
  <c r="J144" i="7"/>
  <c r="BK196" i="7"/>
  <c r="BK168" i="7"/>
  <c r="J152" i="7"/>
  <c r="J137" i="7"/>
  <c r="J142" i="8"/>
  <c r="J156" i="8"/>
  <c r="J149" i="8"/>
  <c r="J134" i="8"/>
  <c r="J240" i="9"/>
  <c r="J204" i="9"/>
  <c r="BK157" i="9"/>
  <c r="J142" i="9"/>
  <c r="BK259" i="9"/>
  <c r="J210" i="9"/>
  <c r="J190" i="9"/>
  <c r="BK147" i="9"/>
  <c r="BK221" i="9"/>
  <c r="BK191" i="9"/>
  <c r="J134" i="9"/>
  <c r="J249" i="9"/>
  <c r="J229" i="9"/>
  <c r="J199" i="9"/>
  <c r="J234" i="9"/>
  <c r="BK222" i="9"/>
  <c r="BK217" i="9"/>
  <c r="J191" i="9"/>
  <c r="J176" i="9"/>
  <c r="BK132" i="9"/>
  <c r="BK253" i="9"/>
  <c r="BK234" i="9"/>
  <c r="J161" i="9"/>
  <c r="J160" i="9"/>
  <c r="BK143" i="9"/>
  <c r="BK174" i="9"/>
  <c r="BK142" i="9"/>
  <c r="BK374" i="2"/>
  <c r="BK331" i="2"/>
  <c r="J301" i="2"/>
  <c r="BK274" i="2"/>
  <c r="BK247" i="2"/>
  <c r="BK223" i="2"/>
  <c r="BK188" i="2"/>
  <c r="J161" i="2"/>
  <c r="J245" i="2"/>
  <c r="J235" i="2"/>
  <c r="BK215" i="2"/>
  <c r="BK189" i="2"/>
  <c r="J168" i="2"/>
  <c r="BK144" i="2"/>
  <c r="J356" i="2"/>
  <c r="BK344" i="2"/>
  <c r="J340" i="2"/>
  <c r="BK303" i="2"/>
  <c r="BK253" i="2"/>
  <c r="BK226" i="2"/>
  <c r="BK206" i="2"/>
  <c r="J152" i="2"/>
  <c r="J326" i="2"/>
  <c r="J263" i="2"/>
  <c r="BK238" i="2"/>
  <c r="J220" i="2"/>
  <c r="J202" i="2"/>
  <c r="BK170" i="2"/>
  <c r="BK143" i="2"/>
  <c r="BK350" i="2"/>
  <c r="BK281" i="2"/>
  <c r="BK251" i="2"/>
  <c r="BK212" i="2"/>
  <c r="BK172" i="2"/>
  <c r="AS100" i="1"/>
  <c r="BK196" i="3"/>
  <c r="J174" i="3"/>
  <c r="BK154" i="3"/>
  <c r="J199" i="3"/>
  <c r="BK177" i="3"/>
  <c r="J167" i="3"/>
  <c r="J196" i="3"/>
  <c r="J187" i="3"/>
  <c r="J175" i="3"/>
  <c r="BK199" i="3"/>
  <c r="J190" i="3"/>
  <c r="BK164" i="3"/>
  <c r="J170" i="3"/>
  <c r="BK155" i="3"/>
  <c r="BK190" i="3"/>
  <c r="J181" i="3"/>
  <c r="J133" i="3"/>
  <c r="J152" i="4"/>
  <c r="J148" i="4"/>
  <c r="J159" i="4"/>
  <c r="J136" i="4"/>
  <c r="BK152" i="4"/>
  <c r="J133" i="4"/>
  <c r="BK165" i="5"/>
  <c r="BK153" i="5"/>
  <c r="J163" i="5"/>
  <c r="BK163" i="5"/>
  <c r="BK146" i="5"/>
  <c r="J152" i="5"/>
  <c r="J164" i="5"/>
  <c r="BK141" i="5"/>
  <c r="J348" i="6"/>
  <c r="BK324" i="6"/>
  <c r="BK275" i="6"/>
  <c r="J245" i="6"/>
  <c r="J226" i="6"/>
  <c r="J182" i="6"/>
  <c r="J153" i="6"/>
  <c r="BK363" i="6"/>
  <c r="J281" i="6"/>
  <c r="J247" i="6"/>
  <c r="BK202" i="6"/>
  <c r="J391" i="6"/>
  <c r="J364" i="6"/>
  <c r="J306" i="6"/>
  <c r="BK277" i="6"/>
  <c r="BK242" i="6"/>
  <c r="BK182" i="6"/>
  <c r="BK148" i="6"/>
  <c r="BK224" i="6"/>
  <c r="BK186" i="6"/>
  <c r="J144" i="6"/>
  <c r="BK187" i="7"/>
  <c r="BK144" i="7"/>
  <c r="BK207" i="7"/>
  <c r="J172" i="7"/>
  <c r="J209" i="7"/>
  <c r="BK195" i="7"/>
  <c r="BK173" i="7"/>
  <c r="J142" i="7"/>
  <c r="BK206" i="7"/>
  <c r="J200" i="7"/>
  <c r="BK191" i="7"/>
  <c r="J184" i="7"/>
  <c r="BK134" i="8"/>
  <c r="J157" i="8"/>
  <c r="BK150" i="8"/>
  <c r="BK138" i="8"/>
  <c r="BK158" i="8"/>
  <c r="BK153" i="8"/>
  <c r="BK152" i="8"/>
  <c r="J145" i="8"/>
  <c r="J256" i="9"/>
  <c r="J216" i="9"/>
  <c r="BK196" i="9"/>
  <c r="J145" i="9"/>
  <c r="J218" i="9"/>
  <c r="J192" i="9"/>
  <c r="BK140" i="9"/>
  <c r="BK200" i="9"/>
  <c r="BK139" i="9"/>
  <c r="J217" i="9"/>
  <c r="BK263" i="9"/>
  <c r="BK239" i="9"/>
  <c r="J220" i="9"/>
  <c r="J214" i="9"/>
  <c r="J147" i="9"/>
  <c r="BK249" i="9"/>
  <c r="J168" i="9"/>
  <c r="BK168" i="9"/>
  <c r="J141" i="9"/>
  <c r="J157" i="9"/>
  <c r="BK269" i="2"/>
  <c r="BK218" i="2"/>
  <c r="BK199" i="2"/>
  <c r="J172" i="2"/>
  <c r="J147" i="2"/>
  <c r="J344" i="2"/>
  <c r="BK327" i="2"/>
  <c r="BK276" i="2"/>
  <c r="BK235" i="2"/>
  <c r="J218" i="2"/>
  <c r="J188" i="2"/>
  <c r="BK179" i="3"/>
  <c r="BK150" i="3"/>
  <c r="J189" i="3"/>
  <c r="J158" i="3"/>
  <c r="J195" i="3"/>
  <c r="BK189" i="3"/>
  <c r="J180" i="3"/>
  <c r="BK159" i="3"/>
  <c r="J144" i="3"/>
  <c r="BK188" i="3"/>
  <c r="J177" i="3"/>
  <c r="BK153" i="3"/>
  <c r="J139" i="3"/>
  <c r="J161" i="4"/>
  <c r="BK149" i="4"/>
  <c r="J149" i="4"/>
  <c r="BK131" i="4"/>
  <c r="BK142" i="4"/>
  <c r="J157" i="4"/>
  <c r="BK135" i="4"/>
  <c r="J159" i="5"/>
  <c r="BK144" i="5"/>
  <c r="J162" i="5"/>
  <c r="BK143" i="5"/>
  <c r="BK155" i="5"/>
  <c r="J138" i="5"/>
  <c r="J392" i="6"/>
  <c r="J339" i="6"/>
  <c r="BK304" i="6"/>
  <c r="J288" i="6"/>
  <c r="BK250" i="6"/>
  <c r="BK238" i="6"/>
  <c r="BK190" i="6"/>
  <c r="BK150" i="6"/>
  <c r="BK355" i="6"/>
  <c r="J282" i="6"/>
  <c r="BK263" i="6"/>
  <c r="J224" i="6"/>
  <c r="BK194" i="6"/>
  <c r="BK156" i="6"/>
  <c r="J360" i="6"/>
  <c r="BK310" i="6"/>
  <c r="J280" i="6"/>
  <c r="J252" i="6"/>
  <c r="BK192" i="6"/>
  <c r="BK142" i="6"/>
  <c r="J353" i="6"/>
  <c r="J316" i="6"/>
  <c r="BK294" i="6"/>
  <c r="J263" i="6"/>
  <c r="BK251" i="6"/>
  <c r="J173" i="6"/>
  <c r="BK364" i="6"/>
  <c r="BK322" i="6"/>
  <c r="BK298" i="6"/>
  <c r="J273" i="6"/>
  <c r="BK226" i="6"/>
  <c r="BK204" i="6"/>
  <c r="BK145" i="6"/>
  <c r="J204" i="6"/>
  <c r="BK158" i="6"/>
  <c r="BK197" i="7"/>
  <c r="BK159" i="7"/>
  <c r="J214" i="7"/>
  <c r="J192" i="7"/>
  <c r="J166" i="7"/>
  <c r="BK137" i="7"/>
  <c r="BK194" i="7"/>
  <c r="J180" i="7"/>
  <c r="BK151" i="7"/>
  <c r="BK211" i="7"/>
  <c r="BK201" i="7"/>
  <c r="J193" i="7"/>
  <c r="J135" i="7"/>
  <c r="J162" i="7"/>
  <c r="BK143" i="7"/>
  <c r="BK137" i="8"/>
  <c r="J136" i="8"/>
  <c r="BK156" i="8"/>
  <c r="BK149" i="8"/>
  <c r="BK145" i="8"/>
  <c r="BK143" i="8"/>
  <c r="BK142" i="8"/>
  <c r="BK140" i="8"/>
  <c r="J132" i="8"/>
  <c r="BK157" i="8"/>
  <c r="BK154" i="8"/>
  <c r="J152" i="8"/>
  <c r="J151" i="8"/>
  <c r="J259" i="9"/>
  <c r="J146" i="9"/>
  <c r="J263" i="9"/>
  <c r="BK213" i="9"/>
  <c r="J197" i="9"/>
  <c r="BK160" i="9"/>
  <c r="BK187" i="9"/>
  <c r="BK145" i="9"/>
  <c r="J247" i="9"/>
  <c r="J195" i="9"/>
  <c r="BK240" i="9"/>
  <c r="J227" i="9"/>
  <c r="BK216" i="9"/>
  <c r="J184" i="9"/>
  <c r="J144" i="9"/>
  <c r="BK248" i="9"/>
  <c r="J165" i="9"/>
  <c r="BK155" i="9"/>
  <c r="J140" i="9"/>
  <c r="BK146" i="9"/>
  <c r="J375" i="2"/>
  <c r="BK366" i="2"/>
  <c r="BK312" i="2"/>
  <c r="J281" i="2"/>
  <c r="J251" i="2"/>
  <c r="BK220" i="2"/>
  <c r="BK182" i="2"/>
  <c r="J150" i="2"/>
  <c r="BK255" i="2"/>
  <c r="J234" i="2"/>
  <c r="BK216" i="2"/>
  <c r="BK202" i="2"/>
  <c r="BK184" i="2"/>
  <c r="J146" i="2"/>
  <c r="BK352" i="2"/>
  <c r="BK340" i="2"/>
  <c r="J313" i="2"/>
  <c r="J259" i="2"/>
  <c r="J228" i="2"/>
  <c r="J211" i="2"/>
  <c r="J158" i="2"/>
  <c r="J350" i="2"/>
  <c r="BK291" i="2"/>
  <c r="J270" i="2"/>
  <c r="BK225" i="2"/>
  <c r="BK204" i="2"/>
  <c r="BK163" i="2"/>
  <c r="J362" i="2"/>
  <c r="J331" i="2"/>
  <c r="BK270" i="2"/>
  <c r="J225" i="2"/>
  <c r="J180" i="2"/>
  <c r="BK154" i="2"/>
  <c r="J142" i="3"/>
  <c r="J155" i="3"/>
  <c r="J160" i="4"/>
  <c r="J147" i="4"/>
  <c r="J140" i="4"/>
  <c r="J145" i="4"/>
  <c r="BK162" i="4"/>
  <c r="J144" i="5"/>
  <c r="J135" i="5"/>
  <c r="BK149" i="5"/>
  <c r="J160" i="5"/>
  <c r="BK154" i="5"/>
  <c r="BK158" i="5"/>
  <c r="J149" i="5"/>
  <c r="BK389" i="6"/>
  <c r="BK346" i="6"/>
  <c r="BK307" i="6"/>
  <c r="BK280" i="6"/>
  <c r="BK249" i="6"/>
  <c r="J236" i="6"/>
  <c r="J192" i="6"/>
  <c r="BK166" i="6"/>
  <c r="J325" i="6"/>
  <c r="BK300" i="6"/>
  <c r="BK232" i="6"/>
  <c r="BK196" i="6"/>
  <c r="BK337" i="6"/>
  <c r="J307" i="6"/>
  <c r="BK253" i="6"/>
  <c r="J198" i="6"/>
  <c r="J146" i="6"/>
  <c r="J388" i="6"/>
  <c r="BK312" i="6"/>
  <c r="J279" i="6"/>
  <c r="J262" i="6"/>
  <c r="BK247" i="6"/>
  <c r="BK383" i="6"/>
  <c r="BK330" i="6"/>
  <c r="BK308" i="6"/>
  <c r="BK288" i="6"/>
  <c r="BK264" i="6"/>
  <c r="J234" i="6"/>
  <c r="J208" i="6"/>
  <c r="J161" i="6"/>
  <c r="J142" i="6"/>
  <c r="J188" i="6"/>
  <c r="J141" i="6"/>
  <c r="J198" i="7"/>
  <c r="BK152" i="7"/>
  <c r="J206" i="7"/>
  <c r="BK178" i="7"/>
  <c r="J215" i="7"/>
  <c r="BK202" i="7"/>
  <c r="J188" i="7"/>
  <c r="BK172" i="7"/>
  <c r="BK215" i="7"/>
  <c r="J202" i="7"/>
  <c r="J195" i="7"/>
  <c r="BK190" i="7"/>
  <c r="J183" i="7"/>
  <c r="BK175" i="7"/>
  <c r="J167" i="7"/>
  <c r="BK156" i="7"/>
  <c r="J136" i="7"/>
  <c r="J171" i="7"/>
  <c r="J159" i="7"/>
  <c r="BK142" i="7"/>
  <c r="BK148" i="8"/>
  <c r="BK136" i="8"/>
  <c r="J141" i="8"/>
  <c r="J248" i="9"/>
  <c r="J213" i="9"/>
  <c r="BK194" i="9"/>
  <c r="J167" i="9"/>
  <c r="J139" i="9"/>
  <c r="J219" i="9"/>
  <c r="J202" i="9"/>
  <c r="BK161" i="9"/>
  <c r="J136" i="9"/>
  <c r="BK202" i="9"/>
  <c r="BK190" i="9"/>
  <c r="J262" i="9"/>
  <c r="J215" i="9"/>
  <c r="J264" i="9"/>
  <c r="BK247" i="9"/>
  <c r="BK224" i="9"/>
  <c r="BK215" i="9"/>
  <c r="J183" i="9"/>
  <c r="J252" i="9"/>
  <c r="BK197" i="9"/>
  <c r="BK176" i="9"/>
  <c r="BK188" i="9"/>
  <c r="J132" i="9"/>
  <c r="BK133" i="9"/>
  <c r="F86" i="11" l="1"/>
  <c r="H35" i="11"/>
  <c r="H36" i="11" s="1"/>
  <c r="H106" i="10"/>
  <c r="H107" i="10" s="1"/>
  <c r="H96" i="10"/>
  <c r="F75" i="10"/>
  <c r="H74" i="10"/>
  <c r="H35" i="10"/>
  <c r="F37" i="2"/>
  <c r="BD96" i="1" s="1"/>
  <c r="F34" i="2"/>
  <c r="BA96" i="1" s="1"/>
  <c r="F35" i="2"/>
  <c r="BB96" i="1" s="1"/>
  <c r="H68" i="11"/>
  <c r="F87" i="11"/>
  <c r="H87" i="11"/>
  <c r="F35" i="11"/>
  <c r="F36" i="11" s="1"/>
  <c r="F67" i="11"/>
  <c r="F68" i="11" s="1"/>
  <c r="H75" i="10"/>
  <c r="F107" i="10"/>
  <c r="F96" i="10"/>
  <c r="F97" i="10" s="1"/>
  <c r="H97" i="10"/>
  <c r="H36" i="10"/>
  <c r="F35" i="10"/>
  <c r="F36" i="10" s="1"/>
  <c r="H5" i="10" s="1"/>
  <c r="J34" i="2"/>
  <c r="AW96" i="1" s="1"/>
  <c r="T142" i="2"/>
  <c r="BK165" i="2"/>
  <c r="J165" i="2"/>
  <c r="J102" i="2"/>
  <c r="R192" i="2"/>
  <c r="T201" i="2"/>
  <c r="P217" i="2"/>
  <c r="P231" i="2"/>
  <c r="R231" i="2"/>
  <c r="BK278" i="2"/>
  <c r="J278" i="2"/>
  <c r="J113" i="2" s="1"/>
  <c r="T302" i="2"/>
  <c r="P363" i="2"/>
  <c r="BK377" i="2"/>
  <c r="J377" i="2"/>
  <c r="J120" i="2"/>
  <c r="BK134" i="4"/>
  <c r="J134" i="4"/>
  <c r="J102" i="4" s="1"/>
  <c r="T148" i="5"/>
  <c r="T161" i="5"/>
  <c r="R140" i="6"/>
  <c r="P165" i="6"/>
  <c r="T223" i="6"/>
  <c r="P271" i="6"/>
  <c r="T278" i="6"/>
  <c r="P362" i="6"/>
  <c r="BK134" i="7"/>
  <c r="R154" i="7"/>
  <c r="T182" i="7"/>
  <c r="BK135" i="8"/>
  <c r="J135" i="8" s="1"/>
  <c r="J102" i="8" s="1"/>
  <c r="R147" i="8"/>
  <c r="BK159" i="8"/>
  <c r="J159" i="8"/>
  <c r="J107" i="8" s="1"/>
  <c r="R165" i="2"/>
  <c r="T192" i="2"/>
  <c r="T210" i="2"/>
  <c r="BK231" i="2"/>
  <c r="J231" i="2"/>
  <c r="J110" i="2" s="1"/>
  <c r="T231" i="2"/>
  <c r="BK273" i="2"/>
  <c r="J273" i="2"/>
  <c r="J112" i="2" s="1"/>
  <c r="T273" i="2"/>
  <c r="P302" i="2"/>
  <c r="T342" i="2"/>
  <c r="R371" i="2"/>
  <c r="R149" i="3"/>
  <c r="R162" i="3"/>
  <c r="R148" i="3" s="1"/>
  <c r="R130" i="3" s="1"/>
  <c r="BK204" i="3"/>
  <c r="J204" i="3" s="1"/>
  <c r="J108" i="3" s="1"/>
  <c r="T134" i="4"/>
  <c r="T129" i="4" s="1"/>
  <c r="T136" i="5"/>
  <c r="T131" i="5" s="1"/>
  <c r="P156" i="5"/>
  <c r="BK167" i="5"/>
  <c r="J167" i="5"/>
  <c r="J108" i="5"/>
  <c r="P140" i="6"/>
  <c r="T165" i="6"/>
  <c r="T214" i="6"/>
  <c r="P254" i="6"/>
  <c r="R303" i="6"/>
  <c r="R354" i="6"/>
  <c r="P134" i="7"/>
  <c r="P150" i="7"/>
  <c r="T154" i="7"/>
  <c r="T204" i="7"/>
  <c r="R135" i="8"/>
  <c r="R130" i="8"/>
  <c r="P147" i="8"/>
  <c r="R155" i="8"/>
  <c r="P144" i="4"/>
  <c r="P143" i="4"/>
  <c r="P136" i="5"/>
  <c r="P131" i="5" s="1"/>
  <c r="P148" i="5"/>
  <c r="R156" i="5"/>
  <c r="BK152" i="6"/>
  <c r="J152" i="6" s="1"/>
  <c r="J100" i="6" s="1"/>
  <c r="BK187" i="6"/>
  <c r="J187" i="6"/>
  <c r="J102" i="6" s="1"/>
  <c r="BK214" i="6"/>
  <c r="J214" i="6" s="1"/>
  <c r="J103" i="6" s="1"/>
  <c r="T254" i="6"/>
  <c r="P328" i="6"/>
  <c r="P142" i="2"/>
  <c r="R149" i="2"/>
  <c r="R160" i="2"/>
  <c r="T160" i="2"/>
  <c r="BK192" i="2"/>
  <c r="J192" i="2"/>
  <c r="J103" i="2" s="1"/>
  <c r="BK201" i="2"/>
  <c r="J201" i="2" s="1"/>
  <c r="J104" i="2" s="1"/>
  <c r="BK217" i="2"/>
  <c r="J217" i="2"/>
  <c r="J108" i="2" s="1"/>
  <c r="P227" i="2"/>
  <c r="P246" i="2"/>
  <c r="P278" i="2"/>
  <c r="R302" i="2"/>
  <c r="T363" i="2"/>
  <c r="BK371" i="2"/>
  <c r="J371" i="2"/>
  <c r="J119" i="2" s="1"/>
  <c r="BK134" i="3"/>
  <c r="J134" i="3" s="1"/>
  <c r="J101" i="3" s="1"/>
  <c r="T134" i="3"/>
  <c r="T138" i="3"/>
  <c r="T131" i="3" s="1"/>
  <c r="T130" i="3" s="1"/>
  <c r="P162" i="3"/>
  <c r="R184" i="3"/>
  <c r="BK144" i="4"/>
  <c r="J144" i="4"/>
  <c r="J105" i="4" s="1"/>
  <c r="R148" i="5"/>
  <c r="P161" i="5"/>
  <c r="T140" i="6"/>
  <c r="R165" i="6"/>
  <c r="R223" i="6"/>
  <c r="BK278" i="6"/>
  <c r="J278" i="6"/>
  <c r="J110" i="6"/>
  <c r="R328" i="6"/>
  <c r="T354" i="6"/>
  <c r="T134" i="7"/>
  <c r="R182" i="7"/>
  <c r="P149" i="2"/>
  <c r="P160" i="2"/>
  <c r="P210" i="2"/>
  <c r="T217" i="2"/>
  <c r="T227" i="2"/>
  <c r="T246" i="2"/>
  <c r="R273" i="2"/>
  <c r="BK302" i="2"/>
  <c r="J302" i="2"/>
  <c r="J114" i="2" s="1"/>
  <c r="BK342" i="2"/>
  <c r="J342" i="2" s="1"/>
  <c r="J115" i="2" s="1"/>
  <c r="BK363" i="2"/>
  <c r="J363" i="2"/>
  <c r="J116" i="2" s="1"/>
  <c r="T371" i="2"/>
  <c r="R134" i="3"/>
  <c r="R131" i="3"/>
  <c r="P138" i="3"/>
  <c r="BK149" i="3"/>
  <c r="T162" i="3"/>
  <c r="R134" i="4"/>
  <c r="R129" i="4"/>
  <c r="R136" i="5"/>
  <c r="R131" i="5"/>
  <c r="BK161" i="5"/>
  <c r="J161" i="5" s="1"/>
  <c r="J107" i="5" s="1"/>
  <c r="R147" i="6"/>
  <c r="T187" i="6"/>
  <c r="BK246" i="6"/>
  <c r="J246" i="6" s="1"/>
  <c r="J107" i="6" s="1"/>
  <c r="R271" i="6"/>
  <c r="R278" i="6"/>
  <c r="R362" i="6"/>
  <c r="P387" i="6"/>
  <c r="T150" i="7"/>
  <c r="P164" i="7"/>
  <c r="BK204" i="7"/>
  <c r="J204" i="7"/>
  <c r="J109" i="7"/>
  <c r="BK147" i="8"/>
  <c r="BK146" i="8" s="1"/>
  <c r="J146" i="8" s="1"/>
  <c r="J104" i="8" s="1"/>
  <c r="BK142" i="2"/>
  <c r="J142" i="2"/>
  <c r="J98" i="2" s="1"/>
  <c r="T149" i="2"/>
  <c r="T165" i="2"/>
  <c r="R201" i="2"/>
  <c r="R210" i="2"/>
  <c r="BK227" i="2"/>
  <c r="J227" i="2"/>
  <c r="J109" i="2"/>
  <c r="R246" i="2"/>
  <c r="R278" i="2"/>
  <c r="P342" i="2"/>
  <c r="R363" i="2"/>
  <c r="P371" i="2"/>
  <c r="R138" i="3"/>
  <c r="BK162" i="3"/>
  <c r="J162" i="3" s="1"/>
  <c r="J106" i="3" s="1"/>
  <c r="T184" i="3"/>
  <c r="T144" i="4"/>
  <c r="T143" i="4"/>
  <c r="BK148" i="5"/>
  <c r="J148" i="5"/>
  <c r="J105" i="5" s="1"/>
  <c r="T156" i="5"/>
  <c r="BK140" i="6"/>
  <c r="J140" i="6"/>
  <c r="J98" i="6" s="1"/>
  <c r="T147" i="6"/>
  <c r="R187" i="6"/>
  <c r="BK254" i="6"/>
  <c r="J254" i="6"/>
  <c r="J108" i="6"/>
  <c r="P303" i="6"/>
  <c r="BK362" i="6"/>
  <c r="J362" i="6" s="1"/>
  <c r="J114" i="6" s="1"/>
  <c r="BK393" i="6"/>
  <c r="J393" i="6"/>
  <c r="J118" i="6" s="1"/>
  <c r="R134" i="7"/>
  <c r="BK182" i="7"/>
  <c r="J182" i="7"/>
  <c r="J108" i="7"/>
  <c r="BK216" i="7"/>
  <c r="J216" i="7" s="1"/>
  <c r="J110" i="7" s="1"/>
  <c r="P135" i="8"/>
  <c r="P130" i="8"/>
  <c r="BK155" i="8"/>
  <c r="J155" i="8"/>
  <c r="J106" i="8" s="1"/>
  <c r="T155" i="8"/>
  <c r="T131" i="9"/>
  <c r="P152" i="6"/>
  <c r="R214" i="6"/>
  <c r="P246" i="6"/>
  <c r="BK271" i="6"/>
  <c r="J271" i="6"/>
  <c r="J109" i="6" s="1"/>
  <c r="BK303" i="6"/>
  <c r="J303" i="6" s="1"/>
  <c r="J111" i="6" s="1"/>
  <c r="T362" i="6"/>
  <c r="R150" i="7"/>
  <c r="BK164" i="7"/>
  <c r="J164" i="7"/>
  <c r="J107" i="7"/>
  <c r="R204" i="7"/>
  <c r="R163" i="7" s="1"/>
  <c r="P135" i="9"/>
  <c r="R152" i="6"/>
  <c r="P187" i="6"/>
  <c r="P214" i="6"/>
  <c r="R254" i="6"/>
  <c r="T303" i="6"/>
  <c r="P354" i="6"/>
  <c r="T387" i="6"/>
  <c r="BK150" i="7"/>
  <c r="J150" i="7"/>
  <c r="J103" i="7"/>
  <c r="P182" i="7"/>
  <c r="BK135" i="9"/>
  <c r="J135" i="9"/>
  <c r="J99" i="9" s="1"/>
  <c r="P186" i="9"/>
  <c r="BK212" i="9"/>
  <c r="J212" i="9"/>
  <c r="J102" i="9" s="1"/>
  <c r="T135" i="9"/>
  <c r="T186" i="9"/>
  <c r="T198" i="9"/>
  <c r="R212" i="9"/>
  <c r="P226" i="9"/>
  <c r="BK236" i="9"/>
  <c r="J236" i="9"/>
  <c r="J105" i="9" s="1"/>
  <c r="R236" i="9"/>
  <c r="R251" i="9"/>
  <c r="P260" i="9"/>
  <c r="R260" i="9"/>
  <c r="R142" i="2"/>
  <c r="R141" i="2"/>
  <c r="BK149" i="2"/>
  <c r="J149" i="2"/>
  <c r="J99" i="2"/>
  <c r="BK160" i="2"/>
  <c r="J160" i="2"/>
  <c r="J101" i="2" s="1"/>
  <c r="P165" i="2"/>
  <c r="P192" i="2"/>
  <c r="P201" i="2"/>
  <c r="BK210" i="2"/>
  <c r="J210" i="2"/>
  <c r="J107" i="2"/>
  <c r="R217" i="2"/>
  <c r="R227" i="2"/>
  <c r="BK246" i="2"/>
  <c r="J246" i="2" s="1"/>
  <c r="J111" i="2" s="1"/>
  <c r="P273" i="2"/>
  <c r="T278" i="2"/>
  <c r="R342" i="2"/>
  <c r="P134" i="3"/>
  <c r="P131" i="3" s="1"/>
  <c r="BK138" i="3"/>
  <c r="J138" i="3"/>
  <c r="J102" i="3"/>
  <c r="P149" i="3"/>
  <c r="P148" i="3"/>
  <c r="P184" i="3"/>
  <c r="R144" i="4"/>
  <c r="R143" i="4" s="1"/>
  <c r="P147" i="6"/>
  <c r="BK165" i="6"/>
  <c r="J165" i="6"/>
  <c r="J101" i="6" s="1"/>
  <c r="P223" i="6"/>
  <c r="R246" i="6"/>
  <c r="P278" i="6"/>
  <c r="T328" i="6"/>
  <c r="BK387" i="6"/>
  <c r="J387" i="6" s="1"/>
  <c r="J117" i="6" s="1"/>
  <c r="P154" i="7"/>
  <c r="R164" i="7"/>
  <c r="P204" i="7"/>
  <c r="T135" i="8"/>
  <c r="T130" i="8"/>
  <c r="T147" i="8"/>
  <c r="T146" i="8"/>
  <c r="T129" i="8" s="1"/>
  <c r="P155" i="8"/>
  <c r="R135" i="9"/>
  <c r="R186" i="9"/>
  <c r="R198" i="9"/>
  <c r="T212" i="9"/>
  <c r="T226" i="9"/>
  <c r="T236" i="9"/>
  <c r="P251" i="9"/>
  <c r="BK260" i="9"/>
  <c r="J260" i="9"/>
  <c r="J108" i="9"/>
  <c r="T260" i="9"/>
  <c r="T149" i="3"/>
  <c r="T148" i="3" s="1"/>
  <c r="BK184" i="3"/>
  <c r="J184" i="3" s="1"/>
  <c r="J107" i="3" s="1"/>
  <c r="P134" i="4"/>
  <c r="P129" i="4" s="1"/>
  <c r="P128" i="4" s="1"/>
  <c r="AU98" i="1" s="1"/>
  <c r="BK163" i="4"/>
  <c r="J163" i="4"/>
  <c r="J106" i="4"/>
  <c r="BK136" i="5"/>
  <c r="J136" i="5" s="1"/>
  <c r="J102" i="5" s="1"/>
  <c r="BK156" i="5"/>
  <c r="J156" i="5"/>
  <c r="J106" i="5"/>
  <c r="R161" i="5"/>
  <c r="BK147" i="6"/>
  <c r="J147" i="6" s="1"/>
  <c r="J99" i="6" s="1"/>
  <c r="T152" i="6"/>
  <c r="BK223" i="6"/>
  <c r="BK222" i="6" s="1"/>
  <c r="J223" i="6"/>
  <c r="J106" i="6" s="1"/>
  <c r="T246" i="6"/>
  <c r="T271" i="6"/>
  <c r="BK328" i="6"/>
  <c r="J328" i="6"/>
  <c r="J112" i="6" s="1"/>
  <c r="BK354" i="6"/>
  <c r="J354" i="6" s="1"/>
  <c r="J113" i="6" s="1"/>
  <c r="R387" i="6"/>
  <c r="BK154" i="7"/>
  <c r="J154" i="7"/>
  <c r="J104" i="7" s="1"/>
  <c r="T164" i="7"/>
  <c r="T163" i="7" s="1"/>
  <c r="BK131" i="9"/>
  <c r="J131" i="9"/>
  <c r="J98" i="9" s="1"/>
  <c r="P131" i="9"/>
  <c r="R131" i="9"/>
  <c r="BK186" i="9"/>
  <c r="J186" i="9"/>
  <c r="J100" i="9"/>
  <c r="BK198" i="9"/>
  <c r="J198" i="9" s="1"/>
  <c r="J101" i="9" s="1"/>
  <c r="P198" i="9"/>
  <c r="P212" i="9"/>
  <c r="BK226" i="9"/>
  <c r="J226" i="9" s="1"/>
  <c r="J103" i="9" s="1"/>
  <c r="R226" i="9"/>
  <c r="P236" i="9"/>
  <c r="BK251" i="9"/>
  <c r="J251" i="9"/>
  <c r="J106" i="9"/>
  <c r="T251" i="9"/>
  <c r="BK265" i="9"/>
  <c r="J265" i="9" s="1"/>
  <c r="J109" i="9" s="1"/>
  <c r="BK141" i="4"/>
  <c r="J141" i="4" s="1"/>
  <c r="J103" i="4" s="1"/>
  <c r="BK132" i="5"/>
  <c r="J132" i="5" s="1"/>
  <c r="J100" i="5" s="1"/>
  <c r="BK131" i="8"/>
  <c r="J131" i="8"/>
  <c r="J100" i="8" s="1"/>
  <c r="BK144" i="8"/>
  <c r="J144" i="8" s="1"/>
  <c r="J103" i="8" s="1"/>
  <c r="BK207" i="2"/>
  <c r="J207" i="2" s="1"/>
  <c r="J105" i="2" s="1"/>
  <c r="BK161" i="7"/>
  <c r="J161" i="7" s="1"/>
  <c r="J105" i="7" s="1"/>
  <c r="BK133" i="8"/>
  <c r="J133" i="8"/>
  <c r="J101" i="8" s="1"/>
  <c r="BK130" i="4"/>
  <c r="J130" i="4" s="1"/>
  <c r="J100" i="4" s="1"/>
  <c r="BK134" i="5"/>
  <c r="J134" i="5" s="1"/>
  <c r="J101" i="5" s="1"/>
  <c r="BK145" i="5"/>
  <c r="J145" i="5"/>
  <c r="J103" i="5" s="1"/>
  <c r="BK148" i="7"/>
  <c r="J148" i="7" s="1"/>
  <c r="J102" i="7" s="1"/>
  <c r="BK220" i="6"/>
  <c r="J220" i="6" s="1"/>
  <c r="J104" i="6" s="1"/>
  <c r="BK146" i="7"/>
  <c r="J146" i="7"/>
  <c r="J101" i="7" s="1"/>
  <c r="BK233" i="9"/>
  <c r="J233" i="9" s="1"/>
  <c r="J104" i="9" s="1"/>
  <c r="BK157" i="2"/>
  <c r="J157" i="2" s="1"/>
  <c r="J100" i="2" s="1"/>
  <c r="BK132" i="3"/>
  <c r="J132" i="3" s="1"/>
  <c r="J100" i="3" s="1"/>
  <c r="BK146" i="3"/>
  <c r="J146" i="3"/>
  <c r="J103" i="3" s="1"/>
  <c r="BK132" i="4"/>
  <c r="J132" i="4" s="1"/>
  <c r="J101" i="4" s="1"/>
  <c r="BK258" i="9"/>
  <c r="J258" i="9" s="1"/>
  <c r="J107" i="9" s="1"/>
  <c r="J89" i="9"/>
  <c r="F125" i="9"/>
  <c r="E85" i="9"/>
  <c r="BE139" i="9"/>
  <c r="BE167" i="9"/>
  <c r="BE147" i="9"/>
  <c r="BE165" i="9"/>
  <c r="BE168" i="9"/>
  <c r="BE183" i="9"/>
  <c r="BE190" i="9"/>
  <c r="BE161" i="9"/>
  <c r="J126" i="9"/>
  <c r="BE142" i="9"/>
  <c r="BE176" i="9"/>
  <c r="BE237" i="9"/>
  <c r="BE245" i="9"/>
  <c r="BE252" i="9"/>
  <c r="BE261" i="9"/>
  <c r="BE262" i="9"/>
  <c r="BE263" i="9"/>
  <c r="BE134" i="9"/>
  <c r="BE145" i="9"/>
  <c r="BE178" i="9"/>
  <c r="BE208" i="9"/>
  <c r="BE215" i="9"/>
  <c r="BE216" i="9"/>
  <c r="BE227" i="9"/>
  <c r="BE240" i="9"/>
  <c r="BE247" i="9"/>
  <c r="BE248" i="9"/>
  <c r="BE255" i="9"/>
  <c r="BE259" i="9"/>
  <c r="BE264" i="9"/>
  <c r="BE194" i="9"/>
  <c r="BE196" i="9"/>
  <c r="BE200" i="9"/>
  <c r="BE210" i="9"/>
  <c r="BE218" i="9"/>
  <c r="BE219" i="9"/>
  <c r="BE231" i="9"/>
  <c r="BE234" i="9"/>
  <c r="BE138" i="9"/>
  <c r="BE140" i="9"/>
  <c r="BE141" i="9"/>
  <c r="BE146" i="9"/>
  <c r="BE153" i="9"/>
  <c r="BE132" i="9"/>
  <c r="BE160" i="9"/>
  <c r="BE174" i="9"/>
  <c r="BE184" i="9"/>
  <c r="BE191" i="9"/>
  <c r="BE192" i="9"/>
  <c r="BE205" i="9"/>
  <c r="BE213" i="9"/>
  <c r="BE224" i="9"/>
  <c r="BE228" i="9"/>
  <c r="BE229" i="9"/>
  <c r="BE143" i="9"/>
  <c r="BE144" i="9"/>
  <c r="BE155" i="9"/>
  <c r="BE157" i="9"/>
  <c r="BE197" i="9"/>
  <c r="BE202" i="9"/>
  <c r="BE207" i="9"/>
  <c r="BE220" i="9"/>
  <c r="BE222" i="9"/>
  <c r="BE256" i="9"/>
  <c r="F92" i="9"/>
  <c r="BE133" i="9"/>
  <c r="BE136" i="9"/>
  <c r="BE187" i="9"/>
  <c r="BE188" i="9"/>
  <c r="BE193" i="9"/>
  <c r="BE195" i="9"/>
  <c r="BE199" i="9"/>
  <c r="BE204" i="9"/>
  <c r="BE206" i="9"/>
  <c r="BE214" i="9"/>
  <c r="BE217" i="9"/>
  <c r="BE221" i="9"/>
  <c r="BE239" i="9"/>
  <c r="BE241" i="9"/>
  <c r="BE249" i="9"/>
  <c r="BE253" i="9"/>
  <c r="E117" i="8"/>
  <c r="J126" i="8"/>
  <c r="BE143" i="8"/>
  <c r="BE149" i="8"/>
  <c r="BK163" i="7"/>
  <c r="J163" i="7"/>
  <c r="J106" i="7" s="1"/>
  <c r="F93" i="8"/>
  <c r="BE138" i="8"/>
  <c r="BE140" i="8"/>
  <c r="BE134" i="8"/>
  <c r="BE136" i="8"/>
  <c r="BE145" i="8"/>
  <c r="BE148" i="8"/>
  <c r="BE150" i="8"/>
  <c r="BE157" i="8"/>
  <c r="J134" i="7"/>
  <c r="J100" i="7"/>
  <c r="F94" i="8"/>
  <c r="BE132" i="8"/>
  <c r="BE142" i="8"/>
  <c r="BE151" i="8"/>
  <c r="BE158" i="8"/>
  <c r="BE137" i="8"/>
  <c r="BE141" i="8"/>
  <c r="J123" i="8"/>
  <c r="BE152" i="8"/>
  <c r="BE153" i="8"/>
  <c r="BE154" i="8"/>
  <c r="BE156" i="8"/>
  <c r="F94" i="7"/>
  <c r="J126" i="7"/>
  <c r="BE135" i="7"/>
  <c r="BE136" i="7"/>
  <c r="BE138" i="7"/>
  <c r="BE140" i="7"/>
  <c r="BE147" i="7"/>
  <c r="BE151" i="7"/>
  <c r="BE157" i="7"/>
  <c r="BE160" i="7"/>
  <c r="BE166" i="7"/>
  <c r="BE173" i="7"/>
  <c r="BE176" i="7"/>
  <c r="E120" i="7"/>
  <c r="BE169" i="7"/>
  <c r="BE172" i="7"/>
  <c r="BE178" i="7"/>
  <c r="BE184" i="7"/>
  <c r="BE207" i="7"/>
  <c r="BE208" i="7"/>
  <c r="BE211" i="7"/>
  <c r="BE212" i="7"/>
  <c r="BE214" i="7"/>
  <c r="J129" i="7"/>
  <c r="BE142" i="7"/>
  <c r="BE143" i="7"/>
  <c r="BE153" i="7"/>
  <c r="BE156" i="7"/>
  <c r="BE162" i="7"/>
  <c r="BE165" i="7"/>
  <c r="BE167" i="7"/>
  <c r="BE170" i="7"/>
  <c r="BE179" i="7"/>
  <c r="BE180" i="7"/>
  <c r="BE181" i="7"/>
  <c r="BE183" i="7"/>
  <c r="BE188" i="7"/>
  <c r="BE193" i="7"/>
  <c r="BE197" i="7"/>
  <c r="BE201" i="7"/>
  <c r="BE202" i="7"/>
  <c r="BE205" i="7"/>
  <c r="BE213" i="7"/>
  <c r="BE215" i="7"/>
  <c r="F93" i="7"/>
  <c r="BE144" i="7"/>
  <c r="BE149" i="7"/>
  <c r="BE152" i="7"/>
  <c r="BE155" i="7"/>
  <c r="BE159" i="7"/>
  <c r="BE168" i="7"/>
  <c r="BE174" i="7"/>
  <c r="BE175" i="7"/>
  <c r="BE177" i="7"/>
  <c r="BE187" i="7"/>
  <c r="BE196" i="7"/>
  <c r="BE198" i="7"/>
  <c r="BE199" i="7"/>
  <c r="BE210" i="7"/>
  <c r="BE137" i="7"/>
  <c r="BE171" i="7"/>
  <c r="BE185" i="7"/>
  <c r="BE190" i="7"/>
  <c r="BE191" i="7"/>
  <c r="BE192" i="7"/>
  <c r="BE194" i="7"/>
  <c r="BE195" i="7"/>
  <c r="BE200" i="7"/>
  <c r="BE203" i="7"/>
  <c r="BE206" i="7"/>
  <c r="BE209" i="7"/>
  <c r="E85" i="6"/>
  <c r="J92" i="6"/>
  <c r="J132" i="6"/>
  <c r="BE143" i="6"/>
  <c r="BE146" i="6"/>
  <c r="BE148" i="6"/>
  <c r="BE153" i="6"/>
  <c r="BE156" i="6"/>
  <c r="BE166" i="6"/>
  <c r="BE168" i="6"/>
  <c r="BE174" i="6"/>
  <c r="BE198" i="6"/>
  <c r="BE210" i="6"/>
  <c r="BE217" i="6"/>
  <c r="BE219" i="6"/>
  <c r="BE234" i="6"/>
  <c r="BE375" i="6"/>
  <c r="F92" i="6"/>
  <c r="F134" i="6"/>
  <c r="BE141" i="6"/>
  <c r="BE144" i="6"/>
  <c r="BE150" i="6"/>
  <c r="BE155" i="6"/>
  <c r="BE159" i="6"/>
  <c r="BE163" i="6"/>
  <c r="BE208" i="6"/>
  <c r="BE216" i="6"/>
  <c r="BE228" i="6"/>
  <c r="BE232" i="6"/>
  <c r="BE236" i="6"/>
  <c r="BE252" i="6"/>
  <c r="BE255" i="6"/>
  <c r="BE276" i="6"/>
  <c r="BE279" i="6"/>
  <c r="BE280" i="6"/>
  <c r="BE281" i="6"/>
  <c r="BE294" i="6"/>
  <c r="BE300" i="6"/>
  <c r="BE302" i="6"/>
  <c r="BE310" i="6"/>
  <c r="BE312" i="6"/>
  <c r="BE324" i="6"/>
  <c r="BE330" i="6"/>
  <c r="BE331" i="6"/>
  <c r="BE337" i="6"/>
  <c r="BE353" i="6"/>
  <c r="BE355" i="6"/>
  <c r="BE364" i="6"/>
  <c r="BE371" i="6"/>
  <c r="BE142" i="6"/>
  <c r="BE161" i="6"/>
  <c r="BE175" i="6"/>
  <c r="BE194" i="6"/>
  <c r="BE226" i="6"/>
  <c r="BE242" i="6"/>
  <c r="BE243" i="6"/>
  <c r="BE250" i="6"/>
  <c r="BE259" i="6"/>
  <c r="BE274" i="6"/>
  <c r="BE282" i="6"/>
  <c r="BE304" i="6"/>
  <c r="BE307" i="6"/>
  <c r="BE308" i="6"/>
  <c r="BE314" i="6"/>
  <c r="BE318" i="6"/>
  <c r="BE329" i="6"/>
  <c r="BE339" i="6"/>
  <c r="BE368" i="6"/>
  <c r="BE388" i="6"/>
  <c r="BK147" i="5"/>
  <c r="J147" i="5" s="1"/>
  <c r="J104" i="5" s="1"/>
  <c r="BE145" i="6"/>
  <c r="BE158" i="6"/>
  <c r="BE184" i="6"/>
  <c r="BE202" i="6"/>
  <c r="BE204" i="6"/>
  <c r="BE212" i="6"/>
  <c r="BE215" i="6"/>
  <c r="BE224" i="6"/>
  <c r="BE230" i="6"/>
  <c r="BE238" i="6"/>
  <c r="BE240" i="6"/>
  <c r="BE248" i="6"/>
  <c r="BE249" i="6"/>
  <c r="BE253" i="6"/>
  <c r="BE264" i="6"/>
  <c r="BE268" i="6"/>
  <c r="BE273" i="6"/>
  <c r="BE275" i="6"/>
  <c r="BE288" i="6"/>
  <c r="BE296" i="6"/>
  <c r="BE298" i="6"/>
  <c r="BE322" i="6"/>
  <c r="BE325" i="6"/>
  <c r="BE363" i="6"/>
  <c r="BE383" i="6"/>
  <c r="BE389" i="6"/>
  <c r="BE392" i="6"/>
  <c r="BE173" i="6"/>
  <c r="BE180" i="6"/>
  <c r="BE182" i="6"/>
  <c r="BE188" i="6"/>
  <c r="BE190" i="6"/>
  <c r="BE192" i="6"/>
  <c r="BE200" i="6"/>
  <c r="BE245" i="6"/>
  <c r="BE251" i="6"/>
  <c r="BE261" i="6"/>
  <c r="BE272" i="6"/>
  <c r="BE290" i="6"/>
  <c r="BE292" i="6"/>
  <c r="BE305" i="6"/>
  <c r="BE316" i="6"/>
  <c r="BE346" i="6"/>
  <c r="BE348" i="6"/>
  <c r="BE360" i="6"/>
  <c r="BE391" i="6"/>
  <c r="BE186" i="6"/>
  <c r="BE196" i="6"/>
  <c r="BE221" i="6"/>
  <c r="BE247" i="6"/>
  <c r="BE262" i="6"/>
  <c r="BE263" i="6"/>
  <c r="BE270" i="6"/>
  <c r="BE277" i="6"/>
  <c r="BE284" i="6"/>
  <c r="BE306" i="6"/>
  <c r="BE320" i="6"/>
  <c r="BE327" i="6"/>
  <c r="BE344" i="6"/>
  <c r="BE369" i="6"/>
  <c r="BE377" i="6"/>
  <c r="BE390" i="6"/>
  <c r="BE139" i="5"/>
  <c r="J91" i="5"/>
  <c r="BE138" i="5"/>
  <c r="BK143" i="4"/>
  <c r="J143" i="4"/>
  <c r="J104" i="4" s="1"/>
  <c r="E118" i="5"/>
  <c r="BE141" i="5"/>
  <c r="BE149" i="5"/>
  <c r="BE154" i="5"/>
  <c r="BE155" i="5"/>
  <c r="BE159" i="5"/>
  <c r="BE166" i="5"/>
  <c r="F127" i="5"/>
  <c r="BE135" i="5"/>
  <c r="BE137" i="5"/>
  <c r="BE142" i="5"/>
  <c r="BE144" i="5"/>
  <c r="BE160" i="5"/>
  <c r="BE163" i="5"/>
  <c r="BE165" i="5"/>
  <c r="F93" i="5"/>
  <c r="J94" i="5"/>
  <c r="BE143" i="5"/>
  <c r="BE153" i="5"/>
  <c r="BE157" i="5"/>
  <c r="BE158" i="5"/>
  <c r="BE162" i="5"/>
  <c r="BE133" i="5"/>
  <c r="BE152" i="5"/>
  <c r="BE164" i="5"/>
  <c r="BE146" i="5"/>
  <c r="BE150" i="5"/>
  <c r="BE151" i="5"/>
  <c r="J149" i="3"/>
  <c r="J105" i="3"/>
  <c r="F93" i="4"/>
  <c r="J94" i="4"/>
  <c r="BE131" i="4"/>
  <c r="BE137" i="4"/>
  <c r="BE145" i="4"/>
  <c r="J122" i="4"/>
  <c r="BE136" i="4"/>
  <c r="BE140" i="4"/>
  <c r="BE147" i="4"/>
  <c r="BE158" i="4"/>
  <c r="BE162" i="4"/>
  <c r="E116" i="4"/>
  <c r="BE135" i="4"/>
  <c r="BE148" i="4"/>
  <c r="BE149" i="4"/>
  <c r="BE152" i="4"/>
  <c r="BE161" i="4"/>
  <c r="F94" i="4"/>
  <c r="BE133" i="4"/>
  <c r="BE142" i="4"/>
  <c r="BE150" i="4"/>
  <c r="BE155" i="4"/>
  <c r="BE159" i="4"/>
  <c r="BE160" i="4"/>
  <c r="BE139" i="4"/>
  <c r="BE146" i="4"/>
  <c r="BE153" i="4"/>
  <c r="BE157" i="4"/>
  <c r="J124" i="3"/>
  <c r="BE164" i="3"/>
  <c r="BE168" i="3"/>
  <c r="BE144" i="3"/>
  <c r="BE150" i="3"/>
  <c r="BE151" i="3"/>
  <c r="BE163" i="3"/>
  <c r="BE179" i="3"/>
  <c r="BE185" i="3"/>
  <c r="BE187" i="3"/>
  <c r="J127" i="3"/>
  <c r="BE135" i="3"/>
  <c r="BE142" i="3"/>
  <c r="BE145" i="3"/>
  <c r="BE154" i="3"/>
  <c r="BE161" i="3"/>
  <c r="BE171" i="3"/>
  <c r="BE172" i="3"/>
  <c r="BE176" i="3"/>
  <c r="BE183" i="3"/>
  <c r="BE165" i="3"/>
  <c r="BE196" i="3"/>
  <c r="BE155" i="3"/>
  <c r="BE159" i="3"/>
  <c r="BE177" i="3"/>
  <c r="BE188" i="3"/>
  <c r="BE191" i="3"/>
  <c r="BE192" i="3"/>
  <c r="BE194" i="3"/>
  <c r="BE199" i="3"/>
  <c r="BE201" i="3"/>
  <c r="F93" i="3"/>
  <c r="BE133" i="3"/>
  <c r="BE174" i="3"/>
  <c r="BE180" i="3"/>
  <c r="BE181" i="3"/>
  <c r="BE182" i="3"/>
  <c r="BE195" i="3"/>
  <c r="BE202" i="3"/>
  <c r="BE203" i="3"/>
  <c r="BE152" i="3"/>
  <c r="BE157" i="3"/>
  <c r="BE158" i="3"/>
  <c r="BE160" i="3"/>
  <c r="BE167" i="3"/>
  <c r="BE170" i="3"/>
  <c r="BE173" i="3"/>
  <c r="BE175" i="3"/>
  <c r="BE178" i="3"/>
  <c r="BE186" i="3"/>
  <c r="BE189" i="3"/>
  <c r="BE190" i="3"/>
  <c r="BE193" i="3"/>
  <c r="F94" i="3"/>
  <c r="BE136" i="3"/>
  <c r="E85" i="3"/>
  <c r="BE140" i="3"/>
  <c r="BE153" i="3"/>
  <c r="BE156" i="3"/>
  <c r="BE137" i="3"/>
  <c r="BE139" i="3"/>
  <c r="BE141" i="3"/>
  <c r="BE147" i="3"/>
  <c r="BE197" i="3"/>
  <c r="BE198" i="3"/>
  <c r="BE200" i="3"/>
  <c r="E85" i="2"/>
  <c r="F92" i="2"/>
  <c r="BE146" i="2"/>
  <c r="BE161" i="2"/>
  <c r="BE168" i="2"/>
  <c r="BE203" i="2"/>
  <c r="BE204" i="2"/>
  <c r="BE211" i="2"/>
  <c r="BE215" i="2"/>
  <c r="BE220" i="2"/>
  <c r="BE224" i="2"/>
  <c r="BE230" i="2"/>
  <c r="BE236" i="2"/>
  <c r="BE244" i="2"/>
  <c r="BE259" i="2"/>
  <c r="BE279" i="2"/>
  <c r="BE291" i="2"/>
  <c r="BE295" i="2"/>
  <c r="BE301" i="2"/>
  <c r="BE352" i="2"/>
  <c r="BE362" i="2"/>
  <c r="BE364" i="2"/>
  <c r="J89" i="2"/>
  <c r="J92" i="2"/>
  <c r="BE147" i="2"/>
  <c r="BE153" i="2"/>
  <c r="BE158" i="2"/>
  <c r="BE186" i="2"/>
  <c r="BE189" i="2"/>
  <c r="BE195" i="2"/>
  <c r="BE213" i="2"/>
  <c r="BE226" i="2"/>
  <c r="BE253" i="2"/>
  <c r="BE265" i="2"/>
  <c r="BE269" i="2"/>
  <c r="BE274" i="2"/>
  <c r="BE303" i="2"/>
  <c r="BE312" i="2"/>
  <c r="BE326" i="2"/>
  <c r="BE327" i="2"/>
  <c r="BE329" i="2"/>
  <c r="BE330" i="2"/>
  <c r="BE349" i="2"/>
  <c r="BE350" i="2"/>
  <c r="BE366" i="2"/>
  <c r="BC96" i="1"/>
  <c r="BE144" i="2"/>
  <c r="BE145" i="2"/>
  <c r="BE150" i="2"/>
  <c r="BE154" i="2"/>
  <c r="BE156" i="2"/>
  <c r="BE170" i="2"/>
  <c r="BE178" i="2"/>
  <c r="BE180" i="2"/>
  <c r="BE182" i="2"/>
  <c r="BE197" i="2"/>
  <c r="BE208" i="2"/>
  <c r="BE212" i="2"/>
  <c r="BE216" i="2"/>
  <c r="BE223" i="2"/>
  <c r="BE232" i="2"/>
  <c r="BE238" i="2"/>
  <c r="BE245" i="2"/>
  <c r="BE251" i="2"/>
  <c r="BE257" i="2"/>
  <c r="BE272" i="2"/>
  <c r="BE280" i="2"/>
  <c r="BE281" i="2"/>
  <c r="BE287" i="2"/>
  <c r="BE293" i="2"/>
  <c r="BE307" i="2"/>
  <c r="BE311" i="2"/>
  <c r="BE331" i="2"/>
  <c r="BE340" i="2"/>
  <c r="BE343" i="2"/>
  <c r="BE344" i="2"/>
  <c r="BE354" i="2"/>
  <c r="BE356" i="2"/>
  <c r="BE143" i="2"/>
  <c r="BE163" i="2"/>
  <c r="BE174" i="2"/>
  <c r="BE188" i="2"/>
  <c r="BE193" i="2"/>
  <c r="BE206" i="2"/>
  <c r="BE225" i="2"/>
  <c r="BE228" i="2"/>
  <c r="BE237" i="2"/>
  <c r="BE242" i="2"/>
  <c r="BE247" i="2"/>
  <c r="BE252" i="2"/>
  <c r="BE276" i="2"/>
  <c r="BE376" i="2"/>
  <c r="F91" i="2"/>
  <c r="BE148" i="2"/>
  <c r="BE152" i="2"/>
  <c r="BE166" i="2"/>
  <c r="BE172" i="2"/>
  <c r="BE184" i="2"/>
  <c r="BE191" i="2"/>
  <c r="BE199" i="2"/>
  <c r="BE202" i="2"/>
  <c r="BE214" i="2"/>
  <c r="BE218" i="2"/>
  <c r="BE222" i="2"/>
  <c r="BE234" i="2"/>
  <c r="BE235" i="2"/>
  <c r="BE239" i="2"/>
  <c r="BE240" i="2"/>
  <c r="BE255" i="2"/>
  <c r="BE263" i="2"/>
  <c r="BE270" i="2"/>
  <c r="BE297" i="2"/>
  <c r="BE313" i="2"/>
  <c r="BE372" i="2"/>
  <c r="BE373" i="2"/>
  <c r="BE374" i="2"/>
  <c r="BE375" i="2"/>
  <c r="F36" i="4"/>
  <c r="BA98" i="1"/>
  <c r="J36" i="5"/>
  <c r="AW99" i="1"/>
  <c r="F36" i="7"/>
  <c r="BA102" i="1"/>
  <c r="F39" i="8"/>
  <c r="BD103" i="1" s="1"/>
  <c r="F39" i="3"/>
  <c r="BD97" i="1"/>
  <c r="F35" i="6"/>
  <c r="BB101" i="1" s="1"/>
  <c r="AS94" i="1"/>
  <c r="J36" i="4"/>
  <c r="AW98" i="1" s="1"/>
  <c r="F36" i="5"/>
  <c r="BA99" i="1" s="1"/>
  <c r="F37" i="6"/>
  <c r="BD101" i="1" s="1"/>
  <c r="F36" i="3"/>
  <c r="BA97" i="1"/>
  <c r="J34" i="6"/>
  <c r="AW101" i="1" s="1"/>
  <c r="F38" i="3"/>
  <c r="BC97" i="1"/>
  <c r="F34" i="6"/>
  <c r="BA101" i="1" s="1"/>
  <c r="F37" i="3"/>
  <c r="BB97" i="1" s="1"/>
  <c r="F36" i="6"/>
  <c r="BC101" i="1" s="1"/>
  <c r="J36" i="3"/>
  <c r="AW97" i="1"/>
  <c r="F38" i="7"/>
  <c r="BC102" i="1" s="1"/>
  <c r="F36" i="8"/>
  <c r="BA103" i="1"/>
  <c r="J36" i="8"/>
  <c r="AW103" i="1" s="1"/>
  <c r="F34" i="9"/>
  <c r="BA104" i="1" s="1"/>
  <c r="F37" i="4"/>
  <c r="BB98" i="1"/>
  <c r="F39" i="5"/>
  <c r="BD99" i="1"/>
  <c r="F37" i="7"/>
  <c r="BB102" i="1" s="1"/>
  <c r="F35" i="9"/>
  <c r="BB104" i="1"/>
  <c r="F38" i="4"/>
  <c r="BC98" i="1" s="1"/>
  <c r="F37" i="5"/>
  <c r="BB99" i="1" s="1"/>
  <c r="J36" i="7"/>
  <c r="AW102" i="1"/>
  <c r="F36" i="9"/>
  <c r="BC104" i="1"/>
  <c r="F39" i="4"/>
  <c r="BD98" i="1" s="1"/>
  <c r="F38" i="5"/>
  <c r="BC99" i="1"/>
  <c r="F39" i="7"/>
  <c r="BD102" i="1" s="1"/>
  <c r="J34" i="9"/>
  <c r="AW104" i="1" s="1"/>
  <c r="F37" i="8"/>
  <c r="BB103" i="1"/>
  <c r="F38" i="8"/>
  <c r="BC103" i="1"/>
  <c r="F37" i="9"/>
  <c r="BD104" i="1" s="1"/>
  <c r="H6" i="11" l="1"/>
  <c r="H6" i="10"/>
  <c r="H5" i="11"/>
  <c r="H7" i="11" s="1"/>
  <c r="H12" i="11" s="1"/>
  <c r="H7" i="10"/>
  <c r="H12" i="10" s="1"/>
  <c r="BK129" i="4"/>
  <c r="J129" i="4" s="1"/>
  <c r="J99" i="4" s="1"/>
  <c r="J147" i="8"/>
  <c r="J105" i="8" s="1"/>
  <c r="P130" i="9"/>
  <c r="P129" i="9"/>
  <c r="AU104" i="1" s="1"/>
  <c r="P147" i="5"/>
  <c r="P130" i="5"/>
  <c r="AU99" i="1"/>
  <c r="P139" i="6"/>
  <c r="P138" i="6"/>
  <c r="AU101" i="1"/>
  <c r="R146" i="8"/>
  <c r="R129" i="8" s="1"/>
  <c r="R130" i="9"/>
  <c r="R129" i="9"/>
  <c r="P222" i="6"/>
  <c r="R209" i="2"/>
  <c r="R140" i="2"/>
  <c r="R139" i="6"/>
  <c r="BK148" i="3"/>
  <c r="T139" i="6"/>
  <c r="P141" i="2"/>
  <c r="P130" i="3"/>
  <c r="AU97" i="1"/>
  <c r="P163" i="7"/>
  <c r="P146" i="8"/>
  <c r="P129" i="8"/>
  <c r="AU103" i="1"/>
  <c r="R147" i="5"/>
  <c r="R130" i="5"/>
  <c r="T130" i="9"/>
  <c r="T129" i="9"/>
  <c r="R133" i="7"/>
  <c r="R132" i="7"/>
  <c r="T133" i="7"/>
  <c r="T132" i="7"/>
  <c r="P133" i="7"/>
  <c r="P132" i="7"/>
  <c r="AU102" i="1"/>
  <c r="T141" i="2"/>
  <c r="R222" i="6"/>
  <c r="T222" i="6"/>
  <c r="T138" i="6"/>
  <c r="T147" i="5"/>
  <c r="T130" i="5" s="1"/>
  <c r="R128" i="4"/>
  <c r="T128" i="4"/>
  <c r="P209" i="2"/>
  <c r="T209" i="2"/>
  <c r="BK133" i="7"/>
  <c r="J133" i="7"/>
  <c r="J99" i="7"/>
  <c r="BK209" i="2"/>
  <c r="J209" i="2"/>
  <c r="J106" i="2"/>
  <c r="BK130" i="8"/>
  <c r="J130" i="8"/>
  <c r="J99" i="8" s="1"/>
  <c r="BK130" i="9"/>
  <c r="J130" i="9"/>
  <c r="J97" i="9"/>
  <c r="BK141" i="2"/>
  <c r="BK131" i="3"/>
  <c r="J131" i="3"/>
  <c r="J99" i="3" s="1"/>
  <c r="BK139" i="6"/>
  <c r="J139" i="6"/>
  <c r="J97" i="6"/>
  <c r="BK131" i="5"/>
  <c r="BK130" i="5" s="1"/>
  <c r="J130" i="5" s="1"/>
  <c r="J98" i="5" s="1"/>
  <c r="J131" i="5"/>
  <c r="J99" i="5"/>
  <c r="BK132" i="7"/>
  <c r="J132" i="7" s="1"/>
  <c r="J98" i="7" s="1"/>
  <c r="J222" i="6"/>
  <c r="J105" i="6"/>
  <c r="BK128" i="4"/>
  <c r="J128" i="4" s="1"/>
  <c r="J98" i="4" s="1"/>
  <c r="F35" i="4"/>
  <c r="AZ98" i="1"/>
  <c r="BB95" i="1"/>
  <c r="AX95" i="1" s="1"/>
  <c r="F35" i="8"/>
  <c r="AZ103" i="1" s="1"/>
  <c r="F33" i="9"/>
  <c r="AZ104" i="1"/>
  <c r="F35" i="5"/>
  <c r="AZ99" i="1"/>
  <c r="J35" i="7"/>
  <c r="AV102" i="1"/>
  <c r="AT102" i="1" s="1"/>
  <c r="J35" i="4"/>
  <c r="AV98" i="1"/>
  <c r="AT98" i="1" s="1"/>
  <c r="F35" i="3"/>
  <c r="AZ97" i="1" s="1"/>
  <c r="F35" i="7"/>
  <c r="AZ102" i="1"/>
  <c r="BD95" i="1"/>
  <c r="BC95" i="1"/>
  <c r="AY95" i="1" s="1"/>
  <c r="BA95" i="1"/>
  <c r="AW95" i="1" s="1"/>
  <c r="J35" i="5"/>
  <c r="AV99" i="1"/>
  <c r="AT99" i="1"/>
  <c r="J35" i="8"/>
  <c r="AV103" i="1"/>
  <c r="AT103" i="1"/>
  <c r="J33" i="9"/>
  <c r="AV104" i="1" s="1"/>
  <c r="AT104" i="1" s="1"/>
  <c r="J35" i="3"/>
  <c r="AV97" i="1"/>
  <c r="AT97" i="1" s="1"/>
  <c r="BD100" i="1"/>
  <c r="BC100" i="1"/>
  <c r="AY100" i="1"/>
  <c r="BB100" i="1"/>
  <c r="AX100" i="1" s="1"/>
  <c r="BA100" i="1"/>
  <c r="AW100" i="1" s="1"/>
  <c r="H17" i="11" l="1"/>
  <c r="H18" i="11" s="1"/>
  <c r="I386" i="6"/>
  <c r="H17" i="10"/>
  <c r="H18" i="10" s="1"/>
  <c r="I370" i="2"/>
  <c r="R138" i="6"/>
  <c r="BK130" i="3"/>
  <c r="J130" i="3"/>
  <c r="T140" i="2"/>
  <c r="P140" i="2"/>
  <c r="AU96" i="1"/>
  <c r="BK129" i="8"/>
  <c r="J129" i="8"/>
  <c r="J32" i="8" s="1"/>
  <c r="AG103" i="1" s="1"/>
  <c r="J141" i="2"/>
  <c r="J97" i="2" s="1"/>
  <c r="J148" i="3"/>
  <c r="J104" i="3"/>
  <c r="BK129" i="9"/>
  <c r="J129" i="9"/>
  <c r="J96" i="9"/>
  <c r="J32" i="3"/>
  <c r="AG97" i="1" s="1"/>
  <c r="AU95" i="1"/>
  <c r="J32" i="7"/>
  <c r="AG102" i="1" s="1"/>
  <c r="BB94" i="1"/>
  <c r="W31" i="1" s="1"/>
  <c r="AU100" i="1"/>
  <c r="J32" i="4"/>
  <c r="AG98" i="1"/>
  <c r="BC94" i="1"/>
  <c r="W32" i="1" s="1"/>
  <c r="BD94" i="1"/>
  <c r="W33" i="1" s="1"/>
  <c r="J32" i="5"/>
  <c r="AG99" i="1"/>
  <c r="AN99" i="1"/>
  <c r="BA94" i="1"/>
  <c r="W30" i="1" s="1"/>
  <c r="J386" i="6" l="1"/>
  <c r="BE386" i="6" s="1"/>
  <c r="BK386" i="6"/>
  <c r="BK385" i="6" s="1"/>
  <c r="BK370" i="2"/>
  <c r="BK369" i="2" s="1"/>
  <c r="J370" i="2"/>
  <c r="BE370" i="2" s="1"/>
  <c r="J41" i="8"/>
  <c r="J41" i="3"/>
  <c r="J98" i="8"/>
  <c r="J98" i="3"/>
  <c r="J41" i="7"/>
  <c r="AN102" i="1"/>
  <c r="J41" i="5"/>
  <c r="J41" i="4"/>
  <c r="AN98" i="1"/>
  <c r="AN103" i="1"/>
  <c r="AN97" i="1"/>
  <c r="AU94" i="1"/>
  <c r="J30" i="9"/>
  <c r="AG104" i="1"/>
  <c r="AW94" i="1"/>
  <c r="AK30" i="1" s="1"/>
  <c r="AX94" i="1"/>
  <c r="AY94" i="1"/>
  <c r="J385" i="6" l="1"/>
  <c r="J116" i="6" s="1"/>
  <c r="BK384" i="6"/>
  <c r="F33" i="6"/>
  <c r="AZ101" i="1" s="1"/>
  <c r="AZ100" i="1" s="1"/>
  <c r="AV100" i="1" s="1"/>
  <c r="AT100" i="1" s="1"/>
  <c r="J33" i="6"/>
  <c r="AV101" i="1" s="1"/>
  <c r="AT101" i="1" s="1"/>
  <c r="J33" i="2"/>
  <c r="AV96" i="1" s="1"/>
  <c r="AT96" i="1" s="1"/>
  <c r="F33" i="2"/>
  <c r="AZ96" i="1" s="1"/>
  <c r="AZ95" i="1" s="1"/>
  <c r="J369" i="2"/>
  <c r="J118" i="2" s="1"/>
  <c r="BK368" i="2"/>
  <c r="J39" i="9"/>
  <c r="AN104" i="1"/>
  <c r="J384" i="6" l="1"/>
  <c r="J115" i="6" s="1"/>
  <c r="BK138" i="6"/>
  <c r="J138" i="6" s="1"/>
  <c r="J368" i="2"/>
  <c r="J117" i="2" s="1"/>
  <c r="BK140" i="2"/>
  <c r="J140" i="2" s="1"/>
  <c r="AV95" i="1"/>
  <c r="AT95" i="1" s="1"/>
  <c r="AZ94" i="1"/>
  <c r="J30" i="6" l="1"/>
  <c r="J96" i="6"/>
  <c r="W29" i="1"/>
  <c r="AV94" i="1"/>
  <c r="J30" i="2"/>
  <c r="J96" i="2"/>
  <c r="AG101" i="1" l="1"/>
  <c r="J39" i="6"/>
  <c r="AG96" i="1"/>
  <c r="J39" i="2"/>
  <c r="AK29" i="1"/>
  <c r="AT94" i="1"/>
  <c r="AG100" i="1" l="1"/>
  <c r="AN100" i="1" s="1"/>
  <c r="AN101" i="1"/>
  <c r="AN96" i="1"/>
  <c r="AG95" i="1"/>
  <c r="AN95" i="1" l="1"/>
  <c r="AG94" i="1"/>
  <c r="AK26" i="1" l="1"/>
  <c r="AK35" i="1" s="1"/>
  <c r="AN94" i="1"/>
</calcChain>
</file>

<file path=xl/sharedStrings.xml><?xml version="1.0" encoding="utf-8"?>
<sst xmlns="http://schemas.openxmlformats.org/spreadsheetml/2006/main" count="12422" uniqueCount="1968">
  <si>
    <t>Export Komplet</t>
  </si>
  <si>
    <t/>
  </si>
  <si>
    <t>2.0</t>
  </si>
  <si>
    <t>False</t>
  </si>
  <si>
    <t>{d857966c-6439-43e2-b961-3a64a6e27623}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</si>
  <si>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</si>
  <si>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</si>
  <si>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</si>
  <si>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</si>
  <si>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</si>
  <si>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</si>
  <si>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</si>
  <si>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</si>
  <si>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</si>
  <si>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22-011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</si>
  <si>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</si>
  <si>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</si>
  <si>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Stavební úpravy školských objektů a zahrady ZŠ Nepomucká</t>
  </si>
  <si>
    <t>KSO:</t>
  </si>
  <si>
    <t>CC-CZ:</t>
  </si>
  <si>
    <t>Místo:</t>
  </si>
  <si>
    <t xml:space="preserve"> </t>
  </si>
  <si>
    <t>Datum:</t>
  </si>
  <si>
    <t>19. 12. 2022</t>
  </si>
  <si>
    <t>Zadavatel:</t>
  </si>
  <si>
    <t>IČ:</t>
  </si>
  <si>
    <t>DIČ:</t>
  </si>
  <si>
    <t>Uchazeč:</t>
  </si>
  <si>
    <t>Vyplň údaj</t>
  </si>
  <si>
    <t>Projektant:</t>
  </si>
  <si>
    <t>22794107</t>
  </si>
  <si>
    <t>ABCD studio s.r.o.</t>
  </si>
  <si>
    <t>CZ22794107</t>
  </si>
  <si>
    <t>True</t>
  </si>
  <si>
    <t>Zpracovatel:</t>
  </si>
  <si>
    <t>Poznámka:</t>
  </si>
  <si>
    <t>1) Nedílnou součástí tohoto výkazu výměr je kompletní projektová dokumentace, jež podrobně definuje jednotlivé položky, materiály a práce. Položky ve výkazu výměr jsou souhrnným a zjednodušeným popisem daných materiálů a prací uvedených v projektové dokumentaci._x000D_
_x000D_
2) Zhotovitel stavby je před podáním nabídky povinen se seznámit s projektovou dokumentací stavby a do ceny jednotlivých položek započíst veškeré materiály a práce nezbytné k dokonalému a kompletnímu provedení díla._x000D_
_x000D_
3)  Zhotovitel stavby je před podáním nabídky povinen se seznámit se stavem stavby, jejího okolí a podmínek realizace a toto zohlednit do ceny díla.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</si>
  <si>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</si>
  <si>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</si>
  <si>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</si>
  <si>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</si>
  <si>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</si>
  <si>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</si>
  <si>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</si>
  <si>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</si>
  <si>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</si>
  <si>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</si>
  <si>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</si>
  <si>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</si>
  <si>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</si>
  <si>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</si>
  <si>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</si>
  <si>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</si>
  <si>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</si>
  <si>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</si>
  <si>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</si>
  <si>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</si>
  <si>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</si>
  <si>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</si>
  <si>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</si>
  <si>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</si>
  <si>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</si>
  <si>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</si>
  <si>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</si>
  <si>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</si>
  <si>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</si>
  <si>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</si>
  <si>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</si>
  <si>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</si>
  <si>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</si>
  <si>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</si>
  <si>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</si>
  <si>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</si>
  <si>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</si>
  <si>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</si>
  <si>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</si>
  <si>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</si>
  <si>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</si>
  <si>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</si>
  <si>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</si>
  <si>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</si>
  <si>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SO-01</t>
  </si>
  <si>
    <t>Základní škola</t>
  </si>
  <si>
    <t>STA</t>
  </si>
  <si>
    <t>1</t>
  </si>
  <si>
    <t>{08389474-12ab-4e8b-b1ac-8cb665004657}</t>
  </si>
  <si>
    <t>2</t>
  </si>
  <si>
    <t>/</t>
  </si>
  <si>
    <t>Soupis</t>
  </si>
  <si>
    <t>###NOINSERT###</t>
  </si>
  <si>
    <t>SO-01 ZTI</t>
  </si>
  <si>
    <t>Zdravotechnika</t>
  </si>
  <si>
    <t>{98c010cf-01a2-4cbc-b692-e9bd30acb030}</t>
  </si>
  <si>
    <t>SO-01 VZT</t>
  </si>
  <si>
    <t>Vzduchotechnika</t>
  </si>
  <si>
    <t>{4f4cdae7-c701-44ac-9e45-1fa1a35e497c}</t>
  </si>
  <si>
    <t>SO-01 VYT</t>
  </si>
  <si>
    <t>Vytápění</t>
  </si>
  <si>
    <t>{2271a6aa-e9bd-4244-8c43-2bd3de3d8b14}</t>
  </si>
  <si>
    <t>SO-02</t>
  </si>
  <si>
    <t>Družina</t>
  </si>
  <si>
    <t>{23eb67f8-b5f5-49cf-b96c-573c67964c8a}</t>
  </si>
  <si>
    <t>SO-02 ZTI</t>
  </si>
  <si>
    <t>{ef7f9561-5af2-48b3-a73c-97dd3426233e}</t>
  </si>
  <si>
    <t>SO-02 VYT</t>
  </si>
  <si>
    <t>{23b0fc9b-742e-42ef-9200-f30cea04f80f}</t>
  </si>
  <si>
    <t>SO-03</t>
  </si>
  <si>
    <t>Venkovní prostor</t>
  </si>
  <si>
    <t>{b05027db-aa2d-4253-b403-b5246771c5bc}</t>
  </si>
  <si>
    <t>KRYCÍ LIST SOUPISU PRACÍ</t>
  </si>
  <si>
    <t>Objekt:</t>
  </si>
  <si>
    <t>SO-01 - Základní škola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</si>
  <si>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</si>
  <si>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</si>
  <si>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</si>
  <si>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</si>
  <si>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</si>
  <si>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</si>
  <si>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11 - Přípravné a přidružené práce</t>
  </si>
  <si>
    <t xml:space="preserve">    1 - Zemní práce</t>
  </si>
  <si>
    <t xml:space="preserve">    2 - Zakládání</t>
  </si>
  <si>
    <t xml:space="preserve">    3 - Svislé a kompletní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</si>
  <si>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</si>
  <si>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</si>
  <si>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</si>
  <si>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</si>
  <si>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</si>
  <si>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725 - Zdravotechnika - zařizovací předměty</t>
  </si>
  <si>
    <t xml:space="preserve">    763 - Konstrukce suché výstavby</t>
  </si>
  <si>
    <t xml:space="preserve">    764 - Konstrukce klempířské</t>
  </si>
  <si>
    <t xml:space="preserve">    766 - Konstrukce truhlářské</t>
  </si>
  <si>
    <t xml:space="preserve">    771 - Podlahy z dlaždic</t>
  </si>
  <si>
    <t xml:space="preserve">    776 - Podlahy povlakové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</si>
  <si>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</si>
  <si>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</si>
  <si>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</si>
  <si>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 xml:space="preserve">    787 - Dokončovací práce - zasklívání</t>
  </si>
  <si>
    <t>M - Práce a dodávky M</t>
  </si>
  <si>
    <t xml:space="preserve">    21-M - Elektromontáže</t>
  </si>
  <si>
    <t>VRN - Vedlejší rozpočtové náklady</t>
  </si>
  <si>
    <t>VP -   Vícepráce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</si>
  <si>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</si>
  <si>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</si>
  <si>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</si>
  <si>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</si>
  <si>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</si>
  <si>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</si>
  <si>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</si>
  <si>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</si>
  <si>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</si>
  <si>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</si>
  <si>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</si>
  <si>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</si>
  <si>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</si>
  <si>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</si>
  <si>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</si>
  <si>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</si>
  <si>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11</t>
  </si>
  <si>
    <t>Přípravné a přidružené práce</t>
  </si>
  <si>
    <t>K</t>
  </si>
  <si>
    <t>01001R01</t>
  </si>
  <si>
    <t>Vyklizení a vyčištění prostoru mimo stěhování nábytku</t>
  </si>
  <si>
    <t>soubor</t>
  </si>
  <si>
    <t>4</t>
  </si>
  <si>
    <t>515394337</t>
  </si>
  <si>
    <t>01001R02</t>
  </si>
  <si>
    <t>Vypískání inženýrských sítí, jejich vytyčení, ochrana, příp. odpojení</t>
  </si>
  <si>
    <t>1334858921</t>
  </si>
  <si>
    <t>3</t>
  </si>
  <si>
    <t>01001R03</t>
  </si>
  <si>
    <t>Provedení ochranných opatření, ochrana zabudovaných konstrukcí, dopravních tras</t>
  </si>
  <si>
    <t>1126316581</t>
  </si>
  <si>
    <t>01001R04</t>
  </si>
  <si>
    <t>Předložení požadovaných vzorků materiálů a katalogových listů ostatních dodávaných prvků</t>
  </si>
  <si>
    <t>1303611977</t>
  </si>
  <si>
    <t>5</t>
  </si>
  <si>
    <t>01001R05</t>
  </si>
  <si>
    <t>Provedení předepsaných sondážních prací, vyhodnocení</t>
  </si>
  <si>
    <t>-1312057666</t>
  </si>
  <si>
    <t>6</t>
  </si>
  <si>
    <t>01001R06</t>
  </si>
  <si>
    <t>Stěhování nábytku a vybavení místností v rámci objektu, zakrývání, pomocné montáže</t>
  </si>
  <si>
    <t>hod</t>
  </si>
  <si>
    <t>-1269580141</t>
  </si>
  <si>
    <t>Zemní práce</t>
  </si>
  <si>
    <t>7</t>
  </si>
  <si>
    <t>131213701</t>
  </si>
  <si>
    <t>Hloubení nezapažených jam v soudržných horninách třídy těžitelnosti I skupiny 3 ručně</t>
  </si>
  <si>
    <t>m3</t>
  </si>
  <si>
    <t>1505960600</t>
  </si>
  <si>
    <t>VV</t>
  </si>
  <si>
    <t>0,120 "výkop pro základ pilíře</t>
  </si>
  <si>
    <t>8</t>
  </si>
  <si>
    <t>162751117</t>
  </si>
  <si>
    <t>Vodorovné přemístění přes 9 000 do 10000 m výkopku/sypaniny z horniny třídy těžitelnosti I skupiny 1 až 3</t>
  </si>
  <si>
    <t>-1026605916</t>
  </si>
  <si>
    <t>9</t>
  </si>
  <si>
    <t>167111101</t>
  </si>
  <si>
    <t>Nakládání výkopku z hornin třídy těžitelnosti I skupiny 1 až 3 ručně</t>
  </si>
  <si>
    <t>-238913644</t>
  </si>
  <si>
    <t>10</t>
  </si>
  <si>
    <t>171201231</t>
  </si>
  <si>
    <t>Poplatek za uložení zeminy a kamení na recyklační skládce (skládkovné) kód odpadu 17 05 04</t>
  </si>
  <si>
    <t>t</t>
  </si>
  <si>
    <t>184515555</t>
  </si>
  <si>
    <t>0,12*1,8 'Přepočtené koeficientem množství</t>
  </si>
  <si>
    <t>171251201</t>
  </si>
  <si>
    <t>Uložení sypaniny na skládky nebo meziskládky</t>
  </si>
  <si>
    <t>-643309481</t>
  </si>
  <si>
    <t>Zakládání</t>
  </si>
  <si>
    <t>12</t>
  </si>
  <si>
    <t>275313611</t>
  </si>
  <si>
    <t>Základové patky z betonu tř. C 16/20</t>
  </si>
  <si>
    <t>-806008919</t>
  </si>
  <si>
    <t>0,3*0,5*0,8 "základ pro pilíř</t>
  </si>
  <si>
    <t>Svislé a kompletní konstrukce</t>
  </si>
  <si>
    <t>13</t>
  </si>
  <si>
    <t>340239211</t>
  </si>
  <si>
    <t>Zazdívka otvorů v příčkách nebo stěnách pl přes 1 do 4 m2 cihlami plnými tl do 100 mm</t>
  </si>
  <si>
    <t>m2</t>
  </si>
  <si>
    <t>1562395254</t>
  </si>
  <si>
    <t>0,6*1,97 "zazdění dveří</t>
  </si>
  <si>
    <t>14</t>
  </si>
  <si>
    <t>342244101</t>
  </si>
  <si>
    <t>Příčka z cihel děrovaných do P10 na maltu M5 tloušťky 80 mm</t>
  </si>
  <si>
    <t>-434243361</t>
  </si>
  <si>
    <t>(0,23*2+0,41)*1 "pilíř elektro</t>
  </si>
  <si>
    <t>Úpravy povrchů, podlahy a osazování výplní</t>
  </si>
  <si>
    <t>611325423</t>
  </si>
  <si>
    <t>Oprava vnitřní vápenocementové štukové omítky stropů v rozsahu plochy přes 30 do 50 %</t>
  </si>
  <si>
    <t>-801848596</t>
  </si>
  <si>
    <t>12,43 "strop C1.2</t>
  </si>
  <si>
    <t>16</t>
  </si>
  <si>
    <t>612131102</t>
  </si>
  <si>
    <t>Cementový postřik vnitřních stěn nanášený síťovitě ručně</t>
  </si>
  <si>
    <t>-1638676021</t>
  </si>
  <si>
    <t>0,6*2,02*2 "zazděné dveře</t>
  </si>
  <si>
    <t>17</t>
  </si>
  <si>
    <t>612321121</t>
  </si>
  <si>
    <t>Vápenocementová omítka hladká jednovrstvá vnitřních stěn nanášená ručně</t>
  </si>
  <si>
    <t>1983895504</t>
  </si>
  <si>
    <t>2,424 "zazděné dveře</t>
  </si>
  <si>
    <t>18</t>
  </si>
  <si>
    <t>612325411</t>
  </si>
  <si>
    <t>Oprava vnitřní vápenocementové hladké omítky stěn v rozsahu plochy do 10 %</t>
  </si>
  <si>
    <t>587827201</t>
  </si>
  <si>
    <t>(2,47+3,98+0,59+0,28+2,41+1,495+1,41+5,3+4,61+0,25+0,1*2+2,11)*2,02 "obklad S1.5 pod S1.4</t>
  </si>
  <si>
    <t>19</t>
  </si>
  <si>
    <t>612325421</t>
  </si>
  <si>
    <t>Oprava vnitřní vápenocementové štukové omítky stěn v rozsahu plochy do 10 %</t>
  </si>
  <si>
    <t>-682820501</t>
  </si>
  <si>
    <t>(5*5+2,5*2)*2,83+(1,28+2,95+1,185*3+1,65+0,9+1,2+1,185+1,25*2+2,485)*2,2 "stávající zdivo S1.4</t>
  </si>
  <si>
    <t>-(0,8*1,97*2+0,6*1,97*10)-(2,47+3,98+0,59+0,28+2,41+1,495+1,41+5,3+4,61+0,25+0,1*2+2,11)*2,02 "otvory, obklady</t>
  </si>
  <si>
    <t>Součet</t>
  </si>
  <si>
    <t>20</t>
  </si>
  <si>
    <t>612325422</t>
  </si>
  <si>
    <t>Oprava vnitřní vápenocementové štukové omítky stěn v rozsahu plochy přes 10 do 30 %</t>
  </si>
  <si>
    <t>-476984211</t>
  </si>
  <si>
    <t>14,97*3,43-(0,8*1,97*2+2,35*1,4) "S1.8</t>
  </si>
  <si>
    <t>622143003</t>
  </si>
  <si>
    <t>Montáž omítkových plastových nebo pozinkovaných rohových profilů s tkaninou</t>
  </si>
  <si>
    <t>m</t>
  </si>
  <si>
    <t>-533433586</t>
  </si>
  <si>
    <t>1*2+(0,23*2+0,41)</t>
  </si>
  <si>
    <t>22</t>
  </si>
  <si>
    <t>M</t>
  </si>
  <si>
    <t>63127464</t>
  </si>
  <si>
    <t>profil rohový Al 15x15mm s výztužnou tkaninou š 100mm pro ETICS</t>
  </si>
  <si>
    <t>-480427378</t>
  </si>
  <si>
    <t>2,87*1,05 'Přepočtené koeficientem množství</t>
  </si>
  <si>
    <t>23</t>
  </si>
  <si>
    <t>623131102</t>
  </si>
  <si>
    <t>Cementový postřik vnějších pilířů nebo sloupů nanášený síťovitě ručně</t>
  </si>
  <si>
    <t>848648154</t>
  </si>
  <si>
    <t>(0,23*2+0,41)*1 "S1.2</t>
  </si>
  <si>
    <t>24</t>
  </si>
  <si>
    <t>623142001</t>
  </si>
  <si>
    <t>Potažení vnějších pilířů nebo sloupů sklovláknitým pletivem vtlačeným do tenkovrstvé hmoty</t>
  </si>
  <si>
    <t>856440616</t>
  </si>
  <si>
    <t>25</t>
  </si>
  <si>
    <t>623151001</t>
  </si>
  <si>
    <t>Penetrační akrylátový nátěr vnějších pastovitých tenkovrstvých omítek pilířů a sloupů</t>
  </si>
  <si>
    <t>-1857713339</t>
  </si>
  <si>
    <t>26</t>
  </si>
  <si>
    <t>623321121</t>
  </si>
  <si>
    <t>Vápenocementová omítka hladká jednovrstvá vnějších pilířů nebo sloupů nanášená ručně</t>
  </si>
  <si>
    <t>-1654884526</t>
  </si>
  <si>
    <t>27</t>
  </si>
  <si>
    <t>623511112</t>
  </si>
  <si>
    <t>Tenkovrstvá akrylátová mozaiková střednězrnná omítka vnějších pilířů nebo sloupů</t>
  </si>
  <si>
    <t>-2132276835</t>
  </si>
  <si>
    <t>Ostatní konstrukce a práce, bourání</t>
  </si>
  <si>
    <t>28</t>
  </si>
  <si>
    <t>949101111</t>
  </si>
  <si>
    <t>Lešení pomocné pro objekty pozemních staveb s lešeňovou podlahou v do 1,9 m zatížení do 150 kg/m2</t>
  </si>
  <si>
    <t>845292997</t>
  </si>
  <si>
    <t>520,29</t>
  </si>
  <si>
    <t>29</t>
  </si>
  <si>
    <t>962031132</t>
  </si>
  <si>
    <t>Bourání příček z cihel pálených na MVC tl do 100 mm</t>
  </si>
  <si>
    <t>50331257</t>
  </si>
  <si>
    <t>1,19*2,2</t>
  </si>
  <si>
    <t>30</t>
  </si>
  <si>
    <t>968062244</t>
  </si>
  <si>
    <t>Vybourání dřevěných rámů oken jednoduchých včetně křídel pl do 1 m2</t>
  </si>
  <si>
    <t>1817109453</t>
  </si>
  <si>
    <t>1,22*0,64*2 "O1</t>
  </si>
  <si>
    <t>31</t>
  </si>
  <si>
    <t>968072455</t>
  </si>
  <si>
    <t>Vybourání kovových dveřních zárubní pl do 2 m2</t>
  </si>
  <si>
    <t>-1942368643</t>
  </si>
  <si>
    <t>0,6*1,97</t>
  </si>
  <si>
    <t>997</t>
  </si>
  <si>
    <t>Přesun sutě</t>
  </si>
  <si>
    <t>32</t>
  </si>
  <si>
    <t>997013211</t>
  </si>
  <si>
    <t>Vnitrostaveništní doprava suti a vybouraných hmot pro budovy v do 6 m ručně</t>
  </si>
  <si>
    <t>868639844</t>
  </si>
  <si>
    <t>33</t>
  </si>
  <si>
    <t>997013501</t>
  </si>
  <si>
    <t>Odvoz suti a vybouraných hmot na skládku nebo meziskládku do 1 km se složením</t>
  </si>
  <si>
    <t>-544419585</t>
  </si>
  <si>
    <t>34</t>
  </si>
  <si>
    <t>997013509</t>
  </si>
  <si>
    <t>Příplatek k odvozu suti a vybouraných hmot na skládku ZKD 1 km přes 1 km</t>
  </si>
  <si>
    <t>-1728364040</t>
  </si>
  <si>
    <t>3,623*14 'Přepočtené koeficientem množství</t>
  </si>
  <si>
    <t>35</t>
  </si>
  <si>
    <t>997013871</t>
  </si>
  <si>
    <t>Poplatek za uložení stavebního odpadu na recyklační skládce (skládkovné) směsného stavebního a demoličního kód odpadu 17 09 04</t>
  </si>
  <si>
    <t>1889264210</t>
  </si>
  <si>
    <t>998</t>
  </si>
  <si>
    <t>Přesun hmot</t>
  </si>
  <si>
    <t>36</t>
  </si>
  <si>
    <t>998011001</t>
  </si>
  <si>
    <t>Přesun hmot pro budovy zděné v do 6 m</t>
  </si>
  <si>
    <t>-447346003</t>
  </si>
  <si>
    <t>PSV</t>
  </si>
  <si>
    <t>Práce a dodávky PSV</t>
  </si>
  <si>
    <t>725</t>
  </si>
  <si>
    <t>Zdravotechnika - zařizovací předměty</t>
  </si>
  <si>
    <t>37</t>
  </si>
  <si>
    <t>725110814</t>
  </si>
  <si>
    <t>Demontáž klozetu Kombi</t>
  </si>
  <si>
    <t>-729197019</t>
  </si>
  <si>
    <t>38</t>
  </si>
  <si>
    <t>725122817</t>
  </si>
  <si>
    <t>Demontáž pisoárových stání bez nádrže a jedním záchodkem</t>
  </si>
  <si>
    <t>-1107451526</t>
  </si>
  <si>
    <t>39</t>
  </si>
  <si>
    <t>725210821</t>
  </si>
  <si>
    <t>Demontáž umyvadel bez výtokových armatur</t>
  </si>
  <si>
    <t>1719965123</t>
  </si>
  <si>
    <t>40</t>
  </si>
  <si>
    <t>725330820</t>
  </si>
  <si>
    <t>Demontáž výlevka diturvitová</t>
  </si>
  <si>
    <t>307550477</t>
  </si>
  <si>
    <t>41</t>
  </si>
  <si>
    <t>725820801</t>
  </si>
  <si>
    <t>Demontáž baterie nástěnné do G 3 / 4</t>
  </si>
  <si>
    <t>356244000</t>
  </si>
  <si>
    <t>42</t>
  </si>
  <si>
    <t>725860811</t>
  </si>
  <si>
    <t>Demontáž uzávěrů zápachu jednoduchých</t>
  </si>
  <si>
    <t>kus</t>
  </si>
  <si>
    <t>-1198530166</t>
  </si>
  <si>
    <t>763</t>
  </si>
  <si>
    <t>Konstrukce suché výstavby</t>
  </si>
  <si>
    <t>43</t>
  </si>
  <si>
    <t>763111431</t>
  </si>
  <si>
    <t>SDK příčka tl 100 mm profil CW+UW 50 desky 2xH2 12,5 s izolací EI 60 Rw do 51 dB</t>
  </si>
  <si>
    <t>-635337478</t>
  </si>
  <si>
    <t>(3,69+5+5+2,49+1+1,74+0,975+0,6)*2,9-(0,7*1,97*3+0,8*1,97*2)+0,64*0,2</t>
  </si>
  <si>
    <t>44</t>
  </si>
  <si>
    <t>763121590</t>
  </si>
  <si>
    <t>SDK stěna předsazená pro osazení závěsného WC tl 150 - 250 mm profil CW+UW 50 desky 2xH2 12,5 bez TI</t>
  </si>
  <si>
    <t>-77790018</t>
  </si>
  <si>
    <t>1*1,2+0,975*1,2*2+1,185*1,2</t>
  </si>
  <si>
    <t>45</t>
  </si>
  <si>
    <t>763181311</t>
  </si>
  <si>
    <t>Montáž jednokřídlové kovové zárubně SDK příčka</t>
  </si>
  <si>
    <t>-1698521961</t>
  </si>
  <si>
    <t>46</t>
  </si>
  <si>
    <t>55331589</t>
  </si>
  <si>
    <t>zárubeň jednokřídlá ocelová pro sádrokartonové příčky tl stěny 75-100mm rozměru 700/1970, 2100mm</t>
  </si>
  <si>
    <t>-1730039019</t>
  </si>
  <si>
    <t>47</t>
  </si>
  <si>
    <t>55331590</t>
  </si>
  <si>
    <t>zárubeň jednokřídlá ocelová pro sádrokartonové příčky tl stěny 75-100mm rozměru 800/1970, 2100mm</t>
  </si>
  <si>
    <t>-2114994162</t>
  </si>
  <si>
    <t>48</t>
  </si>
  <si>
    <t>763181421</t>
  </si>
  <si>
    <t>Ztužující výplň otvoru pro dveře pro příčky do 3,25 m zátěž křídla přes 25 kg</t>
  </si>
  <si>
    <t>1513927082</t>
  </si>
  <si>
    <t>49</t>
  </si>
  <si>
    <t>998763301</t>
  </si>
  <si>
    <t>Přesun hmot tonážní pro sádrokartonové konstrukce v objektech v do 6 m</t>
  </si>
  <si>
    <t>-2052062706</t>
  </si>
  <si>
    <t>764</t>
  </si>
  <si>
    <t>Konstrukce klempířské</t>
  </si>
  <si>
    <t>50</t>
  </si>
  <si>
    <t>764218604</t>
  </si>
  <si>
    <t>Oplechování rovné římsy mechanicky kotvené z Pz s upraveným povrchem rš 330 mm</t>
  </si>
  <si>
    <t>-1450331565</t>
  </si>
  <si>
    <t>0,45 "K1.1</t>
  </si>
  <si>
    <t>51</t>
  </si>
  <si>
    <t>998764101</t>
  </si>
  <si>
    <t>Přesun hmot tonážní pro konstrukce klempířské v objektech v do 6 m</t>
  </si>
  <si>
    <t>4007428</t>
  </si>
  <si>
    <t>766</t>
  </si>
  <si>
    <t>Konstrukce truhlářské</t>
  </si>
  <si>
    <t>52</t>
  </si>
  <si>
    <t>766111820</t>
  </si>
  <si>
    <t>Demontáž truhlářských stěn dřevěných plných</t>
  </si>
  <si>
    <t>-1956941820</t>
  </si>
  <si>
    <t>3,69*2,9</t>
  </si>
  <si>
    <t>53</t>
  </si>
  <si>
    <t>766660001</t>
  </si>
  <si>
    <t>Montáž dveřních křídel otvíravých jednokřídlových š do 0,8 m do ocelové zárubně</t>
  </si>
  <si>
    <t>-765189736</t>
  </si>
  <si>
    <t>54</t>
  </si>
  <si>
    <t>61162085</t>
  </si>
  <si>
    <t>dveře jednokřídlé dřevotřískové povrch laminátový plné 700x1970-2100mm</t>
  </si>
  <si>
    <t>863744142</t>
  </si>
  <si>
    <t>55</t>
  </si>
  <si>
    <t>61162086</t>
  </si>
  <si>
    <t>dveře jednokřídlé dřevotřískové povrch laminátový plné 800x1970-2100mm</t>
  </si>
  <si>
    <t>1505830056</t>
  </si>
  <si>
    <t>56</t>
  </si>
  <si>
    <t>54914123</t>
  </si>
  <si>
    <t>kování rozetové klika/klika</t>
  </si>
  <si>
    <t>79928614</t>
  </si>
  <si>
    <t>57</t>
  </si>
  <si>
    <t>54914128</t>
  </si>
  <si>
    <t>kování rozetové spodní pro WC</t>
  </si>
  <si>
    <t>-1407392512</t>
  </si>
  <si>
    <t>58</t>
  </si>
  <si>
    <t>54914125</t>
  </si>
  <si>
    <t>kování rozetové spodní pro cylindrickou vložku</t>
  </si>
  <si>
    <t>-221333200</t>
  </si>
  <si>
    <t>59</t>
  </si>
  <si>
    <t>766691931</t>
  </si>
  <si>
    <t>Seřízení dřevěného okenního nebo dveřního otvíracího a sklápěcího křídla</t>
  </si>
  <si>
    <t>352746591</t>
  </si>
  <si>
    <t>16+4+8+24*3 "repase oken, dveří</t>
  </si>
  <si>
    <t>60</t>
  </si>
  <si>
    <t>766699611</t>
  </si>
  <si>
    <t>Montáž krytů topného tělesa dřevěných povrchově upravených</t>
  </si>
  <si>
    <t>304097356</t>
  </si>
  <si>
    <t>(2,1+6*5+2,1+1,5+9+3,1*2+6,4+3,5*2+2,1)*(0,9+0,3)</t>
  </si>
  <si>
    <t>61</t>
  </si>
  <si>
    <t>RMAT0001</t>
  </si>
  <si>
    <t>kryt otopného tělesa dřevěný vč. povrchové úpravy lak, v. 900 mm, hl. 300 mm, specifikace dle PD ozn. T1.1</t>
  </si>
  <si>
    <t>2038696264</t>
  </si>
  <si>
    <t>62</t>
  </si>
  <si>
    <t>998766101</t>
  </si>
  <si>
    <t>Přesun hmot tonážní pro kce truhlářské v objektech v do 6 m</t>
  </si>
  <si>
    <t>1536525675</t>
  </si>
  <si>
    <t>771</t>
  </si>
  <si>
    <t>Podlahy z dlaždic</t>
  </si>
  <si>
    <t>63</t>
  </si>
  <si>
    <t>771111011</t>
  </si>
  <si>
    <t>Vysátí podkladu před pokládkou dlažby</t>
  </si>
  <si>
    <t>-1333758750</t>
  </si>
  <si>
    <t>8,65+2,2+1,07+6,17+1,5+2,43+5,19+1,55 "WC D11-14,  25-29</t>
  </si>
  <si>
    <t>1,48+1,5+6,09+2,74 "WC D21-24</t>
  </si>
  <si>
    <t>64</t>
  </si>
  <si>
    <t>771121011</t>
  </si>
  <si>
    <t>Nátěr penetrační na podlahu</t>
  </si>
  <si>
    <t>-1209438866</t>
  </si>
  <si>
    <t>65</t>
  </si>
  <si>
    <t>771151022</t>
  </si>
  <si>
    <t>Samonivelační stěrka podlah pevnosti 30 MPa tl přes 3 do 5 mm</t>
  </si>
  <si>
    <t>-1727579099</t>
  </si>
  <si>
    <t>66</t>
  </si>
  <si>
    <t>771474112</t>
  </si>
  <si>
    <t>Montáž soklů z dlaždic keramických rovných flexibilní lepidlo v přes 65 do 90 mm</t>
  </si>
  <si>
    <t>688299164</t>
  </si>
  <si>
    <t>1,45+2,63+6,38</t>
  </si>
  <si>
    <t>67</t>
  </si>
  <si>
    <t>59761338</t>
  </si>
  <si>
    <t>sokl-dlažba keramická slinutá hladká do interiéru i exteriéru 445x85mm</t>
  </si>
  <si>
    <t>-1092775943</t>
  </si>
  <si>
    <t>10,46*2,475 'Přepočtené koeficientem množství</t>
  </si>
  <si>
    <t>68</t>
  </si>
  <si>
    <t>771573810</t>
  </si>
  <si>
    <t>Demontáž podlah z dlaždic keramických lepených</t>
  </si>
  <si>
    <t>-873432785</t>
  </si>
  <si>
    <t>2,74+6,09+1,5+1,48+8,65+1,04+1,04+1,07</t>
  </si>
  <si>
    <t>69</t>
  </si>
  <si>
    <t>771574262</t>
  </si>
  <si>
    <t>Montáž podlah keramických velkoformát pro mechanické zatížení protiskluzných lepených flexibilním lepidlem přes 4 do 6 ks/m2</t>
  </si>
  <si>
    <t>917655849</t>
  </si>
  <si>
    <t>70</t>
  </si>
  <si>
    <t>59761420</t>
  </si>
  <si>
    <t>dlažba velkoformátová keramická slinutá protiskluzná do interiéru i exteriéru pro vysoké mechanické namáhání přes 4 do 6ks/m2</t>
  </si>
  <si>
    <t>-886292207</t>
  </si>
  <si>
    <t>40,57*1,15 'Přepočtené koeficientem množství</t>
  </si>
  <si>
    <t>71</t>
  </si>
  <si>
    <t>771577111</t>
  </si>
  <si>
    <t>Příplatek k montáži podlah keramických lepených flexibilním lepidlem za plochu do 5 m2</t>
  </si>
  <si>
    <t>1496117949</t>
  </si>
  <si>
    <t>2,2+1,07+1,5+2,43+1,55 "WC D11-14,  25-29</t>
  </si>
  <si>
    <t>1,48+1,5+2,74 "WC D21-24</t>
  </si>
  <si>
    <t>72</t>
  </si>
  <si>
    <t>771591112</t>
  </si>
  <si>
    <t>Izolace pod dlažbu nátěrem nebo stěrkou ve dvou vrstvách</t>
  </si>
  <si>
    <t>-986257409</t>
  </si>
  <si>
    <t>73</t>
  </si>
  <si>
    <t>771591264</t>
  </si>
  <si>
    <t>Izolace těsnícími pásy mezi podlahou a stěnou</t>
  </si>
  <si>
    <t>-979491757</t>
  </si>
  <si>
    <t>7,17+9,87+4,87+4,9+11,54+5,03+6,93+9,99+4,85+14,97+6,07+4,17</t>
  </si>
  <si>
    <t>74</t>
  </si>
  <si>
    <t>998771101</t>
  </si>
  <si>
    <t>Přesun hmot tonážní pro podlahy z dlaždic v objektech v do 6 m</t>
  </si>
  <si>
    <t>-1392802576</t>
  </si>
  <si>
    <t>776</t>
  </si>
  <si>
    <t>Podlahy povlakové</t>
  </si>
  <si>
    <t>75</t>
  </si>
  <si>
    <t>776201811</t>
  </si>
  <si>
    <t>Demontáž lepených povlakových podlah bez podložky ručně</t>
  </si>
  <si>
    <t>-1909303312</t>
  </si>
  <si>
    <t>3,69*5</t>
  </si>
  <si>
    <t>76</t>
  </si>
  <si>
    <t>776410811</t>
  </si>
  <si>
    <t>Odstranění soklíků a lišt pryžových nebo plastových</t>
  </si>
  <si>
    <t>1273323784</t>
  </si>
  <si>
    <t>3,69*2+5</t>
  </si>
  <si>
    <t>781</t>
  </si>
  <si>
    <t>Dokončovací práce - obklady</t>
  </si>
  <si>
    <t>77</t>
  </si>
  <si>
    <t>781111011</t>
  </si>
  <si>
    <t>Ometení (oprášení) stěny při přípravě podkladu</t>
  </si>
  <si>
    <t>733348764</t>
  </si>
  <si>
    <t>78</t>
  </si>
  <si>
    <t>781121011</t>
  </si>
  <si>
    <t>Nátěr penetrační na stěnu</t>
  </si>
  <si>
    <t>-183438649</t>
  </si>
  <si>
    <t>79</t>
  </si>
  <si>
    <t>781131112</t>
  </si>
  <si>
    <t>Izolace pod obklad nátěrem nebo stěrkou ve dvou vrstvách</t>
  </si>
  <si>
    <t>1719878226</t>
  </si>
  <si>
    <t>90,36*0,15 "vytažení na sokl</t>
  </si>
  <si>
    <t>(1,2+2,05+0,65+0,6+2+0,77+2,4+1,2+1,1+1,2)*1,3 "za umyvadly</t>
  </si>
  <si>
    <t>(2,45+0,6+0,66+0,6)*1,45 "za pisoáry</t>
  </si>
  <si>
    <t>(5,21+3,31+4,18+4,07+1,4+0,975+1,4+4,01+4,04)*1,1 "za wc</t>
  </si>
  <si>
    <t>80</t>
  </si>
  <si>
    <t>781473810</t>
  </si>
  <si>
    <t>Demontáž obkladů z obkladaček keramických lepených</t>
  </si>
  <si>
    <t>914849427</t>
  </si>
  <si>
    <t>(4,96+6,41+0,35+0,38)*1,4+(3,36+3,36+3,41)*1,4</t>
  </si>
  <si>
    <t>(4,14+4,11)*1,4+(3,84+1,37)*1,4+(2,90+0,67+4,03)*1,6</t>
  </si>
  <si>
    <t>81</t>
  </si>
  <si>
    <t>781474118</t>
  </si>
  <si>
    <t>Montáž obkladů vnitřních keramických hladkých přes 45 do 50 ks/m2 lepených flexibilním lepidlem</t>
  </si>
  <si>
    <t>-629405311</t>
  </si>
  <si>
    <t>(3,84+3,98+0,59+0,3+4,04+4,01+5,9+0,25+0,1+3,31+5,21+5,85+3,45+4,18+6,06+4,07+4,05+3,57+1,28)*2,02-2,35*0,92</t>
  </si>
  <si>
    <t>82</t>
  </si>
  <si>
    <t>59761637</t>
  </si>
  <si>
    <t>obklad keramický hladký přes 45 do 50ks/m2</t>
  </si>
  <si>
    <t>-1977672638</t>
  </si>
  <si>
    <t>127,199*1,1 'Přepočtené koeficientem množství</t>
  </si>
  <si>
    <t>83</t>
  </si>
  <si>
    <t>781494111</t>
  </si>
  <si>
    <t>Plastové profily rohové lepené flexibilním lepidlem</t>
  </si>
  <si>
    <t>-483256966</t>
  </si>
  <si>
    <t>2,02*5+1+0,975*2+1,185</t>
  </si>
  <si>
    <t>84</t>
  </si>
  <si>
    <t>781494511</t>
  </si>
  <si>
    <t>Plastové profily ukončovací lepené flexibilním lepidlem</t>
  </si>
  <si>
    <t>176331372</t>
  </si>
  <si>
    <t>2*29 "ukončení u dveří</t>
  </si>
  <si>
    <t>(3,84+3,98+0,59+0,3+4,04+4,01+5,9+0,25+0,1+3,31+5,21+5,85+3,45+4,18+6,06+4,07+4,05+3,57+1,28) "ukončení horní hrany</t>
  </si>
  <si>
    <t>85</t>
  </si>
  <si>
    <t>998781101</t>
  </si>
  <si>
    <t>Přesun hmot tonážní pro obklady keramické v objektech v do 6 m</t>
  </si>
  <si>
    <t>1158279891</t>
  </si>
  <si>
    <t>783</t>
  </si>
  <si>
    <t>Dokončovací práce - nátěry</t>
  </si>
  <si>
    <t>86</t>
  </si>
  <si>
    <t>783000203</t>
  </si>
  <si>
    <t>Přemístění okenních nebo dveřních křídel pro zhotovení nátěrů vodorovné přes 50 do 100 m</t>
  </si>
  <si>
    <t>796488260</t>
  </si>
  <si>
    <t>16+4+8 "dveře repase</t>
  </si>
  <si>
    <t>24*3 "okna repase</t>
  </si>
  <si>
    <t>87</t>
  </si>
  <si>
    <t>783000225</t>
  </si>
  <si>
    <t>Vyvěšení nebo zavěšení dveřních nebo okenních jednoduchých křídel</t>
  </si>
  <si>
    <t>-2141541883</t>
  </si>
  <si>
    <t>0,8*1,97*16+0,6*1,97*4+1,8*2,2*4 "dveře repase</t>
  </si>
  <si>
    <t>2,35*1,4*24 "okna repase</t>
  </si>
  <si>
    <t>88</t>
  </si>
  <si>
    <t>783101203</t>
  </si>
  <si>
    <t>Jemné obroušení podkladu truhlářských konstrukcí před provedením nátěru</t>
  </si>
  <si>
    <t>-1778623862</t>
  </si>
  <si>
    <t>89</t>
  </si>
  <si>
    <t>783106807</t>
  </si>
  <si>
    <t>Odstranění nátěrů z truhlářských konstrukcí odstraňovačem nátěrů</t>
  </si>
  <si>
    <t>-1663752071</t>
  </si>
  <si>
    <t>90</t>
  </si>
  <si>
    <t>783113111</t>
  </si>
  <si>
    <t>Jednonásobný napouštěcí syntetický nátěr s biocidní přísadou truhlářských konstrukcí</t>
  </si>
  <si>
    <t>-1387424628</t>
  </si>
  <si>
    <t>9,02+84,86+12,35+37,2*4+36,8+9,02+12,43+5,19+1,55+6,17+1,5+2,43+55,85+18,45*3+37,2+18,05+14,97 "stropy C1.1</t>
  </si>
  <si>
    <t>(12,28+74,7+12,28)*2,83-(0,8*1,97*17+1,8*2,8*6+0,6*1,15*54) "D01, 02, 10</t>
  </si>
  <si>
    <t>(14,94+24,88*4+24,72-5)*2,83-(0,8*1,97*6+0,6*1,15*28+2,35*1,4*11) "D03-08</t>
  </si>
  <si>
    <t>(17,22-5+17,38+24,88+17,38*2+32,34-5)*2,83-(0,8*1,97*8+0,6*1,15*24+2,35*1,4*9) "D15-20</t>
  </si>
  <si>
    <t>(2,5+1,1+2,45+1,33+1,2+1,185)*2,83-(0,8*1,95+2,35*1,4)-(1,4+1,33+1,2+1,185)*2,02 "WC D21-24</t>
  </si>
  <si>
    <t>(2,485+5+2,485+3,57)*2,83-(0,8*1,97+2,35*1,4*2)-(2,35*1,1+0,1*2,02+1*2,02+1,185*2,02+1,41*2,02) "WC D11-14, 25-29</t>
  </si>
  <si>
    <t>Mezisoučet "stěny a stropy</t>
  </si>
  <si>
    <t>1,85*2,825*1*4+0,85*1,995*2*16+0,65*1,995*2*4 "dveře</t>
  </si>
  <si>
    <t>1,15*0,64*2*54+2,35*1,4*4*24 "okna</t>
  </si>
  <si>
    <t>(0,8+1,97*2)*0,3*15 "zárubně dřevěné</t>
  </si>
  <si>
    <t>Mezisoučet repase okna dveře</t>
  </si>
  <si>
    <t>91</t>
  </si>
  <si>
    <t>783144101</t>
  </si>
  <si>
    <t>Základní jednonásobný polyuretanový nátěr truhlářských konstrukcí</t>
  </si>
  <si>
    <t>547394838</t>
  </si>
  <si>
    <t>92</t>
  </si>
  <si>
    <t>783147101</t>
  </si>
  <si>
    <t>Krycí jednonásobný polyuretanový nátěr truhlářských konstrukcí</t>
  </si>
  <si>
    <t>1213023670</t>
  </si>
  <si>
    <t>1818,827*2 'Přepočtené koeficientem množství</t>
  </si>
  <si>
    <t>93</t>
  </si>
  <si>
    <t>783301311</t>
  </si>
  <si>
    <t>Odmaštění zámečnických konstrukcí vodou ředitelným odmašťovačem</t>
  </si>
  <si>
    <t>1703230713</t>
  </si>
  <si>
    <t>94</t>
  </si>
  <si>
    <t>783306807</t>
  </si>
  <si>
    <t>Odstranění nátěru ze zámečnických konstrukcí odstraňovačem nátěrů</t>
  </si>
  <si>
    <t>1016182837</t>
  </si>
  <si>
    <t>95</t>
  </si>
  <si>
    <t>783344201</t>
  </si>
  <si>
    <t>Základní antikorozní jednonásobný polyuretanový nátěr zámečnických konstrukcí</t>
  </si>
  <si>
    <t>-1080639568</t>
  </si>
  <si>
    <t>(0,8+1,97*2)*0,2*3 "zárubně</t>
  </si>
  <si>
    <t>(0,6+1,97*2)*0,2*4 "zárubně</t>
  </si>
  <si>
    <t>0,85*1,995*2*2 "dveře kotelna</t>
  </si>
  <si>
    <t>Mezisoučet "repase stávajících</t>
  </si>
  <si>
    <t>(0,8+1,97*2)*0,2*2</t>
  </si>
  <si>
    <t>(0,7+1,97*2)*0,2*3</t>
  </si>
  <si>
    <t>Mezisoučet nové zárubně</t>
  </si>
  <si>
    <t>96</t>
  </si>
  <si>
    <t>783347101</t>
  </si>
  <si>
    <t>Krycí jednonásobný polyuretanový nátěr zámečnických konstrukcí</t>
  </si>
  <si>
    <t>849396774</t>
  </si>
  <si>
    <t>17,939*2 'Přepočtené koeficientem množství</t>
  </si>
  <si>
    <t>784</t>
  </si>
  <si>
    <t>Dokončovací práce - malby a tapety</t>
  </si>
  <si>
    <t>97</t>
  </si>
  <si>
    <t>784111031</t>
  </si>
  <si>
    <t>Omytí podkladu v místnostech v do 3,80 m</t>
  </si>
  <si>
    <t>1348589332</t>
  </si>
  <si>
    <t>98</t>
  </si>
  <si>
    <t>784121001</t>
  </si>
  <si>
    <t>Oškrabání malby v mísnostech v do 3,80 m</t>
  </si>
  <si>
    <t>1476888911</t>
  </si>
  <si>
    <t>12,430 "C1.2</t>
  </si>
  <si>
    <t>58,167 "S1.4</t>
  </si>
  <si>
    <t>44,905 "S1.8</t>
  </si>
  <si>
    <t>99</t>
  </si>
  <si>
    <t>784171101</t>
  </si>
  <si>
    <t>Zakrytí vnitřních podlah včetně pozdějšího odkrytí</t>
  </si>
  <si>
    <t>1166262360</t>
  </si>
  <si>
    <t>100</t>
  </si>
  <si>
    <t>58124844</t>
  </si>
  <si>
    <t>fólie pro malířské potřeby zakrývací tl 25µ 4x5m</t>
  </si>
  <si>
    <t>542876641</t>
  </si>
  <si>
    <t>520,29*1,05 'Přepočtené koeficientem množství</t>
  </si>
  <si>
    <t>101</t>
  </si>
  <si>
    <t>784171111</t>
  </si>
  <si>
    <t>Zakrytí vnitřních ploch stěn v místnostech v do 3,80 m</t>
  </si>
  <si>
    <t>-982885963</t>
  </si>
  <si>
    <t>2,35*1,4*24+1,8*2,8*6+0,8*1,97*2*26+0,6*1,15*2*54 "okna, dveře</t>
  </si>
  <si>
    <t>102</t>
  </si>
  <si>
    <t>58124842</t>
  </si>
  <si>
    <t>fólie pro malířské potřeby zakrývací tl 7µ 4x5m</t>
  </si>
  <si>
    <t>406857882</t>
  </si>
  <si>
    <t>265,672*1,05 'Přepočtené koeficientem množství</t>
  </si>
  <si>
    <t>103</t>
  </si>
  <si>
    <t>784181101</t>
  </si>
  <si>
    <t>Základní akrylátová jednonásobná bezbarvá penetrace podkladu v místnostech v do 3,80 m</t>
  </si>
  <si>
    <t>1662633824</t>
  </si>
  <si>
    <t>(3,69+5+11,54+5,03+0,975*2+2,04+1+1,55+3,35+0,645+0,6*2+0,1+1,645)*2,83-(0,8*1,97*2+0,7*1,97*6)-(4,05+1,26+3,57+5,85+1,61+2,63+0,99+4,07)*2,02 "S1.3</t>
  </si>
  <si>
    <t>104</t>
  </si>
  <si>
    <t>784221101</t>
  </si>
  <si>
    <t>Dvojnásobné bílé malby ze směsí za sucha dobře otěruvzdorných v místnostech do 3,80 m</t>
  </si>
  <si>
    <t>-934774650</t>
  </si>
  <si>
    <t>787</t>
  </si>
  <si>
    <t>Dokončovací práce - zasklívání</t>
  </si>
  <si>
    <t>105</t>
  </si>
  <si>
    <t>787911111</t>
  </si>
  <si>
    <t>Montáž bezpečnostní fólie na sklo</t>
  </si>
  <si>
    <t>-212963651</t>
  </si>
  <si>
    <t>2,35*1,4*24+1,15*0,64*54</t>
  </si>
  <si>
    <t>106</t>
  </si>
  <si>
    <t>63479019</t>
  </si>
  <si>
    <t>fólie na sklo ochranné a bezpečnostní čirá 82%</t>
  </si>
  <si>
    <t>324624959</t>
  </si>
  <si>
    <t>118,704*1,03 'Přepočtené koeficientem množství</t>
  </si>
  <si>
    <t>Práce a dodávky M</t>
  </si>
  <si>
    <t>21-M</t>
  </si>
  <si>
    <t>Elektromontáže</t>
  </si>
  <si>
    <t>107</t>
  </si>
  <si>
    <t>21m01</t>
  </si>
  <si>
    <t>Elektromontážní práce, viz samostatná příloha</t>
  </si>
  <si>
    <t>1509311750</t>
  </si>
  <si>
    <t>VRN</t>
  </si>
  <si>
    <t>Vedlejší rozpočtové náklady</t>
  </si>
  <si>
    <t>108</t>
  </si>
  <si>
    <t>013254000</t>
  </si>
  <si>
    <t>Dokumentace skutečného provedení stavby</t>
  </si>
  <si>
    <t>1024</t>
  </si>
  <si>
    <t>-1509727693</t>
  </si>
  <si>
    <t>109</t>
  </si>
  <si>
    <t>030001000</t>
  </si>
  <si>
    <t>Zařízení staveniště</t>
  </si>
  <si>
    <t>%</t>
  </si>
  <si>
    <t>-1074966537</t>
  </si>
  <si>
    <t>110</t>
  </si>
  <si>
    <t>044002000</t>
  </si>
  <si>
    <t>Revize, zkoušky a ostatní úkony potřebné pro kolaudaci</t>
  </si>
  <si>
    <t>750303879</t>
  </si>
  <si>
    <t>111</t>
  </si>
  <si>
    <t>045002000</t>
  </si>
  <si>
    <t>Kompletační a koordinační činnost</t>
  </si>
  <si>
    <t>744106012</t>
  </si>
  <si>
    <t>112</t>
  </si>
  <si>
    <t>065002000</t>
  </si>
  <si>
    <t>Mimostaveništní doprava materiálů</t>
  </si>
  <si>
    <t>976019235</t>
  </si>
  <si>
    <t>VP</t>
  </si>
  <si>
    <t xml:space="preserve">  Vícepráce</t>
  </si>
  <si>
    <t>PN</t>
  </si>
  <si>
    <t>Soupis:</t>
  </si>
  <si>
    <t>SO-01 ZTI - Zdravotechnika</t>
  </si>
  <si>
    <t xml:space="preserve">    721 - Zdravotechnika - vnitřní kanalizace</t>
  </si>
  <si>
    <t xml:space="preserve">    722 - Zdravotechnika - vnitřní vodovod</t>
  </si>
  <si>
    <t>612135101</t>
  </si>
  <si>
    <t>Hrubá výplň rýh ve stěnách maltou jakékoli šířky rýhy</t>
  </si>
  <si>
    <t>-1433405102</t>
  </si>
  <si>
    <t>974031132</t>
  </si>
  <si>
    <t>Vysekání rýh ve zdivu cihelném hl do 50 mm š do 70 mm</t>
  </si>
  <si>
    <t>-2131795745</t>
  </si>
  <si>
    <t>974031142</t>
  </si>
  <si>
    <t>Vysekání rýh ve zdivu cihelném hl do 70 mm š do 70 mm</t>
  </si>
  <si>
    <t>1207253502</t>
  </si>
  <si>
    <t>974031153</t>
  </si>
  <si>
    <t>Vysekání rýh ve zdivu cihelném hl do 100 mm š do 100 mm</t>
  </si>
  <si>
    <t>-1739188478</t>
  </si>
  <si>
    <t>997013111</t>
  </si>
  <si>
    <t>Vnitrostaveništní doprava suti a vybouraných hmot pro budovy v do 6 m s použitím mechanizace</t>
  </si>
  <si>
    <t>699693588</t>
  </si>
  <si>
    <t>-1820158193</t>
  </si>
  <si>
    <t>715460866</t>
  </si>
  <si>
    <t>935516194</t>
  </si>
  <si>
    <t>0,41*10 'Přepočtené koeficientem množství</t>
  </si>
  <si>
    <t>997013631</t>
  </si>
  <si>
    <t>Poplatek za uložení na skládce (skládkovné) stavebního odpadu směsného kód odpadu 17 09 04</t>
  </si>
  <si>
    <t>-585502145</t>
  </si>
  <si>
    <t>997221611</t>
  </si>
  <si>
    <t>Nakládání suti na dopravní prostředky pro vodorovnou dopravu</t>
  </si>
  <si>
    <t>-1072458415</t>
  </si>
  <si>
    <t>1752036925</t>
  </si>
  <si>
    <t>721</t>
  </si>
  <si>
    <t>Zdravotechnika - vnitřní kanalizace</t>
  </si>
  <si>
    <t>721171803</t>
  </si>
  <si>
    <t>Demontáž potrubí z PVC D do 75</t>
  </si>
  <si>
    <t>32602194</t>
  </si>
  <si>
    <t>721171913</t>
  </si>
  <si>
    <t>Potrubí z PP propojení potrubí DN 50</t>
  </si>
  <si>
    <t>1614215232</t>
  </si>
  <si>
    <t>721171915</t>
  </si>
  <si>
    <t>Potrubí z PP propojení potrubí DN 110</t>
  </si>
  <si>
    <t>1754073861</t>
  </si>
  <si>
    <t>721174043</t>
  </si>
  <si>
    <t>Potrubí kanalizační z PP připojovací DN 50</t>
  </si>
  <si>
    <t>355176490</t>
  </si>
  <si>
    <t>28615657</t>
  </si>
  <si>
    <t>objímka instalační pevná dvoušroubová HTPO DN 50</t>
  </si>
  <si>
    <t>-1780957255</t>
  </si>
  <si>
    <t>721174045</t>
  </si>
  <si>
    <t>Potrubí kanalizační z PP připojovací DN 110</t>
  </si>
  <si>
    <t>-1494788911</t>
  </si>
  <si>
    <t>28615659</t>
  </si>
  <si>
    <t>objímka instalační pevná dvoušroubová HTPO DN 110</t>
  </si>
  <si>
    <t>356498367</t>
  </si>
  <si>
    <t>721194105</t>
  </si>
  <si>
    <t>Vyvedení a upevnění odpadních výpustek DN 50</t>
  </si>
  <si>
    <t>179621327</t>
  </si>
  <si>
    <t>721194109</t>
  </si>
  <si>
    <t>Vyvedení a upevnění odpadních výpustek DN 110</t>
  </si>
  <si>
    <t>1838283483</t>
  </si>
  <si>
    <t>721290111</t>
  </si>
  <si>
    <t>Zkouška těsnosti potrubí kanalizace vodou DN do 125</t>
  </si>
  <si>
    <t>1815695256</t>
  </si>
  <si>
    <t>998721101</t>
  </si>
  <si>
    <t>Přesun hmot tonážní pro vnitřní kanalizace v objektech v do 6 m</t>
  </si>
  <si>
    <t>-599204937</t>
  </si>
  <si>
    <t>998721181</t>
  </si>
  <si>
    <t>Příplatek k přesunu hmot tonážní 721 prováděný bez použití mechanizace</t>
  </si>
  <si>
    <t>-763982232</t>
  </si>
  <si>
    <t>722</t>
  </si>
  <si>
    <t>Zdravotechnika - vnitřní vodovod</t>
  </si>
  <si>
    <t>722170804</t>
  </si>
  <si>
    <t>Demontáž rozvodů vody z plastů D přes 25 do 50</t>
  </si>
  <si>
    <t>-1401699118</t>
  </si>
  <si>
    <t>722171933</t>
  </si>
  <si>
    <t>Potrubí plastové výměna trub nebo tvarovek D přes 20 do 25 mm</t>
  </si>
  <si>
    <t>2113858323</t>
  </si>
  <si>
    <t>28615135</t>
  </si>
  <si>
    <t>trubka vodovodní tlaková PPR řada PN 16 D 25mm dl 4m</t>
  </si>
  <si>
    <t>-976907663</t>
  </si>
  <si>
    <t>4*0,5 'Přepočtené koeficientem množství</t>
  </si>
  <si>
    <t>722171934</t>
  </si>
  <si>
    <t>Potrubí plastové výměna trub nebo tvarovek D přes 25 do 32 mm</t>
  </si>
  <si>
    <t>-976209616</t>
  </si>
  <si>
    <t>28615138</t>
  </si>
  <si>
    <t>trubka vodovodní tlaková PPR řada PN 16 D 32mm dl 4m</t>
  </si>
  <si>
    <t>1753942758</t>
  </si>
  <si>
    <t>2*1,03 'Přepočtené koeficientem množství</t>
  </si>
  <si>
    <t>722174002</t>
  </si>
  <si>
    <t>Potrubí vodovodní plastové PPR svar polyfúze PN 16 D 20x2,8 mm</t>
  </si>
  <si>
    <t>225768912</t>
  </si>
  <si>
    <t>42390145</t>
  </si>
  <si>
    <t>objímka potrubí dvoušroubová M8 40–46 5/4"</t>
  </si>
  <si>
    <t>1734011171</t>
  </si>
  <si>
    <t>722174003</t>
  </si>
  <si>
    <t>Potrubí vodovodní plastové PPR svar polyfúze PN 16 D 25x3,5 mm</t>
  </si>
  <si>
    <t>1748019024</t>
  </si>
  <si>
    <t>42390146</t>
  </si>
  <si>
    <t>objímka potrubí dvoušroubová M8 48–53 6/4"</t>
  </si>
  <si>
    <t>1744525776</t>
  </si>
  <si>
    <t>42390148</t>
  </si>
  <si>
    <t>objímka potrubí dvoušroubová M8/M10 60–64 2"</t>
  </si>
  <si>
    <t>-437744335</t>
  </si>
  <si>
    <t>722174004</t>
  </si>
  <si>
    <t>Potrubí vodovodní plastové PPR svar polyfúze PN 16 D 32x4,4 mm</t>
  </si>
  <si>
    <t>-1677468801</t>
  </si>
  <si>
    <t>42390147</t>
  </si>
  <si>
    <t>objímka potrubí dvoušroubová M8/M10 54–59</t>
  </si>
  <si>
    <t>1218567942</t>
  </si>
  <si>
    <t>722181231</t>
  </si>
  <si>
    <t>Ochrana vodovodního potrubí přilepenými termoizolačními trubicemi z PE tl přes 9 do 13 mm DN do 22 mm</t>
  </si>
  <si>
    <t>-1762033286</t>
  </si>
  <si>
    <t>722181232</t>
  </si>
  <si>
    <t>Ochrana vodovodního potrubí přilepenými termoizolačními trubicemi z PE tl přes 9 do 13 mm DN přes 22 do 45 mm</t>
  </si>
  <si>
    <t>-1170752359</t>
  </si>
  <si>
    <t>722190401</t>
  </si>
  <si>
    <t>Vyvedení a upevnění výpustku DN do 25</t>
  </si>
  <si>
    <t>362713833</t>
  </si>
  <si>
    <t>722290226</t>
  </si>
  <si>
    <t>Zkouška těsnosti vodovodního potrubí závitového DN do 50</t>
  </si>
  <si>
    <t>-2008811858</t>
  </si>
  <si>
    <t>722290234</t>
  </si>
  <si>
    <t>Proplach a dezinfekce vodovodního potrubí DN do 80</t>
  </si>
  <si>
    <t>1006001212</t>
  </si>
  <si>
    <t>998722101</t>
  </si>
  <si>
    <t>Přesun hmot tonážní pro vnitřní vodovod v objektech v do 6 m</t>
  </si>
  <si>
    <t>1916138986</t>
  </si>
  <si>
    <t>998722181</t>
  </si>
  <si>
    <t>Příplatek k přesunu hmot tonážní 722 prováděný bez použití mechanizace</t>
  </si>
  <si>
    <t>904117916</t>
  </si>
  <si>
    <t>725112171</t>
  </si>
  <si>
    <t>Kombi klozet s hlubokým splachováním odpad vodorovný</t>
  </si>
  <si>
    <t>1631059011</t>
  </si>
  <si>
    <t>725119125</t>
  </si>
  <si>
    <t>Montáž klozetových mís závěsných na nosné stěny</t>
  </si>
  <si>
    <t>1634431356</t>
  </si>
  <si>
    <t>64236091</t>
  </si>
  <si>
    <t>mísa keramická klozetová závěsná bílá s hlubokým splachováním odpad vodorovný</t>
  </si>
  <si>
    <t>-1653683598</t>
  </si>
  <si>
    <t>725121527</t>
  </si>
  <si>
    <t>Pisoárový záchodek automatický s integrovaným napájecím zdrojem</t>
  </si>
  <si>
    <t>-670045502</t>
  </si>
  <si>
    <t>725211602</t>
  </si>
  <si>
    <t>Umyvadlo keramické bílé šířky 550 mm bez krytu na sifon připevněné na stěnu šrouby</t>
  </si>
  <si>
    <t>203672947</t>
  </si>
  <si>
    <t>725231203</t>
  </si>
  <si>
    <t>Bidet bez armatur výtokových keramický závěsný se zápachovou uzávěrkou</t>
  </si>
  <si>
    <t>-1896518796</t>
  </si>
  <si>
    <t>725331111</t>
  </si>
  <si>
    <t>Výlevka bez výtokových armatur keramická se sklopnou plastovou mřížkou 500 mm</t>
  </si>
  <si>
    <t>-1544606502</t>
  </si>
  <si>
    <t>725530823</t>
  </si>
  <si>
    <t>Demontáž ohřívač elektrický tlakový přes 50 do 200 l</t>
  </si>
  <si>
    <t>-1154434051</t>
  </si>
  <si>
    <t>7255319231</t>
  </si>
  <si>
    <t>Zpětná montáž stávajícího el. zásobníku teplé vody, včetně napojení na stávající potrubí</t>
  </si>
  <si>
    <t>-2048372451</t>
  </si>
  <si>
    <t>725813111</t>
  </si>
  <si>
    <t>Ventil rohový bez připojovací trubičky nebo flexi hadičky G 1/2"</t>
  </si>
  <si>
    <t>-1978444904</t>
  </si>
  <si>
    <t>725821316</t>
  </si>
  <si>
    <t>Baterie dřezová nástěnná páková s otáčivým plochým ústím a délkou ramínka 300 mm</t>
  </si>
  <si>
    <t>1951176508</t>
  </si>
  <si>
    <t>725822613</t>
  </si>
  <si>
    <t>Baterie umyvadlová stojánková páková s výpustí</t>
  </si>
  <si>
    <t>1257543078</t>
  </si>
  <si>
    <t>725823112</t>
  </si>
  <si>
    <t>Baterie bidetové stojánkové pákové s výpustí</t>
  </si>
  <si>
    <t>-1135169715</t>
  </si>
  <si>
    <t>725861102</t>
  </si>
  <si>
    <t>Zápachová uzávěrka pro umyvadla DN 40</t>
  </si>
  <si>
    <t>1302059634</t>
  </si>
  <si>
    <t>725863311</t>
  </si>
  <si>
    <t>Zápachová uzávěrka pro bidety DN 40</t>
  </si>
  <si>
    <t>-1678573449</t>
  </si>
  <si>
    <t>725865411</t>
  </si>
  <si>
    <t>Zápachová uzávěrka pisoárová DN 32/40</t>
  </si>
  <si>
    <t>471841803</t>
  </si>
  <si>
    <t>726111031</t>
  </si>
  <si>
    <t>Instalační předstěna pro klozet s ovládáním zepředu v 1080 mm závěsný do masivní zděné kce</t>
  </si>
  <si>
    <t>-770305074</t>
  </si>
  <si>
    <t>998725101</t>
  </si>
  <si>
    <t>Přesun hmot tonážní pro zařizovací předměty v objektech v do 6 m</t>
  </si>
  <si>
    <t>-93724292</t>
  </si>
  <si>
    <t>998725181</t>
  </si>
  <si>
    <t>Příplatek k přesunu hmot tonážní 725 prováděný bez použití mechanizace</t>
  </si>
  <si>
    <t>944957256</t>
  </si>
  <si>
    <t>SO-01 VZT - Vzduchotechnika</t>
  </si>
  <si>
    <t xml:space="preserve">    751 - Vzduchotechnika</t>
  </si>
  <si>
    <t>310235241</t>
  </si>
  <si>
    <t>Zazdívka otvorů pl do 0,0225 m2 ve zdivu nadzákladovém cihlami pálenými tl do 300 mm</t>
  </si>
  <si>
    <t>1800982154</t>
  </si>
  <si>
    <t>977151128</t>
  </si>
  <si>
    <t>Jádrové vrty diamantovými korunkami do stavebních materiálů D přes 250 do 300 mm</t>
  </si>
  <si>
    <t>1468401725</t>
  </si>
  <si>
    <t>997013213</t>
  </si>
  <si>
    <t>Vnitrostaveništní doprava suti a vybouraných hmot pro budovy v přes 9 do 12 m ručně</t>
  </si>
  <si>
    <t>1993685828</t>
  </si>
  <si>
    <t>1161737722</t>
  </si>
  <si>
    <t>2136485477</t>
  </si>
  <si>
    <t>0,032*10 'Přepočtené koeficientem množství</t>
  </si>
  <si>
    <t>-974325624</t>
  </si>
  <si>
    <t>-1908223719</t>
  </si>
  <si>
    <t>-331816253</t>
  </si>
  <si>
    <t>751</t>
  </si>
  <si>
    <t>751111051</t>
  </si>
  <si>
    <t>Montáž ventilátoru axiálního nízkotlakého podhledového D do 100 mm</t>
  </si>
  <si>
    <t>-1289030742</t>
  </si>
  <si>
    <t>42914502</t>
  </si>
  <si>
    <t>ventilátor axiální tichý malý plastový s nastavitelným doběhem IP45 výkon 8-13W D 100mm</t>
  </si>
  <si>
    <t>-1348694327</t>
  </si>
  <si>
    <t>751398041</t>
  </si>
  <si>
    <t>Montáž protidešťové žaluzie nebo žaluziové klapky na kruhové potrubí D do 300 mm</t>
  </si>
  <si>
    <t>-264202998</t>
  </si>
  <si>
    <t>42972902</t>
  </si>
  <si>
    <t>žaluzie protidešťová plastová s pevnými lamelami, pro potrubí D 200mm</t>
  </si>
  <si>
    <t>-1234525642</t>
  </si>
  <si>
    <t>751537132</t>
  </si>
  <si>
    <t>Montáž potrubí kruhového ohebného izolovaného minerální vatou z Al folie D přes 100 do 200 mm</t>
  </si>
  <si>
    <t>1653329257</t>
  </si>
  <si>
    <t>42981713</t>
  </si>
  <si>
    <t>hadice ohebná z Al s tepelnou izolací 25mm, délka 10m D 152mm</t>
  </si>
  <si>
    <t>-1886414327</t>
  </si>
  <si>
    <t>2,8*1,2 'Přepočtené koeficientem množství</t>
  </si>
  <si>
    <t>751537133</t>
  </si>
  <si>
    <t>Montáž potrubí kruhového ohebného izolovaného minerální vatou z Al folie D přes 200 do 300 mm</t>
  </si>
  <si>
    <t>954836641</t>
  </si>
  <si>
    <t>42981716</t>
  </si>
  <si>
    <t>hadice ohebná z Al s tepelnou izolací 25mm, délka 10m D 254mm</t>
  </si>
  <si>
    <t>1504578239</t>
  </si>
  <si>
    <t>2,4*1,2 'Přepočtené koeficientem množství</t>
  </si>
  <si>
    <t>42981715</t>
  </si>
  <si>
    <t>hadice ohebná z Al s tepelnou izolací 25mm, délka 10m D 203mm</t>
  </si>
  <si>
    <t>2069487922</t>
  </si>
  <si>
    <t>1*1,2 'Přepočtené koeficientem množství</t>
  </si>
  <si>
    <t>751572102</t>
  </si>
  <si>
    <t>Uchycení potrubí kruhového pomocí objímky kotvené do betonu D přes 100 do 200 mm</t>
  </si>
  <si>
    <t>-164007525</t>
  </si>
  <si>
    <t>751572103</t>
  </si>
  <si>
    <t>Uchycení potrubí kruhového pomocí objímky kotvené do betonu D přes 200 do 300 mm</t>
  </si>
  <si>
    <t>1081668035</t>
  </si>
  <si>
    <t>751581353</t>
  </si>
  <si>
    <t>Protipožární prostup stěnou kruhového potrubí D přes 200 do 300 mm</t>
  </si>
  <si>
    <t>-65456244</t>
  </si>
  <si>
    <t>751691111</t>
  </si>
  <si>
    <t>Zaregulování systému vzduchotechnického zařízení - 1 koncový (distribuční) prvek</t>
  </si>
  <si>
    <t>-555056027</t>
  </si>
  <si>
    <t>998751101</t>
  </si>
  <si>
    <t>Přesun hmot tonážní pro vzduchotechniku v objektech výšky do 12 m</t>
  </si>
  <si>
    <t>-986280890</t>
  </si>
  <si>
    <t>998751181</t>
  </si>
  <si>
    <t>Příplatek k přesunu hmot tonážní 751 prováděný bez použití mechanizace pro jakoukoliv výšku objektu</t>
  </si>
  <si>
    <t>-1565352480</t>
  </si>
  <si>
    <t>SO-01 VYT - Vytápění</t>
  </si>
  <si>
    <t xml:space="preserve">    733 - Ústřední vytápění - rozvodné potrubí</t>
  </si>
  <si>
    <t xml:space="preserve">    734 - Ústřední vytápění - armatury</t>
  </si>
  <si>
    <t xml:space="preserve">    735 - Ústřední vytápění - otopná tělesa</t>
  </si>
  <si>
    <t>631312141</t>
  </si>
  <si>
    <t>Doplnění rýh v dosavadních mazaninách betonem prostým</t>
  </si>
  <si>
    <t>-1211277709</t>
  </si>
  <si>
    <t>-1110856589</t>
  </si>
  <si>
    <t>1855131251</t>
  </si>
  <si>
    <t>1669235509</t>
  </si>
  <si>
    <t>1830312113</t>
  </si>
  <si>
    <t>0,114*10 'Přepočtené koeficientem množství</t>
  </si>
  <si>
    <t>997013603</t>
  </si>
  <si>
    <t>Poplatek za uložení na skládce (skládkovné) stavebního odpadu cihelného kód odpadu 17 01 02</t>
  </si>
  <si>
    <t>622001102</t>
  </si>
  <si>
    <t>997221571</t>
  </si>
  <si>
    <t>Vodorovná doprava vybouraných hmot do 1 km</t>
  </si>
  <si>
    <t>-1218837913</t>
  </si>
  <si>
    <t>997221579</t>
  </si>
  <si>
    <t>Příplatek ZKD 1 km u vodorovné dopravy vybouraných hmot</t>
  </si>
  <si>
    <t>-889010814</t>
  </si>
  <si>
    <t>-289123610</t>
  </si>
  <si>
    <t>-5852874</t>
  </si>
  <si>
    <t>733</t>
  </si>
  <si>
    <t>Ústřední vytápění - rozvodné potrubí</t>
  </si>
  <si>
    <t>733111103</t>
  </si>
  <si>
    <t>Potrubí ocelové závitové černé bezešvé běžné nízkotlaké DN 15</t>
  </si>
  <si>
    <t>346357957</t>
  </si>
  <si>
    <t>733120815</t>
  </si>
  <si>
    <t>Demontáž potrubí ocelového hladkého D do 38</t>
  </si>
  <si>
    <t>288730705</t>
  </si>
  <si>
    <t>733190107</t>
  </si>
  <si>
    <t>Zkouška těsnosti potrubí ocelové závitové DN do 40</t>
  </si>
  <si>
    <t>-269097451</t>
  </si>
  <si>
    <t>733191923</t>
  </si>
  <si>
    <t>Navaření odbočky na potrubí ocelové závitové DN 15</t>
  </si>
  <si>
    <t>1592639805</t>
  </si>
  <si>
    <t>7331R</t>
  </si>
  <si>
    <t>765807969</t>
  </si>
  <si>
    <t>733811251</t>
  </si>
  <si>
    <t>Ochrana potrubí ústředního vytápění termoizolačními trubicemi z PE tl přes 20 do 25 mm DN do 22 mm</t>
  </si>
  <si>
    <t>-1699066568</t>
  </si>
  <si>
    <t>998733101</t>
  </si>
  <si>
    <t>Přesun hmot tonážní pro rozvody potrubí v objektech v do 6 m</t>
  </si>
  <si>
    <t>1052473517</t>
  </si>
  <si>
    <t>734</t>
  </si>
  <si>
    <t>Ústřední vytápění - armatury</t>
  </si>
  <si>
    <t>734221532</t>
  </si>
  <si>
    <t>Ventil závitový termostatický rohový jednoregulační G 1/2 PN 16 do 110°C bez hlavice ovládání</t>
  </si>
  <si>
    <t>129692982</t>
  </si>
  <si>
    <t>734221686</t>
  </si>
  <si>
    <t>Termostatická hlavice vosková PN 10 do 110°C otopných těles VK</t>
  </si>
  <si>
    <t>-444944107</t>
  </si>
  <si>
    <t>734261406</t>
  </si>
  <si>
    <t>Armatura připojovací přímá G 1/2x18 PN 10 do 110°C radiátorů typu VK</t>
  </si>
  <si>
    <t>-908025222</t>
  </si>
  <si>
    <t>998734101</t>
  </si>
  <si>
    <t>Přesun hmot tonážní pro armatury v objektech v do 6 m</t>
  </si>
  <si>
    <t>-328214735</t>
  </si>
  <si>
    <t>735</t>
  </si>
  <si>
    <t>Ústřední vytápění - otopná tělesa</t>
  </si>
  <si>
    <t>735000912</t>
  </si>
  <si>
    <t>Vyregulování ventilu nebo kohoutu dvojregulačního s termostatickým ovládáním</t>
  </si>
  <si>
    <t>-353526687</t>
  </si>
  <si>
    <t>735151822</t>
  </si>
  <si>
    <t>Demontáž otopného tělesa panelového dvouřadého dl přes 1500 do 2820 mm</t>
  </si>
  <si>
    <t>978062266</t>
  </si>
  <si>
    <t>735152698</t>
  </si>
  <si>
    <t>Otopné těleso panelové VK třídeskové 3 přídavné přestupní plochy výška/délka 900/1100 mm výkon 3661 W</t>
  </si>
  <si>
    <t>1439216115</t>
  </si>
  <si>
    <t>998735101</t>
  </si>
  <si>
    <t>Přesun hmot tonážní pro otopná tělesa v objektech v do 6 m</t>
  </si>
  <si>
    <t>-134521845</t>
  </si>
  <si>
    <t>998735181</t>
  </si>
  <si>
    <t>Příplatek k přesunu hmot tonážní 735 prováděný bez použití mechanizace</t>
  </si>
  <si>
    <t>1007689219</t>
  </si>
  <si>
    <t>SO-02 - Družina</t>
  </si>
  <si>
    <t xml:space="preserve">    711 - Izolace proti vodě, vlhkosti a plynům</t>
  </si>
  <si>
    <t>-762673067</t>
  </si>
  <si>
    <t>-238624789</t>
  </si>
  <si>
    <t>485457052</t>
  </si>
  <si>
    <t>1156230356</t>
  </si>
  <si>
    <t>-384681768</t>
  </si>
  <si>
    <t>1138284484</t>
  </si>
  <si>
    <t>273321411</t>
  </si>
  <si>
    <t>Základové desky ze ŽB bez zvýšených nároků na prostředí tř. C 20/25</t>
  </si>
  <si>
    <t>886530523</t>
  </si>
  <si>
    <t>5,96*0,15 "bourání pro kanalizaci zákl. deska obnova</t>
  </si>
  <si>
    <t>273362021</t>
  </si>
  <si>
    <t>Výztuž základových desek svařovanými sítěmi Kari</t>
  </si>
  <si>
    <t>-2031368643</t>
  </si>
  <si>
    <t>(5,96)*4,44/1000*1,4</t>
  </si>
  <si>
    <t>310231045</t>
  </si>
  <si>
    <t>Zazdívka otvorů ve zdivu nadzákladovém pl přes 1 do 4 m2 cihlami děrovanými přes P10 do P15, tl. stěny 240 mm</t>
  </si>
  <si>
    <t>-1393665765</t>
  </si>
  <si>
    <t>0,8*2,1 "zazdívka dveří</t>
  </si>
  <si>
    <t>317168012</t>
  </si>
  <si>
    <t>Překlad keramický plochý š 115 mm dl 1250 mm</t>
  </si>
  <si>
    <t>544103393</t>
  </si>
  <si>
    <t>317941121</t>
  </si>
  <si>
    <t>Osazování ocelových válcovaných nosníků na zdivu I, IE, U, UE nebo L do č. 12 nebo výšky do 120 mm</t>
  </si>
  <si>
    <t>-1688673958</t>
  </si>
  <si>
    <t>(7,34/1000)*2,355*2</t>
  </si>
  <si>
    <t>13010432</t>
  </si>
  <si>
    <t>úhelník ocelový rovnostranný jakost S235JR (11 375) 80x80x6mm</t>
  </si>
  <si>
    <t>-1967347389</t>
  </si>
  <si>
    <t>-1404850125</t>
  </si>
  <si>
    <t>0,7*2,1 "zazdění dveří</t>
  </si>
  <si>
    <t>342244211</t>
  </si>
  <si>
    <t>Příčka z cihel broušených na tenkovrstvou maltu tloušťky 115 mm</t>
  </si>
  <si>
    <t>-1762055747</t>
  </si>
  <si>
    <t>5,8*3,6-0,7*2,1</t>
  </si>
  <si>
    <t>346244381</t>
  </si>
  <si>
    <t>Plentování jednostranné v do 200 mm válcovaných nosníků cihlami</t>
  </si>
  <si>
    <t>1766125112</t>
  </si>
  <si>
    <t>2,4*1,5*2 "překlad L2.1 oboustranně</t>
  </si>
  <si>
    <t>611325421</t>
  </si>
  <si>
    <t>Oprava vnitřní vápenocementové štukové omítky stropů v rozsahu plochy do 10 %</t>
  </si>
  <si>
    <t>-1132978825</t>
  </si>
  <si>
    <t>49,45+49,79+10,36+7,6+12,36+4,03+6,26+12,34</t>
  </si>
  <si>
    <t>1765219705</t>
  </si>
  <si>
    <t>(5,8*3,5-0,7*2,1)*2 "nová příčka oboustranně</t>
  </si>
  <si>
    <t>0,8*2,1*4 "zazdívky oboustranně</t>
  </si>
  <si>
    <t>2,4*0,2*2 "plentování překladu oboustr.</t>
  </si>
  <si>
    <t>612321141</t>
  </si>
  <si>
    <t>Vápenocementová omítka štuková dvouvrstvá vnitřních stěn nanášená ručně</t>
  </si>
  <si>
    <t>-197399076</t>
  </si>
  <si>
    <t>612321191</t>
  </si>
  <si>
    <t>Příplatek k vápenocementové omítce vnitřních stěn za každých dalších 5 mm tloušťky ručně</t>
  </si>
  <si>
    <t>1831156373</t>
  </si>
  <si>
    <t>1270581364</t>
  </si>
  <si>
    <t>(28,65-5,8)*3,5+(29,84-5,8)*3,5-(0,7*2,1*2+0,8*2,1*2+2,19*2,35*6)+(2,35*2+2,19)*0,3*6 "M01a,b</t>
  </si>
  <si>
    <t>13*(3,3-2,15)+11,1*(3,3-2,15) "M03,04 nad obklad</t>
  </si>
  <si>
    <t>(14,7-2,6)*3,3-(0,7*2,1*3)+1,55*2*3,3-0,7*2,1+10,25*3,3-(0,7*2,1)+14,2*3,3-(0,7*2,1*2+1,5*2,35)+(2,35*2+1,5)*0,3 "M04-08</t>
  </si>
  <si>
    <t>631312131</t>
  </si>
  <si>
    <t>Doplnění dosavadních mazanin betonem prostým plochy do 4 m2 tloušťky přes 80 mm</t>
  </si>
  <si>
    <t>-333222569</t>
  </si>
  <si>
    <t>(5,96)*0,1 "bourání pro kanalizaci obnova</t>
  </si>
  <si>
    <t>-147463826</t>
  </si>
  <si>
    <t>2,6*0,1*0,1 "doplnění podlahy po bourané příčce</t>
  </si>
  <si>
    <t>642942111</t>
  </si>
  <si>
    <t>Osazování zárubní nebo rámů dveřních kovových do 2,5 m2 na MC</t>
  </si>
  <si>
    <t>154709107</t>
  </si>
  <si>
    <t>3 "D2.1</t>
  </si>
  <si>
    <t>55331486</t>
  </si>
  <si>
    <t>zárubeň jednokřídlá ocelová pro zdění tl stěny 110-150mm rozměru 700/1970, 2100mm</t>
  </si>
  <si>
    <t>512365139</t>
  </si>
  <si>
    <t>1587736958</t>
  </si>
  <si>
    <t>4,03+7,6+10,36+12,36+12,34+6,26+49,45+49,79</t>
  </si>
  <si>
    <t>961055111</t>
  </si>
  <si>
    <t>Bourání základů ze ŽB</t>
  </si>
  <si>
    <t>-664062164</t>
  </si>
  <si>
    <t>5,96*0,15 "bourání pro kanalizaci zákl. deska</t>
  </si>
  <si>
    <t>-28029600</t>
  </si>
  <si>
    <t>2,6*3,3-0,7*2,1</t>
  </si>
  <si>
    <t>962031133</t>
  </si>
  <si>
    <t>Bourání příček z cihel pálených na MVC tl do 150 mm</t>
  </si>
  <si>
    <t>1972424457</t>
  </si>
  <si>
    <t>2,35*1,4</t>
  </si>
  <si>
    <t>965042221</t>
  </si>
  <si>
    <t>Bourání podkladů pod dlažby nebo mazanin betonových nebo z litého asfaltu tl přes 100 mm pl do 1 m2</t>
  </si>
  <si>
    <t>-1204967698</t>
  </si>
  <si>
    <t>0,8*0,1*0,1+0,8*0,25*0,1+5,8*0,12*0,1 "rýha pro založení zdiva</t>
  </si>
  <si>
    <t>965042241</t>
  </si>
  <si>
    <t>Bourání podkladů pod dlažby nebo mazanin betonových nebo z litého asfaltu tl přes 100 mm pl přes 4 m2</t>
  </si>
  <si>
    <t>298700560</t>
  </si>
  <si>
    <t>5,96*0,1 "bourání pro kanalizaci</t>
  </si>
  <si>
    <t>968024551</t>
  </si>
  <si>
    <t>Vybourání kamenných dveřních zárubní pl do 2 m2</t>
  </si>
  <si>
    <t>-890611134</t>
  </si>
  <si>
    <t>0,7*2,1*3</t>
  </si>
  <si>
    <t>971033621</t>
  </si>
  <si>
    <t>Vybourání otvorů ve zdivu cihelném pl do 4 m2 na MVC nebo MV tl do 100 mm</t>
  </si>
  <si>
    <t>-1416568629</t>
  </si>
  <si>
    <t>0,8*2,15*2+2,4*0,15</t>
  </si>
  <si>
    <t>977311113</t>
  </si>
  <si>
    <t>Řezání stávajících betonových mazanin nevyztužených hl do 150 mm</t>
  </si>
  <si>
    <t>-387208932</t>
  </si>
  <si>
    <t>5,8*2+0,8*4 "rýha pro založení zdiva</t>
  </si>
  <si>
    <t>11,15+7,21 "bourání pro kanalizaci</t>
  </si>
  <si>
    <t>977312113</t>
  </si>
  <si>
    <t>Řezání stávajících betonových mazanin vyztužených hl do 150 mm</t>
  </si>
  <si>
    <t>-875014785</t>
  </si>
  <si>
    <t>985331211</t>
  </si>
  <si>
    <t>Dodatečné vlepování betonářské výztuže D 8 mm do chemické malty včetně vyvrtání otvoru</t>
  </si>
  <si>
    <t>1989023699</t>
  </si>
  <si>
    <t>18,36/0,25*0,6 "propojení oprav desky, 0,6 m výztuž  á300 mm</t>
  </si>
  <si>
    <t>13021011</t>
  </si>
  <si>
    <t>tyč ocelová kruhová žebírková DIN 488 jakost B500B (10 505) výztuž do betonu D 8mm</t>
  </si>
  <si>
    <t>-1259952429</t>
  </si>
  <si>
    <t>44,064*0,00041 'Přepočtené koeficientem množství</t>
  </si>
  <si>
    <t>-2142013484</t>
  </si>
  <si>
    <t>-781697001</t>
  </si>
  <si>
    <t>-831912615</t>
  </si>
  <si>
    <t>9,894*14 'Přepočtené koeficientem množství</t>
  </si>
  <si>
    <t>1360142899</t>
  </si>
  <si>
    <t>-1971245310</t>
  </si>
  <si>
    <t>711</t>
  </si>
  <si>
    <t>Izolace proti vodě, vlhkosti a plynům</t>
  </si>
  <si>
    <t>711111001</t>
  </si>
  <si>
    <t>Provedení izolace proti zemní vlhkosti vodorovné za studena nátěrem penetračním</t>
  </si>
  <si>
    <t>687805205</t>
  </si>
  <si>
    <t>5,96 "bourání podlah pro kanal, - oprava</t>
  </si>
  <si>
    <t>11163150</t>
  </si>
  <si>
    <t>lak penetrační asfaltový</t>
  </si>
  <si>
    <t>-1860392458</t>
  </si>
  <si>
    <t>5,96*0,00033 'Přepočtené koeficientem množství</t>
  </si>
  <si>
    <t>711112001</t>
  </si>
  <si>
    <t>Provedení izolace proti zemní vlhkosti svislé za studena nátěrem penetračním</t>
  </si>
  <si>
    <t>-197954530</t>
  </si>
  <si>
    <t>18,36*0,25</t>
  </si>
  <si>
    <t>-660700323</t>
  </si>
  <si>
    <t>4,59*0,00034 'Přepočtené koeficientem množství</t>
  </si>
  <si>
    <t>711131811</t>
  </si>
  <si>
    <t>Odstranění izolace proti zemní vlhkosti vodorovné</t>
  </si>
  <si>
    <t>-1488603847</t>
  </si>
  <si>
    <t>5,96 "bourání pro kanalizaci zákl. deska</t>
  </si>
  <si>
    <t>711141559</t>
  </si>
  <si>
    <t>Provedení izolace proti zemní vlhkosti pásy přitavením vodorovné NAIP</t>
  </si>
  <si>
    <t>398995108</t>
  </si>
  <si>
    <t>5,96*2</t>
  </si>
  <si>
    <t>62853004</t>
  </si>
  <si>
    <t>pás asfaltový natavitelný modifikovaný SBS tl 4,0mm s vložkou ze skleněné tkaniny a spalitelnou PE fólií nebo jemnozrnným minerálním posypem na horním povrchu</t>
  </si>
  <si>
    <t>-215963</t>
  </si>
  <si>
    <t>11,92*1,1655 'Přepočtené koeficientem množství</t>
  </si>
  <si>
    <t>711142559</t>
  </si>
  <si>
    <t>Provedení izolace proti zemní vlhkosti pásy přitavením svislé NAIP</t>
  </si>
  <si>
    <t>-916615213</t>
  </si>
  <si>
    <t>-345067760</t>
  </si>
  <si>
    <t>4,59*1,221 'Přepočtené koeficientem množství</t>
  </si>
  <si>
    <t>711713216</t>
  </si>
  <si>
    <t>Izolace proti vodě provedení detailů spár 20 x 60 mm za studena tmelem</t>
  </si>
  <si>
    <t>-1411998506</t>
  </si>
  <si>
    <t>24638020</t>
  </si>
  <si>
    <t>tmel bitumenový izolační trvale pružný</t>
  </si>
  <si>
    <t>kg</t>
  </si>
  <si>
    <t>203005156</t>
  </si>
  <si>
    <t>18,36*1,5645 'Přepočtené koeficientem množství</t>
  </si>
  <si>
    <t>998711101</t>
  </si>
  <si>
    <t>Přesun hmot tonážní pro izolace proti vodě, vlhkosti a plynům v objektech v do 6 m</t>
  </si>
  <si>
    <t>-675335508</t>
  </si>
  <si>
    <t>-1146332525</t>
  </si>
  <si>
    <t>1269354937</t>
  </si>
  <si>
    <t>936240121</t>
  </si>
  <si>
    <t>725240812</t>
  </si>
  <si>
    <t>Demontáž vaniček sprchových bez výtokových armatur</t>
  </si>
  <si>
    <t>1505550231</t>
  </si>
  <si>
    <t>464308481</t>
  </si>
  <si>
    <t>725820802</t>
  </si>
  <si>
    <t>Demontáž baterie stojánkové do jednoho otvoru</t>
  </si>
  <si>
    <t>-659678096</t>
  </si>
  <si>
    <t>1876693400</t>
  </si>
  <si>
    <t>763111411</t>
  </si>
  <si>
    <t>SDK příčka tl 100 mm profil CW+UW 50 desky 2xA 12,5 s izolací EI 60 Rw do 51 dB</t>
  </si>
  <si>
    <t>1931645631</t>
  </si>
  <si>
    <t>2,6*3,3-0,8*2,1</t>
  </si>
  <si>
    <t>(1,515+0,755)*3,3</t>
  </si>
  <si>
    <t>-1715677091</t>
  </si>
  <si>
    <t>(1,8+3,01)*1,2</t>
  </si>
  <si>
    <t>-1891451316</t>
  </si>
  <si>
    <t>-1132721626</t>
  </si>
  <si>
    <t>763181422</t>
  </si>
  <si>
    <t>Ztužující výplň otvoru pro dveře pro příčky do 3,75 m zátěž křídla přes 25 kg</t>
  </si>
  <si>
    <t>1600288800</t>
  </si>
  <si>
    <t>763411111</t>
  </si>
  <si>
    <t>Sanitární příčky do mokrého prostředí, desky s HPL - laminátem tl 19,6 mm</t>
  </si>
  <si>
    <t>1308351306</t>
  </si>
  <si>
    <t>(3,4-0,7*3+1,4*2)*2,0</t>
  </si>
  <si>
    <t>(1,85-0,7*2+1,4*2)*2,0</t>
  </si>
  <si>
    <t>763411121</t>
  </si>
  <si>
    <t>Dveře sanitárních příček, desky s HPL - laminátem tl 19,6 mm, š do 800 mm, v do 2000 mm</t>
  </si>
  <si>
    <t>-165888656</t>
  </si>
  <si>
    <t>3+2</t>
  </si>
  <si>
    <t>1098959244</t>
  </si>
  <si>
    <t>50160265</t>
  </si>
  <si>
    <t>-467801303</t>
  </si>
  <si>
    <t>238538937</t>
  </si>
  <si>
    <t>775956489</t>
  </si>
  <si>
    <t>184030656</t>
  </si>
  <si>
    <t>728110948</t>
  </si>
  <si>
    <t>-415904904</t>
  </si>
  <si>
    <t>-1467579405</t>
  </si>
  <si>
    <t>-566873328</t>
  </si>
  <si>
    <t>771473810</t>
  </si>
  <si>
    <t>Demontáž soklíků z dlaždic keramických lepených rovných</t>
  </si>
  <si>
    <t>-781371226</t>
  </si>
  <si>
    <t>13,7-0,7*3+2,6+2,05*2-0,7*2 "M05, 06</t>
  </si>
  <si>
    <t>-2107568549</t>
  </si>
  <si>
    <t>(5,7-0,8)+(14,7-0,8-0,7*4)+(14,2-0,7*2) "M05, 06, 08</t>
  </si>
  <si>
    <t>(1,515+0,755+1,415+0,655) "nová SDK příčka</t>
  </si>
  <si>
    <t>1057562578</t>
  </si>
  <si>
    <t>33,14*2,475 'Přepočtené koeficientem množství</t>
  </si>
  <si>
    <t>-1886968233</t>
  </si>
  <si>
    <t>10,36+11,05+5,33 "M03, 05,06</t>
  </si>
  <si>
    <t>2070869514</t>
  </si>
  <si>
    <t>10,36+7,6+12,36+4,03+12,34 "M03-6, 08</t>
  </si>
  <si>
    <t>-1564187723</t>
  </si>
  <si>
    <t>46,69*1,15 'Přepočtené koeficientem množství</t>
  </si>
  <si>
    <t>-1852784077</t>
  </si>
  <si>
    <t>4,03</t>
  </si>
  <si>
    <t>1241381636</t>
  </si>
  <si>
    <t>7,6+10,36 "P2.2</t>
  </si>
  <si>
    <t>624558195</t>
  </si>
  <si>
    <t>12,99+11,1</t>
  </si>
  <si>
    <t>1519689818</t>
  </si>
  <si>
    <t>776111116</t>
  </si>
  <si>
    <t>Odstranění zbytků lepidla z podkladu povlakových podlah broušením</t>
  </si>
  <si>
    <t>-1571837663</t>
  </si>
  <si>
    <t>776111311</t>
  </si>
  <si>
    <t>Vysátí podkladu povlakových podlah</t>
  </si>
  <si>
    <t>2036774774</t>
  </si>
  <si>
    <t>776121112</t>
  </si>
  <si>
    <t>Vodou ředitelná penetrace savého podkladu povlakových podlah</t>
  </si>
  <si>
    <t>1939357274</t>
  </si>
  <si>
    <t>776141121</t>
  </si>
  <si>
    <t>Stěrka podlahová nivelační pro vyrovnání podkladu povlakových podlah pevnosti 30 MPa tl do 3 mm</t>
  </si>
  <si>
    <t>-2025413283</t>
  </si>
  <si>
    <t>2021580737</t>
  </si>
  <si>
    <t>12,34+7,6+100,04</t>
  </si>
  <si>
    <t>776221111</t>
  </si>
  <si>
    <t>Lepení pásů z PVC standardním lepidlem</t>
  </si>
  <si>
    <t>-1735103406</t>
  </si>
  <si>
    <t>49,45+49,79 "M01a,b</t>
  </si>
  <si>
    <t>28411145</t>
  </si>
  <si>
    <t>PVC vinyl homogenní protiskluzná se vsypem a výztuž. vrstvou tl 3.00mm nášlapná vrstva 3.00mm, hořlavost Bfl-s1, třída zátěže 34/43, útlum 10dB, bodová zátěž ≤ 0.10mm, protiskluznost R12</t>
  </si>
  <si>
    <t>-1148797749</t>
  </si>
  <si>
    <t>99,24*1,1 'Přepočtené koeficientem množství</t>
  </si>
  <si>
    <t>-1761621915</t>
  </si>
  <si>
    <t>(11,1-0,7)+(14,2-0,7*2)+(47,2-0,7*4-0,8)</t>
  </si>
  <si>
    <t>776421111</t>
  </si>
  <si>
    <t>Montáž obvodových lišt lepením</t>
  </si>
  <si>
    <t>-1913410325</t>
  </si>
  <si>
    <t>29,84+28,65-0,75-0,8</t>
  </si>
  <si>
    <t>69751200</t>
  </si>
  <si>
    <t>lišta kobercová 50x7mm</t>
  </si>
  <si>
    <t>1432358883</t>
  </si>
  <si>
    <t>56,94*1,05 'Přepočtené koeficientem množství</t>
  </si>
  <si>
    <t>776421312</t>
  </si>
  <si>
    <t>Montáž přechodových šroubovaných lišt</t>
  </si>
  <si>
    <t>-140588572</t>
  </si>
  <si>
    <t>0,8+0,7*3</t>
  </si>
  <si>
    <t>55343120</t>
  </si>
  <si>
    <t>profil přechodový Al vrtaný 30mm stříbro</t>
  </si>
  <si>
    <t>511652061</t>
  </si>
  <si>
    <t>2,9*1,02 'Přepočtené koeficientem množství</t>
  </si>
  <si>
    <t>776421711</t>
  </si>
  <si>
    <t>Vložení nařezaných pásků z podlahoviny do lišt</t>
  </si>
  <si>
    <t>-1382102633</t>
  </si>
  <si>
    <t>-1678905453</t>
  </si>
  <si>
    <t>56,94*0,11 'Přepočtené koeficientem množství</t>
  </si>
  <si>
    <t>998776101</t>
  </si>
  <si>
    <t>Přesun hmot tonážní pro podlahy povlakové v objektech v do 6 m</t>
  </si>
  <si>
    <t>173184789</t>
  </si>
  <si>
    <t>-2132712442</t>
  </si>
  <si>
    <t>-1719443176</t>
  </si>
  <si>
    <t>292295448</t>
  </si>
  <si>
    <t>(11,1+13-0,7*2)*0,15 "vytažení na sokl</t>
  </si>
  <si>
    <t>(2,45+1,2+1,6+1,2+0,8)*1,3 "za umyvadly</t>
  </si>
  <si>
    <t>(1,4+1,2)*1,45 "za pisoáry</t>
  </si>
  <si>
    <t>(1,3+1,4+0,9+0,9+1,2)*1,1 "za wc</t>
  </si>
  <si>
    <t>1724703</t>
  </si>
  <si>
    <t>(13,4-0,7)*2+2,35*1,4*2</t>
  </si>
  <si>
    <t>-2008759044</t>
  </si>
  <si>
    <t>(11,1-0,7)*2,15-(1,5-0,25*2)*(2,15-0,9) "M04</t>
  </si>
  <si>
    <t>(13-0,7)*2,15-(0,9-0,25*2)*0,2 "M03</t>
  </si>
  <si>
    <t>0,8*1,5 "M08</t>
  </si>
  <si>
    <t>-2114793265</t>
  </si>
  <si>
    <t>48,675*1,1 'Přepočtené koeficientem množství</t>
  </si>
  <si>
    <t>-2053850457</t>
  </si>
  <si>
    <t>2,15+3,05+1,8+0,2+1,2</t>
  </si>
  <si>
    <t>-1157308104</t>
  </si>
  <si>
    <t>2,15*4 "ukončení u dveří</t>
  </si>
  <si>
    <t>11,1-0,7+13-0,7 "ukončení horní hrany</t>
  </si>
  <si>
    <t>1,5*2+0,8 "M08</t>
  </si>
  <si>
    <t>-138288188</t>
  </si>
  <si>
    <t>1399175399</t>
  </si>
  <si>
    <t>(0,8+1,97*2)*0,2*1</t>
  </si>
  <si>
    <t>113</t>
  </si>
  <si>
    <t>823887260</t>
  </si>
  <si>
    <t>3,732*2 'Přepočtené koeficientem množství</t>
  </si>
  <si>
    <t>114</t>
  </si>
  <si>
    <t>-1851130769</t>
  </si>
  <si>
    <t>115</t>
  </si>
  <si>
    <t>1391635496</t>
  </si>
  <si>
    <t>152,190 "stropy</t>
  </si>
  <si>
    <t>285,943 "stěny</t>
  </si>
  <si>
    <t>116</t>
  </si>
  <si>
    <t>-826692681</t>
  </si>
  <si>
    <t>117</t>
  </si>
  <si>
    <t>1488440089</t>
  </si>
  <si>
    <t>152,19*1,05 'Přepočtené koeficientem množství</t>
  </si>
  <si>
    <t>118</t>
  </si>
  <si>
    <t>2140903258</t>
  </si>
  <si>
    <t>2,35*2,19*6+0,9*0,9+1,5*2,35*2 "okna</t>
  </si>
  <si>
    <t>2,6*3,3+0,8*2,1*3+0,7*2,1*13 "dveře</t>
  </si>
  <si>
    <t>119</t>
  </si>
  <si>
    <t>30296997</t>
  </si>
  <si>
    <t>71,469*1,05 'Přepočtené koeficientem množství</t>
  </si>
  <si>
    <t>120</t>
  </si>
  <si>
    <t>-1956037281</t>
  </si>
  <si>
    <t>152,19 "stropy</t>
  </si>
  <si>
    <t>45,34 "omítky nové</t>
  </si>
  <si>
    <t>285,943 "omítky vyspravené</t>
  </si>
  <si>
    <t>14,391*2 "SDK oboustranně</t>
  </si>
  <si>
    <t>121</t>
  </si>
  <si>
    <t>-112744071</t>
  </si>
  <si>
    <t>122</t>
  </si>
  <si>
    <t>437853035</t>
  </si>
  <si>
    <t>123</t>
  </si>
  <si>
    <t>-716147766</t>
  </si>
  <si>
    <t>124</t>
  </si>
  <si>
    <t>461628992</t>
  </si>
  <si>
    <t>125</t>
  </si>
  <si>
    <t>-874863340</t>
  </si>
  <si>
    <t>126</t>
  </si>
  <si>
    <t>847395285</t>
  </si>
  <si>
    <t>127</t>
  </si>
  <si>
    <t>1339842028</t>
  </si>
  <si>
    <t>SO-02 ZTI - Zdravotechnika</t>
  </si>
  <si>
    <t xml:space="preserve">    4 - Vodorovné konstrukce</t>
  </si>
  <si>
    <t>132251104</t>
  </si>
  <si>
    <t>Hloubení rýh nezapažených š do 800 mm v hornině třídy těžitelnosti I skupiny 3 objem přes 100 m3 strojně</t>
  </si>
  <si>
    <t>-1454798462</t>
  </si>
  <si>
    <t>161151103</t>
  </si>
  <si>
    <t>Svislé přemístění výkopku z horniny třídy těžitelnosti I skupiny 1 až 3 hl výkopu přes 4 do 8 m</t>
  </si>
  <si>
    <t>-528906140</t>
  </si>
  <si>
    <t>162351103</t>
  </si>
  <si>
    <t>Vodorovné přemístění přes 50 do 500 m výkopku/sypaniny z horniny třídy těžitelnosti I skupiny 1 až 3</t>
  </si>
  <si>
    <t>-1367122126</t>
  </si>
  <si>
    <t>162751119</t>
  </si>
  <si>
    <t>Příplatek k vodorovnému přemístění výkopku/sypaniny z horniny třídy těžitelnosti I skupiny 1 až 3 ZKD 1000 m přes 10000 m</t>
  </si>
  <si>
    <t>-412179644</t>
  </si>
  <si>
    <t>3,4*10 'Přepočtené koeficientem množství</t>
  </si>
  <si>
    <t>171201221</t>
  </si>
  <si>
    <t>Poplatek za uložení na skládce (skládkovné) zeminy a kamení kód odpadu 17 05 04</t>
  </si>
  <si>
    <t>-420944687</t>
  </si>
  <si>
    <t>3,4*2,67 'Přepočtené koeficientem množství</t>
  </si>
  <si>
    <t>174111101</t>
  </si>
  <si>
    <t>Zásyp jam, šachet rýh nebo kolem objektů sypaninou se zhutněním ručně</t>
  </si>
  <si>
    <t>1475339299</t>
  </si>
  <si>
    <t>175151101</t>
  </si>
  <si>
    <t>Obsypání potrubí strojně sypaninou bez prohození, uloženou do 3 m</t>
  </si>
  <si>
    <t>2108908698</t>
  </si>
  <si>
    <t>58343810</t>
  </si>
  <si>
    <t>kamenivo drcené hrubé frakce 4/8</t>
  </si>
  <si>
    <t>371745068</t>
  </si>
  <si>
    <t>2,6*2 'Přepočtené koeficientem množství</t>
  </si>
  <si>
    <t>Vodorovné konstrukce</t>
  </si>
  <si>
    <t>451573111</t>
  </si>
  <si>
    <t>Lože pod potrubí otevřený výkop ze štěrkopísku</t>
  </si>
  <si>
    <t>195477317</t>
  </si>
  <si>
    <t>1831214776</t>
  </si>
  <si>
    <t>-366539872</t>
  </si>
  <si>
    <t>-1507587075</t>
  </si>
  <si>
    <t>-467169518</t>
  </si>
  <si>
    <t>1106219262</t>
  </si>
  <si>
    <t>-1753870539</t>
  </si>
  <si>
    <t>341792338</t>
  </si>
  <si>
    <t>0,278*10 'Přepočtené koeficientem množství</t>
  </si>
  <si>
    <t>-68363367</t>
  </si>
  <si>
    <t>-1947812365</t>
  </si>
  <si>
    <t>-1843069316</t>
  </si>
  <si>
    <t>601317556</t>
  </si>
  <si>
    <t>721171905</t>
  </si>
  <si>
    <t>Potrubí z PP vsazení odbočky do hrdla DN 110</t>
  </si>
  <si>
    <t>-928776028</t>
  </si>
  <si>
    <t>721173401</t>
  </si>
  <si>
    <t>Potrubí kanalizační z PVC SN 4 svodné DN 110</t>
  </si>
  <si>
    <t>389360407</t>
  </si>
  <si>
    <t>721173402</t>
  </si>
  <si>
    <t>Potrubí kanalizační z PVC SN 4 svodné DN 125</t>
  </si>
  <si>
    <t>-1582855129</t>
  </si>
  <si>
    <t>721174024</t>
  </si>
  <si>
    <t>Potrubí kanalizační z PP odpadní DN 75</t>
  </si>
  <si>
    <t>484989257</t>
  </si>
  <si>
    <t>28615658</t>
  </si>
  <si>
    <t>objímka instalační pevná dvoušroubová HTPO DN 75</t>
  </si>
  <si>
    <t>-1681759352</t>
  </si>
  <si>
    <t>721174025</t>
  </si>
  <si>
    <t>Potrubí kanalizační z PP odpadní DN 110</t>
  </si>
  <si>
    <t>-991562320</t>
  </si>
  <si>
    <t>-1032366734</t>
  </si>
  <si>
    <t>-1899359351</t>
  </si>
  <si>
    <t>1498253019</t>
  </si>
  <si>
    <t>-364577864</t>
  </si>
  <si>
    <t>-1912744356</t>
  </si>
  <si>
    <t>-1266522640</t>
  </si>
  <si>
    <t>1806149370</t>
  </si>
  <si>
    <t>1652204940</t>
  </si>
  <si>
    <t>-1119952068</t>
  </si>
  <si>
    <t>133844533</t>
  </si>
  <si>
    <t>-428686930</t>
  </si>
  <si>
    <t>-908191882</t>
  </si>
  <si>
    <t>98998775</t>
  </si>
  <si>
    <t>3*0,5 'Přepočtené koeficientem množství</t>
  </si>
  <si>
    <t>681375966</t>
  </si>
  <si>
    <t>1345618401</t>
  </si>
  <si>
    <t>0,5*1,03 'Přepočtené koeficientem množství</t>
  </si>
  <si>
    <t>1298249185</t>
  </si>
  <si>
    <t>1598861630</t>
  </si>
  <si>
    <t>331572199</t>
  </si>
  <si>
    <t>724335010</t>
  </si>
  <si>
    <t>708728177</t>
  </si>
  <si>
    <t>-184938275</t>
  </si>
  <si>
    <t>-1369501601</t>
  </si>
  <si>
    <t>991450228</t>
  </si>
  <si>
    <t>-1038150592</t>
  </si>
  <si>
    <t>861337717</t>
  </si>
  <si>
    <t>1167315744</t>
  </si>
  <si>
    <t>-817950782</t>
  </si>
  <si>
    <t>-343826277</t>
  </si>
  <si>
    <t>12682650</t>
  </si>
  <si>
    <t>1556352576</t>
  </si>
  <si>
    <t>1111629606</t>
  </si>
  <si>
    <t>401729145</t>
  </si>
  <si>
    <t>-1660914329</t>
  </si>
  <si>
    <t>315226836</t>
  </si>
  <si>
    <t>-104144472</t>
  </si>
  <si>
    <t>557902050</t>
  </si>
  <si>
    <t>-782807251</t>
  </si>
  <si>
    <t>-2031425586</t>
  </si>
  <si>
    <t>1990808383</t>
  </si>
  <si>
    <t>634994035</t>
  </si>
  <si>
    <t>SO-02 VYT - Vytápění</t>
  </si>
  <si>
    <t>-22666391</t>
  </si>
  <si>
    <t>99841346</t>
  </si>
  <si>
    <t>-138568380</t>
  </si>
  <si>
    <t>-1307980981</t>
  </si>
  <si>
    <t>663580363</t>
  </si>
  <si>
    <t>0,061*10 'Přepočtené koeficientem množství</t>
  </si>
  <si>
    <t>-512752988</t>
  </si>
  <si>
    <t>2016832776</t>
  </si>
  <si>
    <t>1889925553</t>
  </si>
  <si>
    <t>2023555414</t>
  </si>
  <si>
    <t>1036206879</t>
  </si>
  <si>
    <t>-446430562</t>
  </si>
  <si>
    <t>-885982708</t>
  </si>
  <si>
    <t>-1814546473</t>
  </si>
  <si>
    <t>1005839294</t>
  </si>
  <si>
    <t>1950391863</t>
  </si>
  <si>
    <t>-1240944734</t>
  </si>
  <si>
    <t>1052561874</t>
  </si>
  <si>
    <t>-342447774</t>
  </si>
  <si>
    <t>-1054723934</t>
  </si>
  <si>
    <t>735192923</t>
  </si>
  <si>
    <t>Zpětná montáž otopného tělesa panelového dvouřadého do 1500 mm</t>
  </si>
  <si>
    <t>398634064</t>
  </si>
  <si>
    <t>SO-03 - Venkovní prostor</t>
  </si>
  <si>
    <t xml:space="preserve">    102 - Výsadba keřů, popínavek</t>
  </si>
  <si>
    <t xml:space="preserve">    18 - Zemní práce - sadové úpravy</t>
  </si>
  <si>
    <t xml:space="preserve">    5 - Komunikace pozemní</t>
  </si>
  <si>
    <t xml:space="preserve">    8 - Trubní vedení</t>
  </si>
  <si>
    <t>Vyklizení a vyčištění prostoru</t>
  </si>
  <si>
    <t>1967758083</t>
  </si>
  <si>
    <t>119233062</t>
  </si>
  <si>
    <t>Provedení ochranných opatření, ochrana zabudovaných konstrukcí, zpevněných ploch, herních prvků, dopravních tras, zeleně</t>
  </si>
  <si>
    <t>553327963</t>
  </si>
  <si>
    <t>111211101</t>
  </si>
  <si>
    <t>Odstranění křovin a stromů průměru kmene do 100 mm i s kořeny sklonu terénu do 1:5 ručně</t>
  </si>
  <si>
    <t>-1491246255</t>
  </si>
  <si>
    <t>3+30+20+7+20+20+65+15+20+15+30+50+15+30+36</t>
  </si>
  <si>
    <t>112101101</t>
  </si>
  <si>
    <t>Odstranění stromů listnatých průměru kmene přes 100 do 300 mm</t>
  </si>
  <si>
    <t>1287271358</t>
  </si>
  <si>
    <t>112101102</t>
  </si>
  <si>
    <t>Odstranění stromů listnatých průměru kmene přes 300 do 500 mm</t>
  </si>
  <si>
    <t>455306447</t>
  </si>
  <si>
    <t>112101103</t>
  </si>
  <si>
    <t>Odstranění stromů listnatých průměru kmene přes 500 do 700 mm</t>
  </si>
  <si>
    <t>-1937593341</t>
  </si>
  <si>
    <t>112251101</t>
  </si>
  <si>
    <t>Odstranění pařezů průměru přes 100 do 300 mm</t>
  </si>
  <si>
    <t>-1223763067</t>
  </si>
  <si>
    <t>112251102</t>
  </si>
  <si>
    <t>Odstranění pařezů průměru přes 300 do 500 mm</t>
  </si>
  <si>
    <t>-1893676460</t>
  </si>
  <si>
    <t>112251103</t>
  </si>
  <si>
    <t>Odstranění pařezů průměru přes 500 do 700 mm</t>
  </si>
  <si>
    <t>48303999</t>
  </si>
  <si>
    <t>113106121</t>
  </si>
  <si>
    <t>Rozebrání dlažeb z betonových nebo kamenných dlaždic komunikací pro pěší ručně</t>
  </si>
  <si>
    <t>92363004</t>
  </si>
  <si>
    <t>113106125</t>
  </si>
  <si>
    <t>Rozebrání dlažeb z vegetačních dlaždic betonových komunikací pro pěší ručně</t>
  </si>
  <si>
    <t>1386888844</t>
  </si>
  <si>
    <t>113202111</t>
  </si>
  <si>
    <t>Vytrhání obrub krajníků obrubníků stojatých</t>
  </si>
  <si>
    <t>976019282</t>
  </si>
  <si>
    <t>121112003</t>
  </si>
  <si>
    <t>Sejmutí ornice tl vrstvy do 200 mm ručně</t>
  </si>
  <si>
    <t>-1441970076</t>
  </si>
  <si>
    <t>256 "plocha chodníků</t>
  </si>
  <si>
    <t>-50 "bouraná vegetační dlažba</t>
  </si>
  <si>
    <t>-7 "bouraná bet. dlažba</t>
  </si>
  <si>
    <t>-25 "bouraná budova</t>
  </si>
  <si>
    <t>131111333</t>
  </si>
  <si>
    <t>Vrtání jamek pro plotové sloupky D přes 200 do 300 mm ručně s motorovým vrtákem</t>
  </si>
  <si>
    <t>902919411</t>
  </si>
  <si>
    <t>74*0,8 "základy pro sloupky</t>
  </si>
  <si>
    <t>131251102</t>
  </si>
  <si>
    <t>Hloubení jam nezapažených v hornině třídy těžitelnosti I skupiny 3 objem do 50 m3 strojně</t>
  </si>
  <si>
    <t>545611295</t>
  </si>
  <si>
    <t>(132+74+50)*0,15 "pro betonovou dlažbu</t>
  </si>
  <si>
    <t>132212132</t>
  </si>
  <si>
    <t>Hloubení nezapažených rýh šířky do 800 mm v nesoudržných horninách třídy těžitelnosti I skupiny 3 ručně</t>
  </si>
  <si>
    <t>144341220</t>
  </si>
  <si>
    <t>12,2*0,3*0,8 "rýha pro uložení kabelů elektro</t>
  </si>
  <si>
    <t>-1309610470</t>
  </si>
  <si>
    <t>-558736472</t>
  </si>
  <si>
    <t>59,2*(0,15*0,15*pi)+38,4+2,928 "výkopy</t>
  </si>
  <si>
    <t>-14,413 "zásypy</t>
  </si>
  <si>
    <t>1481500597</t>
  </si>
  <si>
    <t>31,1*1,8 'Přepočtené koeficientem množství</t>
  </si>
  <si>
    <t>-1893049426</t>
  </si>
  <si>
    <t>626531265</t>
  </si>
  <si>
    <t>164,1*0,15*0,15 "obsyp obrubníků</t>
  </si>
  <si>
    <t>11*0,3 "zásyp po bouraném objektu</t>
  </si>
  <si>
    <t>55*0,075+11*0,1 "zásyp po bouraném plotu</t>
  </si>
  <si>
    <t>12,2*0,3*0,6 "zásyp chráničky elektro</t>
  </si>
  <si>
    <t>175111101</t>
  </si>
  <si>
    <t>Obsypání potrubí ručně sypaninou bez prohození, uloženou do 3 m</t>
  </si>
  <si>
    <t>467138982</t>
  </si>
  <si>
    <t>12,2*0,3*0,2 "obsyp kabelů</t>
  </si>
  <si>
    <t>58337308</t>
  </si>
  <si>
    <t>štěrkopísek frakce 0/2</t>
  </si>
  <si>
    <t>-1333011393</t>
  </si>
  <si>
    <t>0,732*2 'Přepočtené koeficientem množství</t>
  </si>
  <si>
    <t>181311103</t>
  </si>
  <si>
    <t>Rozprostření ornice tl vrstvy do 200 mm v rovině nebo ve svahu do 1:5 ručně</t>
  </si>
  <si>
    <t>118467721</t>
  </si>
  <si>
    <t>12+18 "nová zeleň podél chodníku</t>
  </si>
  <si>
    <t xml:space="preserve">72 "ornice podél chodníku </t>
  </si>
  <si>
    <t>(107+26+28+5+6)*0,3 "podél nových plotů</t>
  </si>
  <si>
    <t>181912112</t>
  </si>
  <si>
    <t>Úprava pláně v hornině třídy těžitelnosti I skupiny 3 se zhutněním ručně</t>
  </si>
  <si>
    <t>7266670</t>
  </si>
  <si>
    <t>182311123</t>
  </si>
  <si>
    <t>Rozprostření ornice ve svahu přes 1:5 tl vrstvy do 200 mm ručně</t>
  </si>
  <si>
    <t>-1732598844</t>
  </si>
  <si>
    <t>47 "plocha pro půdopokryvy</t>
  </si>
  <si>
    <t>Výsadba keřů, popínavek</t>
  </si>
  <si>
    <t>183111152</t>
  </si>
  <si>
    <t>Rýhy pro výsadbu s výměnou 50 % půdy zeminy tř 1 až 4 hl do 0,4 m š přes 0,2 do 0,4 m ve svahu přes 1:5 do 1:2</t>
  </si>
  <si>
    <t>753199676</t>
  </si>
  <si>
    <t>10321100</t>
  </si>
  <si>
    <t>zahradní substrát pro výsadbu VL</t>
  </si>
  <si>
    <t>-1223805208</t>
  </si>
  <si>
    <t>8*0,08 'Přepočtené koeficientem množství</t>
  </si>
  <si>
    <t>184211112</t>
  </si>
  <si>
    <t>Výsadba rostlin s balem do 100 mm do prefabrikátů s vyplněním otvorů ornicí ve svahu přes 1:2 do 1:1</t>
  </si>
  <si>
    <t>522280508</t>
  </si>
  <si>
    <t>RMAT0011</t>
  </si>
  <si>
    <t>Cotoneaster dammeri Eichholz - skalník (5 ks/m2) K 20/30</t>
  </si>
  <si>
    <t>-1883687386</t>
  </si>
  <si>
    <t>RMAT0012</t>
  </si>
  <si>
    <t>Cotoneaster dammeri Coral Beauty - skalník (2,5 ks/m2) K 20/30</t>
  </si>
  <si>
    <t>1135141787</t>
  </si>
  <si>
    <t>184801133</t>
  </si>
  <si>
    <t>Ošetřování vysazených dřevin ve skupinách ve svahu přes 1:2 do 1:1</t>
  </si>
  <si>
    <t>1720292422</t>
  </si>
  <si>
    <t>184911423</t>
  </si>
  <si>
    <t>Mulčování rostlin kůrou tl do 0,1 m ve svahu přes 1:2 do 1:1</t>
  </si>
  <si>
    <t>2065761318</t>
  </si>
  <si>
    <t>10391100</t>
  </si>
  <si>
    <t>kůra mulčovací VL</t>
  </si>
  <si>
    <t>1719511851</t>
  </si>
  <si>
    <t>185802134</t>
  </si>
  <si>
    <t>Hnojení půdy umělým hnojivem k jednotlivým rostlinám ve svahu přes 1:2 do 1:1</t>
  </si>
  <si>
    <t>933642632</t>
  </si>
  <si>
    <t>RMAT0014</t>
  </si>
  <si>
    <t>hnojivo tableta</t>
  </si>
  <si>
    <t>ks</t>
  </si>
  <si>
    <t>1686203900</t>
  </si>
  <si>
    <t>Zemní práce - sadové úpravy</t>
  </si>
  <si>
    <t>181111111</t>
  </si>
  <si>
    <t>Plošná úprava terénu do 500 m2 zemina skupiny 1 až 4 nerovnosti přes 50 do 100 mm v rovinně a svahu do 1:5</t>
  </si>
  <si>
    <t>-172884050</t>
  </si>
  <si>
    <t>181411131</t>
  </si>
  <si>
    <t>Založení parkového trávníku výsevem pl do 1000 m2 v rovině a ve svahu do 1:5</t>
  </si>
  <si>
    <t>35892825</t>
  </si>
  <si>
    <t>30 "nové zatravnění</t>
  </si>
  <si>
    <t>00572410</t>
  </si>
  <si>
    <t>osivo směs travní parková</t>
  </si>
  <si>
    <t>-214017567</t>
  </si>
  <si>
    <t>298*0,02 'Přepočtené koeficientem množství</t>
  </si>
  <si>
    <t>183403114</t>
  </si>
  <si>
    <t>Obdělání půdy kultivátorováním v rovině a svahu do 1:5</t>
  </si>
  <si>
    <t>983630445</t>
  </si>
  <si>
    <t>183403152</t>
  </si>
  <si>
    <t>Obdělání půdy vláčením v rovině a svahu do 1:5</t>
  </si>
  <si>
    <t>1032107679</t>
  </si>
  <si>
    <t>183403153</t>
  </si>
  <si>
    <t>Obdělání půdy hrabáním v rovině a svahu do 1:5</t>
  </si>
  <si>
    <t>-226301141</t>
  </si>
  <si>
    <t>184813511</t>
  </si>
  <si>
    <t>Chemické odplevelení před založením kultury postřikem na široko v rovině a svahu do 1:5 ručně</t>
  </si>
  <si>
    <t>701273668</t>
  </si>
  <si>
    <t>185802113</t>
  </si>
  <si>
    <t>Hnojení půdy umělým hnojivem na široko v rovině a svahu do 1:5</t>
  </si>
  <si>
    <t>761633180</t>
  </si>
  <si>
    <t>30*(0,03/1000) "30g/m2</t>
  </si>
  <si>
    <t>25191155</t>
  </si>
  <si>
    <t>hnojivo průmyslové</t>
  </si>
  <si>
    <t>-1423468765</t>
  </si>
  <si>
    <t>36,4*0,03 'Přepočtené koeficientem množství</t>
  </si>
  <si>
    <t>338171123</t>
  </si>
  <si>
    <t>Osazování sloupků a vzpěr plotových ocelových v přes 2 do 2,6 m se zabetonováním</t>
  </si>
  <si>
    <t>326899547</t>
  </si>
  <si>
    <t>55342152</t>
  </si>
  <si>
    <t>plotový sloupek pro svařované panely profilovaný oválný 50x70mm dl 2,0-2,5m povrchová úprava Pz a komaxit</t>
  </si>
  <si>
    <t>-1367621116</t>
  </si>
  <si>
    <t>348101220</t>
  </si>
  <si>
    <t>Osazení vrat nebo vrátek k oplocení na ocelové sloupky pl přes 2 do 4 m2</t>
  </si>
  <si>
    <t>319765347</t>
  </si>
  <si>
    <t>branka plotová jednokřídlá Pz s PVC úpravou, včetně kování, 1440 x 1500 mm</t>
  </si>
  <si>
    <t>1898112480</t>
  </si>
  <si>
    <t>RMAT0002</t>
  </si>
  <si>
    <t>branka plotová jednokřídlá Pz s PVC úpravou, včetně kování, 1630 x 1500 mm</t>
  </si>
  <si>
    <t>-1504407055</t>
  </si>
  <si>
    <t>348101230</t>
  </si>
  <si>
    <t>Osazení vrat nebo vrátek k oplocení na ocelové sloupky pl přes 4 do 6 m2</t>
  </si>
  <si>
    <t>-1329867061</t>
  </si>
  <si>
    <t>55342360R01</t>
  </si>
  <si>
    <t>brána plotová dvoukřídlá Pz s PVC vrstvou 3650x1530mm včetně kování</t>
  </si>
  <si>
    <t>1556683392</t>
  </si>
  <si>
    <t>348121221</t>
  </si>
  <si>
    <t>Osazení podhrabových desek dl přes 2 do 3 m na ocelové plotové sloupky</t>
  </si>
  <si>
    <t>647103998</t>
  </si>
  <si>
    <t>59232543</t>
  </si>
  <si>
    <t>betonová podhrabová deska 2500x300x35mm se zámkem 15mm na ukotvení sloupků profilovaných oválných 50x70mm</t>
  </si>
  <si>
    <t>-793544415</t>
  </si>
  <si>
    <t>348171146</t>
  </si>
  <si>
    <t>Montáž panelového svařovaného oplocení v přes 1,5 do 2,0 m</t>
  </si>
  <si>
    <t>1738329639</t>
  </si>
  <si>
    <t>5,03+1,95+20,98+9,99+14,13+25,28+49,06+4,61+4,15+15,91+11,08</t>
  </si>
  <si>
    <t>55342417</t>
  </si>
  <si>
    <t>plotový panel svařovaný v 1,5-2,0m š do 2,5m průměru drátu 5mm oka 55x200mm s dvojitým horizontálním drátem 6mm povrchová úprava PZ komaxit</t>
  </si>
  <si>
    <t>980302633</t>
  </si>
  <si>
    <t>161,904761904762*0,42 'Přepočtené koeficientem množství</t>
  </si>
  <si>
    <t>Komunikace pozemní</t>
  </si>
  <si>
    <t>564710011</t>
  </si>
  <si>
    <t>Podklad z kameniva hrubého drceného vel. 8-16 mm plochy přes 100 m2 tl 50 mm</t>
  </si>
  <si>
    <t>809635610</t>
  </si>
  <si>
    <t>564831111</t>
  </si>
  <si>
    <t>Podklad ze štěrkodrtě ŠD plochy přes 100 m2 tl 100 mm</t>
  </si>
  <si>
    <t>-1869190585</t>
  </si>
  <si>
    <t>596211122</t>
  </si>
  <si>
    <t>Kladení zámkové dlažby komunikací pro pěší ručně tl 60 mm skupiny B pl přes 100 do 300 m2</t>
  </si>
  <si>
    <t>1761475267</t>
  </si>
  <si>
    <t>132+74+50</t>
  </si>
  <si>
    <t>59245021</t>
  </si>
  <si>
    <t>dlažba skaldební tvar čtverec/obdélník betonová tl. 60mm přírodní</t>
  </si>
  <si>
    <t>384205837</t>
  </si>
  <si>
    <t>256*1,02 'Přepočtené koeficientem množství</t>
  </si>
  <si>
    <t>Trubní vedení</t>
  </si>
  <si>
    <t>899722111</t>
  </si>
  <si>
    <t>Krytí potrubí z plastů výstražnou fólií z PVC 20 cm</t>
  </si>
  <si>
    <t>1268186982</t>
  </si>
  <si>
    <t>12,5 "elektro kabely k brance</t>
  </si>
  <si>
    <t>916331112</t>
  </si>
  <si>
    <t>Osazení zahradního obrubníku betonového do lože z betonu s boční opěrou</t>
  </si>
  <si>
    <t>2161668</t>
  </si>
  <si>
    <t>49,1+48,5+66,5</t>
  </si>
  <si>
    <t>59217001</t>
  </si>
  <si>
    <t>obrubník betonový zahradní 1000x50x250mm</t>
  </si>
  <si>
    <t>606723507</t>
  </si>
  <si>
    <t>966052121</t>
  </si>
  <si>
    <t>Bourání sloupků a vzpěr ŽB plotových s betonovou patkou</t>
  </si>
  <si>
    <t>-1068326752</t>
  </si>
  <si>
    <t>966071711</t>
  </si>
  <si>
    <t>Bourání sloupků a vzpěr plotových ocelových do 2,5 m zabetonovaných</t>
  </si>
  <si>
    <t>-1341134193</t>
  </si>
  <si>
    <t>45 "sloupky</t>
  </si>
  <si>
    <t>10 "vzpěry</t>
  </si>
  <si>
    <t>966071821</t>
  </si>
  <si>
    <t>Rozebrání oplocení z drátěného pletiva se čtvercovými oky v do 1,6 m</t>
  </si>
  <si>
    <t>-1258157157</t>
  </si>
  <si>
    <t>49,06+4,15+20,98+26,69+24,48</t>
  </si>
  <si>
    <t>966073810</t>
  </si>
  <si>
    <t>Rozebrání vrat a vrátek k oplocení pl do 2 m2</t>
  </si>
  <si>
    <t>269480295</t>
  </si>
  <si>
    <t>966073811</t>
  </si>
  <si>
    <t>Rozebrání vrat a vrátek k oplocení pl přes 4 do 6 m2</t>
  </si>
  <si>
    <t>-177138803</t>
  </si>
  <si>
    <t>981011313</t>
  </si>
  <si>
    <t>Demolice budov zděných na MVC podíl konstrukcí přes 15 do 20 % postupným rozebíráním</t>
  </si>
  <si>
    <t>-747131736</t>
  </si>
  <si>
    <t>37*3</t>
  </si>
  <si>
    <t>-1608794605</t>
  </si>
  <si>
    <t>1078821088</t>
  </si>
  <si>
    <t>64,155*14 'Přepočtené koeficientem množství</t>
  </si>
  <si>
    <t>997221612</t>
  </si>
  <si>
    <t>Nakládání vybouraných hmot na dopravní prostředky pro vodorovnou dopravu</t>
  </si>
  <si>
    <t>-599756179</t>
  </si>
  <si>
    <t>Poplatek za uložení stavebního odpadu na recyklační skládce (skládkovné) směsného stavebního a demoličního kód odpadu  17 09 04</t>
  </si>
  <si>
    <t>-574977487</t>
  </si>
  <si>
    <t>64,155</t>
  </si>
  <si>
    <t>998223011</t>
  </si>
  <si>
    <t>Přesun hmot pro pozemní komunikace s krytem dlážděným</t>
  </si>
  <si>
    <t>249134295</t>
  </si>
  <si>
    <t>700960562</t>
  </si>
  <si>
    <t>-1056336285</t>
  </si>
  <si>
    <t>889669168</t>
  </si>
  <si>
    <t>573418599</t>
  </si>
  <si>
    <t>MŠ Nepomucká</t>
  </si>
  <si>
    <t>Rekapitulace rozpočtu</t>
  </si>
  <si>
    <t>HLAVA III.</t>
  </si>
  <si>
    <t>Základní rozpočtové náklady</t>
  </si>
  <si>
    <t>Dodávka materiálu</t>
  </si>
  <si>
    <t>Montážní práce a služby</t>
  </si>
  <si>
    <t>Celkem</t>
  </si>
  <si>
    <t>El. revize</t>
  </si>
  <si>
    <t>Celkem bez DPH</t>
  </si>
  <si>
    <t>Daň z přidané hodnoty</t>
  </si>
  <si>
    <t>Základní sazba DPH</t>
  </si>
  <si>
    <t>x</t>
  </si>
  <si>
    <t>DPH celkem</t>
  </si>
  <si>
    <t>Celkem s DPH</t>
  </si>
  <si>
    <t>materiálu ELEKTROINSTALACE</t>
  </si>
  <si>
    <t>Montáž materiálu</t>
  </si>
  <si>
    <t>No.</t>
  </si>
  <si>
    <t>Popis položky</t>
  </si>
  <si>
    <t>Počet</t>
  </si>
  <si>
    <t>Měr.jedn.</t>
  </si>
  <si>
    <t>Kč m.j.</t>
  </si>
  <si>
    <t>Kč celkem</t>
  </si>
  <si>
    <t>Rozvaděč R(SO.01)</t>
  </si>
  <si>
    <t>1.1</t>
  </si>
  <si>
    <t xml:space="preserve">Zmapování stávajího stavu rozvaděče </t>
  </si>
  <si>
    <t>h</t>
  </si>
  <si>
    <t>-</t>
  </si>
  <si>
    <t>1.2</t>
  </si>
  <si>
    <t>Jistič 1P/10A/C</t>
  </si>
  <si>
    <t>1.3</t>
  </si>
  <si>
    <t>Jistič 1P/6A/B</t>
  </si>
  <si>
    <t>1.4</t>
  </si>
  <si>
    <t>Jističo-chránič 16/1N/B/003</t>
  </si>
  <si>
    <t>1.5</t>
  </si>
  <si>
    <t>Jističe libovolné hodnoty v závislosti na tech. stavu stávajícího vyzbrojení</t>
  </si>
  <si>
    <t>1.6</t>
  </si>
  <si>
    <t>Úprava čelní masky rozvaděče</t>
  </si>
  <si>
    <t>1.7</t>
  </si>
  <si>
    <t>Drobný instalační materiál (slaněné vodiče vyvazovací, dutinky, popisky, atp.)</t>
  </si>
  <si>
    <t>1.8</t>
  </si>
  <si>
    <t>Dokumentace skutečného provedení rozvaděče</t>
  </si>
  <si>
    <t>1.9</t>
  </si>
  <si>
    <t>Popis prvků rozvaděče</t>
  </si>
  <si>
    <t>1.10</t>
  </si>
  <si>
    <t>Další více nespecifikované příslušenství rozvaděčů</t>
  </si>
  <si>
    <t>Úložný materiál,spínače, zásuvky, krabice, příslušenství - elektroinstalace NN + SK</t>
  </si>
  <si>
    <t>2.1</t>
  </si>
  <si>
    <t>Krabice univerzální do SDK/zdiva</t>
  </si>
  <si>
    <t>2.2</t>
  </si>
  <si>
    <t xml:space="preserve">Krabice přístrojová do SDK/zdiva </t>
  </si>
  <si>
    <t>2.3</t>
  </si>
  <si>
    <t>Víko pro krabici univerzální</t>
  </si>
  <si>
    <t>2.4</t>
  </si>
  <si>
    <t>Instalační krabice s povrchovou montáží komplet vč. Víka</t>
  </si>
  <si>
    <t>2.5</t>
  </si>
  <si>
    <t>Průraz zdiva do 20cm</t>
  </si>
  <si>
    <t>2.6</t>
  </si>
  <si>
    <t>Průraz zdiva nad 20cm</t>
  </si>
  <si>
    <t>2.7</t>
  </si>
  <si>
    <t>Prostup požárně dělící konstrukcí - dodávka stavby</t>
  </si>
  <si>
    <t>2.8</t>
  </si>
  <si>
    <t>Požární ucpávky - obnovení požární odolnosti prostupů - dodávka stavby</t>
  </si>
  <si>
    <t>2.9</t>
  </si>
  <si>
    <t>Svorgovnice (např. Wago)</t>
  </si>
  <si>
    <t>kpl</t>
  </si>
  <si>
    <t>2.10</t>
  </si>
  <si>
    <t>Přístroj zásuvka 230V, vč. Masky, zapuštěná montáž (barva určena projektem interiéru)</t>
  </si>
  <si>
    <t>2.11</t>
  </si>
  <si>
    <t>Čidlo PIR (relé) pro spínání osvětlení 360st., přisazená montáž vč. Konzole</t>
  </si>
  <si>
    <t>2.12</t>
  </si>
  <si>
    <t>Rámeček jednonásobný (barvu a typ upřesní archtekt)</t>
  </si>
  <si>
    <t>2.13</t>
  </si>
  <si>
    <t xml:space="preserve">Montážní rámeček </t>
  </si>
  <si>
    <t>2.14</t>
  </si>
  <si>
    <t xml:space="preserve">Kabelová lišta instakační vkládací pro povrchovou montáž  </t>
  </si>
  <si>
    <t>2.15</t>
  </si>
  <si>
    <t>Tažení kabelových tras vč. kotvení dle typu materiálu zdivo/SDK (sádrování, příchytky)</t>
  </si>
  <si>
    <t>2.16</t>
  </si>
  <si>
    <t>Instalační a kotvící materiál (svorky, příchytky, vyvazovací pásky a další materiál)</t>
  </si>
  <si>
    <t>2.17</t>
  </si>
  <si>
    <t>Zmapování stávající elektroinstalace v dotčeném prostoru</t>
  </si>
  <si>
    <t>2.18</t>
  </si>
  <si>
    <t>Demontáž a rušení stávající elektroinstalace v rozsahu řešeného prostoru</t>
  </si>
  <si>
    <t>2.19</t>
  </si>
  <si>
    <t>Demontáž stávajících koncových prvků elektroinstalace určených k zachování, zajištění vývodů proti poškození, uložení koncových prvků v depositu na stavbě</t>
  </si>
  <si>
    <t>2.20</t>
  </si>
  <si>
    <t>Opětovná montáž koncových prvků do původních pozic bez změny funkčnosti</t>
  </si>
  <si>
    <t>2.21</t>
  </si>
  <si>
    <t>Příprava a součinnost při zapojení zařízení ZTI vč. Koordinace</t>
  </si>
  <si>
    <t>2.22</t>
  </si>
  <si>
    <t>Příprava a součinnost při zapojení zařízení VZT vč. Koordinace</t>
  </si>
  <si>
    <t>2.23</t>
  </si>
  <si>
    <t>Časové relé (ref. SMR-T230V)</t>
  </si>
  <si>
    <t>2.24</t>
  </si>
  <si>
    <t>Elektroinstlační trubka prům 32mm ohebná; zvýšená mech.odolnost</t>
  </si>
  <si>
    <t>2.25</t>
  </si>
  <si>
    <t>Elektroinstlační trubka prům 20mm ohebná</t>
  </si>
  <si>
    <t>2.26</t>
  </si>
  <si>
    <t>Elektroinstlační trubka prům 16mm ohebná</t>
  </si>
  <si>
    <t>2.27</t>
  </si>
  <si>
    <t>Příslušenství pro PVC trubky</t>
  </si>
  <si>
    <t>2.28</t>
  </si>
  <si>
    <t>Pokládka PVC chrániček dle typu materiálu zdivo/SDK/výkop</t>
  </si>
  <si>
    <t>2.29</t>
  </si>
  <si>
    <t>Výkop vč. zapravení, podsypu, krycí fólie v souladu s ČSN 73 6005 - dodávka stavby</t>
  </si>
  <si>
    <t>2.30</t>
  </si>
  <si>
    <t>Inženýrská činnost</t>
  </si>
  <si>
    <t>2.31</t>
  </si>
  <si>
    <t xml:space="preserve">Odvoz suti ze staveniště na skládku </t>
  </si>
  <si>
    <t>2.32</t>
  </si>
  <si>
    <t xml:space="preserve">Odvoz dalších hmot za staveniště </t>
  </si>
  <si>
    <t>2.33</t>
  </si>
  <si>
    <t>Ekologická likvidace elektroodpadu</t>
  </si>
  <si>
    <t>2.34</t>
  </si>
  <si>
    <t>Doprava materiálu na stavbu</t>
  </si>
  <si>
    <t>2.35</t>
  </si>
  <si>
    <t>Vyhotovení dokumentace skutečného provedení</t>
  </si>
  <si>
    <t>2.36</t>
  </si>
  <si>
    <t>Drobný nespecifikovaný materiál</t>
  </si>
  <si>
    <t>Svítidla</t>
  </si>
  <si>
    <t>3.1</t>
  </si>
  <si>
    <t>Svítidlo B1 - LED PŘISAZENÉ SVÍTIDLO 230V/50Hz; 9,4W; 3000K</t>
  </si>
  <si>
    <t>3.2</t>
  </si>
  <si>
    <t>Svítidlo B - LED PŘISAZENÉ SVÍTIDLO 230V/50Hz; 15,5W; 3000K</t>
  </si>
  <si>
    <t>3.3</t>
  </si>
  <si>
    <t>Svítidlo NOUZOVÉ SVÍTIDLO LED, PŘISAZENÁ MONTÁŽ; BAT. t=60MIN; AUTOTEST;  4,7W + PIKTOGRAM</t>
  </si>
  <si>
    <t>3.4</t>
  </si>
  <si>
    <t>Montáž svítidel do pozice dle PD</t>
  </si>
  <si>
    <t>3.5</t>
  </si>
  <si>
    <t xml:space="preserve">Zapojení svítidel, dle instrukcí výrobce příslušného svítidla </t>
  </si>
  <si>
    <t>3.6</t>
  </si>
  <si>
    <t xml:space="preserve">Certifikované měření osvětlení vč. autorizovaného protokolu </t>
  </si>
  <si>
    <t>Vrátník</t>
  </si>
  <si>
    <t>4.1</t>
  </si>
  <si>
    <t>Vstupní audio panel systému domovního telefonu - jeho součástí jsou:
audio modul, tlačítkové moduly s tlačítkem, rel. pro ovládání elmg. Zámku; mg.čtečka a přístrojové  krabice + rámečku; vč. Montáže</t>
  </si>
  <si>
    <t>4.2</t>
  </si>
  <si>
    <t xml:space="preserve">Demontáž stávajícího tabla </t>
  </si>
  <si>
    <t>4.3</t>
  </si>
  <si>
    <t>Montáž stávajícího tabla do nové pozice</t>
  </si>
  <si>
    <t>4.4</t>
  </si>
  <si>
    <r>
      <t xml:space="preserve">Napojení kabelových tras v místě stávajíciho tabla a jejich přetažení (spotřební materiál - krabice, svorky a další, kabel v kapitole </t>
    </r>
    <r>
      <rPr>
        <i/>
        <sz val="11"/>
        <color indexed="8"/>
        <rFont val="Arial"/>
        <family val="2"/>
        <charset val="238"/>
      </rPr>
      <t>Kabely</t>
    </r>
    <r>
      <rPr>
        <sz val="11"/>
        <color indexed="8"/>
        <rFont val="Arial"/>
        <family val="2"/>
        <charset val="238"/>
      </rPr>
      <t>)</t>
    </r>
  </si>
  <si>
    <t>4.5</t>
  </si>
  <si>
    <t>Napojení el.otevírače dveří na stávající rel. Výstup tabla (el. Otevírač součást dveří)</t>
  </si>
  <si>
    <t>4.6</t>
  </si>
  <si>
    <t>Napojení el. Otevírače branky na rel. Výstup nového tabla (el. Otevírač součást branky)</t>
  </si>
  <si>
    <t>4.7</t>
  </si>
  <si>
    <t>Napojení kabelových tras (odbočení) pro nové tablo u branky (spotřební materiál - krabice, svorky a další, kabel v kapitole Kabely)</t>
  </si>
  <si>
    <t>4.8</t>
  </si>
  <si>
    <t xml:space="preserve">Zmapování stávajícího skutečného stavu DT (výrobce, skutečné zapojení) a specifikace nových potřebných prvků  </t>
  </si>
  <si>
    <t>4.9</t>
  </si>
  <si>
    <t xml:space="preserve">Montáž, konfigurace a oživení </t>
  </si>
  <si>
    <t>4.10</t>
  </si>
  <si>
    <t>Kabely</t>
  </si>
  <si>
    <t>5.1</t>
  </si>
  <si>
    <t xml:space="preserve">Kabel CYKY-J  3 X 2,5mm2 </t>
  </si>
  <si>
    <t>5.2</t>
  </si>
  <si>
    <t xml:space="preserve">Kabel CYKY-J  3 X 1,5mm2 </t>
  </si>
  <si>
    <t>5.3</t>
  </si>
  <si>
    <t xml:space="preserve">Kabel CYKY-J  5 X 1,5mm2 </t>
  </si>
  <si>
    <t>5.4</t>
  </si>
  <si>
    <t>Kabel JYSTY 2x2x0,8</t>
  </si>
  <si>
    <t>5.5</t>
  </si>
  <si>
    <t>Kabel CYKY 2x1,5mm2</t>
  </si>
  <si>
    <t>5.6</t>
  </si>
  <si>
    <t>Kabel CYA 6mm zž</t>
  </si>
  <si>
    <t>5.7</t>
  </si>
  <si>
    <t>Drobná nespecifikovaná kabeláž</t>
  </si>
  <si>
    <t>!!!!! Zá správnost vzorců, jednotlivých souhrnů a vyplnění jednotlivých položek zodpovídá dodavatel CN   !!!!!</t>
  </si>
  <si>
    <t xml:space="preserve">*  Zhotovitel se před předložením nabídky detailně seznámí s dokumentací a skutečným stavem a je povinen do nabídky zahrnout veškeré přepdokládáné práce byť neuvedené ve VV. Je nezbytné aby CN zohledila všechny možné návaznosti profesí a jejich požadavky </t>
  </si>
  <si>
    <t>Rozvaděč R(SO.02)</t>
  </si>
  <si>
    <t>Vypínač č.1 250V/10AX vč. klapátka (barvu a typ upřesní archtekt)</t>
  </si>
  <si>
    <t>Vypínač č.6 250V/10AX vč. klapátka (barvu a typ upřesní archtekt)</t>
  </si>
  <si>
    <t>Úprava osvětlení v M01 - rozdělení místnosti, změna ovládání, posun svítidel, úprava okruhů (trasy zapraveny pod omítku)</t>
  </si>
  <si>
    <t>Svítidlo A1 - PŘISAZENÉ LED SVÍTIDLO; 4370lm; 4000K; 230V/50Hz</t>
  </si>
  <si>
    <t>Svítidlo D1 - PŘISAZENÉ LED SVÍTIDLO; 3020lm; 3000K; 230V/50Hz; IP66</t>
  </si>
  <si>
    <t>3.7</t>
  </si>
  <si>
    <t>3.8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</si>
</sst>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%"/>
    <numFmt numFmtId="165" formatCode="dd\.mm\.yyyy"/>
    <numFmt numFmtId="166" formatCode="#,##0.00000"/>
    <numFmt numFmtId="167" formatCode="#,##0.000"/>
    <numFmt numFmtId="168" formatCode="#,##0.00\ &quot;Kč&quot;"/>
  </numFmts>
  <fonts count="7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  <font>
      <sz val="11"/>
      <color rgb="FF9C0006"/>
      <name val="Calibri"/>
      <family val="2"/>
      <charset val="238"/>
      <scheme val="minor"/>
    </font>
    <font>
      <sz val="10"/>
      <name val="Arial CE"/>
      <charset val="238"/>
    </font>
    <font>
      <b/>
      <i/>
      <sz val="12"/>
      <name val="Arial CE"/>
      <family val="2"/>
      <charset val="238"/>
    </font>
    <font>
      <sz val="10"/>
      <name val="Arial CE"/>
      <family val="2"/>
      <charset val="238"/>
    </font>
    <font>
      <b/>
      <sz val="12"/>
      <name val="Arial CE"/>
      <family val="2"/>
      <charset val="238"/>
    </font>
    <font>
      <sz val="11"/>
      <name val="Arial CE"/>
      <family val="2"/>
      <charset val="238"/>
    </font>
    <font>
      <b/>
      <sz val="11"/>
      <name val="Arial CE"/>
      <family val="2"/>
      <charset val="238"/>
    </font>
    <font>
      <sz val="10"/>
      <color indexed="55"/>
      <name val="Arial CE"/>
      <charset val="238"/>
    </font>
    <font>
      <sz val="12"/>
      <name val="Arial CE"/>
      <family val="2"/>
      <charset val="238"/>
    </font>
    <font>
      <sz val="9"/>
      <name val="Arial CE"/>
      <family val="2"/>
      <charset val="238"/>
    </font>
    <font>
      <sz val="9"/>
      <color indexed="55"/>
      <name val="Arial CE"/>
      <family val="2"/>
      <charset val="238"/>
    </font>
    <font>
      <sz val="9"/>
      <color indexed="8"/>
      <name val="Arial CE"/>
      <family val="2"/>
      <charset val="238"/>
    </font>
    <font>
      <sz val="9"/>
      <color indexed="9"/>
      <name val="Arial CE"/>
      <family val="2"/>
      <charset val="238"/>
    </font>
    <font>
      <sz val="1"/>
      <color indexed="55"/>
      <name val="Arial CE"/>
      <family val="2"/>
      <charset val="238"/>
    </font>
    <font>
      <sz val="11"/>
      <color indexed="8"/>
      <name val="Arial CE"/>
      <family val="2"/>
      <charset val="238"/>
    </font>
    <font>
      <sz val="11"/>
      <name val="Arial CE"/>
      <charset val="238"/>
    </font>
    <font>
      <sz val="1"/>
      <color indexed="22"/>
      <name val="Arial CE"/>
      <family val="2"/>
      <charset val="238"/>
    </font>
    <font>
      <sz val="9"/>
      <color indexed="22"/>
      <name val="Arial CE"/>
      <family val="2"/>
      <charset val="238"/>
    </font>
    <font>
      <sz val="11"/>
      <name val="Arial"/>
      <family val="2"/>
      <charset val="238"/>
    </font>
    <font>
      <sz val="11"/>
      <color indexed="8"/>
      <name val="Arial"/>
      <family val="2"/>
      <charset val="238"/>
    </font>
    <font>
      <sz val="11"/>
      <color indexed="10"/>
      <name val="Arial"/>
      <family val="2"/>
      <charset val="238"/>
    </font>
    <font>
      <i/>
      <sz val="11"/>
      <color indexed="8"/>
      <name val="Arial"/>
      <family val="2"/>
      <charset val="238"/>
    </font>
    <font>
      <i/>
      <sz val="11"/>
      <name val="Arial"/>
      <family val="2"/>
      <charset val="238"/>
    </font>
    <font>
      <b/>
      <sz val="11"/>
      <name val="Arial"/>
      <family val="2"/>
      <charset val="238"/>
    </font>
    <font>
      <i/>
      <sz val="11"/>
      <color indexed="10"/>
      <name val="Arial"/>
      <family val="2"/>
      <charset val="238"/>
    </font>
    <font>
      <i/>
      <sz val="9"/>
      <color indexed="9"/>
      <name val="Arial CE"/>
      <family val="2"/>
      <charset val="238"/>
    </font>
    <font>
      <i/>
      <sz val="1"/>
      <color indexed="55"/>
      <name val="Arial CE"/>
      <family val="2"/>
      <charset val="238"/>
    </font>
    <font>
      <i/>
      <sz val="9"/>
      <color indexed="55"/>
      <name val="Arial CE"/>
      <family val="2"/>
      <charset val="238"/>
    </font>
    <font>
      <i/>
      <sz val="9"/>
      <name val="Arial CE"/>
      <family val="2"/>
      <charset val="238"/>
    </font>
    <font>
      <sz val="8"/>
      <name val="Trebuchet MS"/>
      <family val="2"/>
    </font>
    <font>
      <sz val="10"/>
      <color indexed="8"/>
      <name val="Arial"/>
      <family val="2"/>
      <charset val="238"/>
    </font>
    <font>
      <sz val="11"/>
      <color indexed="10"/>
      <name val="Arial CE"/>
      <family val="2"/>
      <charset val="238"/>
    </font>
    <font>
      <sz val="15"/>
      <color indexed="10"/>
      <name val="Arial CE"/>
      <family val="2"/>
      <charset val="238"/>
    </font>
    <font>
      <i/>
      <sz val="8"/>
      <name val="Arial"/>
      <family val="2"/>
      <charset val="238"/>
    </font>
    <font>
      <sz val="1"/>
      <color indexed="9"/>
      <name val="Arial CE"/>
      <charset val="238"/>
    </font>
    <font>
      <sz val="10"/>
      <color indexed="9"/>
      <name val="Arial CE"/>
      <charset val="238"/>
    </font>
    <font>
      <b/>
      <sz val="11"/>
      <color indexed="10"/>
      <name val="Arial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rgb="FFFFC7CE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</fills>
  <borders count="3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7">
    <xf numFmtId="0" fontId="0" fillId="0" borderId="0"/>
    <xf numFmtId="0" fontId="38" fillId="0" borderId="0" applyNumberFormat="0" applyFill="0" applyBorder="0" applyAlignment="0" applyProtection="0"/>
    <xf numFmtId="0" fontId="39" fillId="6" borderId="0" applyNumberFormat="0" applyBorder="0" applyAlignment="0" applyProtection="0"/>
    <xf numFmtId="0" fontId="40" fillId="0" borderId="0"/>
    <xf numFmtId="0" fontId="40" fillId="0" borderId="0"/>
    <xf numFmtId="0" fontId="68" fillId="0" borderId="0"/>
    <xf numFmtId="0" fontId="69" fillId="0" borderId="0"/>
  </cellStyleXfs>
  <cellXfs count="41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1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5" borderId="7" xfId="0" applyFill="1" applyBorder="1" applyAlignment="1">
      <alignment vertical="center"/>
    </xf>
    <xf numFmtId="0" fontId="22" fillId="5" borderId="0" xfId="0" applyFont="1" applyFill="1" applyAlignment="1">
      <alignment horizontal="center" vertical="center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4" xfId="0" applyNumberFormat="1" applyFont="1" applyBorder="1" applyAlignment="1">
      <alignment vertical="center"/>
    </xf>
    <xf numFmtId="4" fontId="20" fillId="0" borderId="0" xfId="0" applyNumberFormat="1" applyFont="1" applyAlignment="1">
      <alignment vertical="center"/>
    </xf>
    <xf numFmtId="166" fontId="20" fillId="0" borderId="0" xfId="0" applyNumberFormat="1" applyFont="1" applyAlignment="1">
      <alignment vertical="center"/>
    </xf>
    <xf numFmtId="4" fontId="20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4" xfId="0" applyNumberFormat="1" applyFont="1" applyBorder="1" applyAlignment="1">
      <alignment vertical="center"/>
    </xf>
    <xf numFmtId="4" fontId="28" fillId="0" borderId="0" xfId="0" applyNumberFormat="1" applyFont="1" applyAlignment="1">
      <alignment vertical="center"/>
    </xf>
    <xf numFmtId="166" fontId="28" fillId="0" borderId="0" xfId="0" applyNumberFormat="1" applyFont="1" applyAlignment="1">
      <alignment vertical="center"/>
    </xf>
    <xf numFmtId="4" fontId="28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9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4" fontId="1" fillId="0" borderId="15" xfId="0" applyNumberFormat="1" applyFont="1" applyBorder="1" applyAlignment="1">
      <alignment vertical="center"/>
    </xf>
    <xf numFmtId="4" fontId="28" fillId="0" borderId="19" xfId="0" applyNumberFormat="1" applyFont="1" applyBorder="1" applyAlignment="1">
      <alignment vertical="center"/>
    </xf>
    <xf numFmtId="4" fontId="28" fillId="0" borderId="20" xfId="0" applyNumberFormat="1" applyFont="1" applyBorder="1" applyAlignment="1">
      <alignment vertical="center"/>
    </xf>
    <xf numFmtId="166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0" fontId="31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2" fillId="5" borderId="0" xfId="0" applyFont="1" applyFill="1" applyAlignment="1">
      <alignment horizontal="left" vertical="center"/>
    </xf>
    <xf numFmtId="0" fontId="22" fillId="5" borderId="0" xfId="0" applyFont="1" applyFill="1" applyAlignment="1">
      <alignment horizontal="right" vertical="center"/>
    </xf>
    <xf numFmtId="0" fontId="32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4" fontId="6" fillId="0" borderId="0" xfId="0" applyNumberFormat="1" applyFont="1"/>
    <xf numFmtId="0" fontId="0" fillId="0" borderId="3" xfId="0" applyBorder="1" applyAlignment="1">
      <alignment horizontal="center" vertical="center" wrapText="1"/>
    </xf>
    <xf numFmtId="0" fontId="22" fillId="5" borderId="16" xfId="0" applyFont="1" applyFill="1" applyBorder="1" applyAlignment="1">
      <alignment horizontal="center" vertical="center" wrapText="1"/>
    </xf>
    <xf numFmtId="0" fontId="22" fillId="5" borderId="17" xfId="0" applyFont="1" applyFill="1" applyBorder="1" applyAlignment="1">
      <alignment horizontal="center" vertical="center" wrapText="1"/>
    </xf>
    <xf numFmtId="0" fontId="22" fillId="5" borderId="18" xfId="0" applyFont="1" applyFill="1" applyBorder="1" applyAlignment="1">
      <alignment horizontal="center" vertical="center" wrapText="1"/>
    </xf>
    <xf numFmtId="0" fontId="22" fillId="5" borderId="0" xfId="0" applyFont="1" applyFill="1" applyAlignment="1">
      <alignment horizontal="center" vertical="center" wrapText="1"/>
    </xf>
    <xf numFmtId="4" fontId="24" fillId="0" borderId="0" xfId="0" applyNumberFormat="1" applyFont="1"/>
    <xf numFmtId="166" fontId="33" fillId="0" borderId="12" xfId="0" applyNumberFormat="1" applyFont="1" applyBorder="1"/>
    <xf numFmtId="166" fontId="33" fillId="0" borderId="13" xfId="0" applyNumberFormat="1" applyFont="1" applyBorder="1"/>
    <xf numFmtId="4" fontId="34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0" fillId="0" borderId="3" xfId="0" applyBorder="1" applyAlignment="1" applyProtection="1">
      <alignment vertical="center"/>
      <protection locked="0"/>
    </xf>
    <xf numFmtId="0" fontId="22" fillId="0" borderId="22" xfId="0" applyFont="1" applyBorder="1" applyAlignment="1" applyProtection="1">
      <alignment horizontal="center" vertical="center"/>
      <protection locked="0"/>
    </xf>
    <xf numFmtId="49" fontId="22" fillId="0" borderId="22" xfId="0" applyNumberFormat="1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center" vertical="center" wrapText="1"/>
      <protection locked="0"/>
    </xf>
    <xf numFmtId="167" fontId="22" fillId="0" borderId="22" xfId="0" applyNumberFormat="1" applyFont="1" applyBorder="1" applyAlignment="1" applyProtection="1">
      <alignment vertical="center"/>
      <protection locked="0"/>
    </xf>
    <xf numFmtId="4" fontId="22" fillId="3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23" fillId="3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Alignment="1">
      <alignment horizontal="center" vertical="center"/>
    </xf>
    <xf numFmtId="166" fontId="23" fillId="0" borderId="0" xfId="0" applyNumberFormat="1" applyFont="1" applyAlignment="1">
      <alignment vertical="center"/>
    </xf>
    <xf numFmtId="166" fontId="23" fillId="0" borderId="15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9" fillId="0" borderId="3" xfId="0" applyFont="1" applyBorder="1" applyAlignment="1">
      <alignment vertical="center"/>
    </xf>
    <xf numFmtId="0" fontId="3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36" fillId="0" borderId="22" xfId="0" applyFont="1" applyBorder="1" applyAlignment="1" applyProtection="1">
      <alignment horizontal="center" vertical="center"/>
      <protection locked="0"/>
    </xf>
    <xf numFmtId="49" fontId="36" fillId="0" borderId="22" xfId="0" applyNumberFormat="1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center" vertical="center" wrapText="1"/>
      <protection locked="0"/>
    </xf>
    <xf numFmtId="167" fontId="36" fillId="0" borderId="22" xfId="0" applyNumberFormat="1" applyFont="1" applyBorder="1" applyAlignment="1" applyProtection="1">
      <alignment vertical="center"/>
      <protection locked="0"/>
    </xf>
    <xf numFmtId="4" fontId="36" fillId="3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  <protection locked="0"/>
    </xf>
    <xf numFmtId="0" fontId="37" fillId="0" borderId="22" xfId="0" applyFont="1" applyBorder="1" applyAlignment="1" applyProtection="1">
      <alignment vertical="center"/>
      <protection locked="0"/>
    </xf>
    <xf numFmtId="0" fontId="37" fillId="0" borderId="3" xfId="0" applyFont="1" applyBorder="1" applyAlignment="1">
      <alignment vertical="center"/>
    </xf>
    <xf numFmtId="0" fontId="36" fillId="3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167" fontId="22" fillId="3" borderId="22" xfId="0" applyNumberFormat="1" applyFont="1" applyFill="1" applyBorder="1" applyAlignment="1" applyProtection="1">
      <alignment vertical="center"/>
      <protection locked="0"/>
    </xf>
    <xf numFmtId="0" fontId="0" fillId="0" borderId="14" xfId="0" applyBorder="1" applyAlignment="1">
      <alignment vertical="center"/>
    </xf>
    <xf numFmtId="0" fontId="0" fillId="3" borderId="22" xfId="0" applyFill="1" applyBorder="1" applyAlignment="1" applyProtection="1">
      <alignment horizontal="center" vertical="center"/>
      <protection locked="0"/>
    </xf>
    <xf numFmtId="49" fontId="0" fillId="3" borderId="22" xfId="0" applyNumberFormat="1" applyFill="1" applyBorder="1" applyAlignment="1" applyProtection="1">
      <alignment horizontal="left" vertical="center" wrapText="1"/>
      <protection locked="0"/>
    </xf>
    <xf numFmtId="0" fontId="0" fillId="3" borderId="22" xfId="0" applyFill="1" applyBorder="1" applyAlignment="1" applyProtection="1">
      <alignment horizontal="left" vertical="center" wrapText="1"/>
      <protection locked="0"/>
    </xf>
    <xf numFmtId="0" fontId="0" fillId="3" borderId="22" xfId="0" applyFill="1" applyBorder="1" applyAlignment="1" applyProtection="1">
      <alignment horizontal="center" vertical="center" wrapText="1"/>
      <protection locked="0"/>
    </xf>
    <xf numFmtId="167" fontId="0" fillId="3" borderId="22" xfId="0" applyNumberFormat="1" applyFill="1" applyBorder="1" applyAlignment="1" applyProtection="1">
      <alignment vertical="center"/>
      <protection locked="0"/>
    </xf>
    <xf numFmtId="4" fontId="0" fillId="3" borderId="22" xfId="0" applyNumberFormat="1" applyFill="1" applyBorder="1" applyAlignment="1" applyProtection="1">
      <alignment vertical="center"/>
      <protection locked="0"/>
    </xf>
    <xf numFmtId="4" fontId="0" fillId="0" borderId="22" xfId="0" applyNumberFormat="1" applyBorder="1" applyAlignment="1">
      <alignment vertical="center"/>
    </xf>
    <xf numFmtId="0" fontId="0" fillId="0" borderId="22" xfId="0" applyBorder="1" applyAlignment="1">
      <alignment vertical="center"/>
    </xf>
    <xf numFmtId="0" fontId="21" fillId="3" borderId="22" xfId="0" applyFont="1" applyFill="1" applyBorder="1" applyAlignment="1" applyProtection="1">
      <alignment horizontal="left" vertical="center"/>
      <protection locked="0"/>
    </xf>
    <xf numFmtId="0" fontId="21" fillId="3" borderId="22" xfId="0" applyFont="1" applyFill="1" applyBorder="1" applyAlignment="1" applyProtection="1">
      <alignment horizontal="center" vertical="center"/>
      <protection locked="0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22" fillId="5" borderId="6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left" vertical="center"/>
    </xf>
    <xf numFmtId="0" fontId="26" fillId="0" borderId="0" xfId="0" applyFont="1" applyAlignment="1">
      <alignment horizontal="left" vertical="center" wrapText="1"/>
    </xf>
    <xf numFmtId="0" fontId="30" fillId="0" borderId="0" xfId="0" applyFont="1" applyAlignment="1">
      <alignment horizontal="left" vertical="center" wrapText="1"/>
    </xf>
    <xf numFmtId="0" fontId="22" fillId="5" borderId="7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4" fontId="24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7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8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7" xfId="0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13" fillId="2" borderId="0" xfId="0" applyFont="1" applyFill="1" applyAlignment="1">
      <alignment horizontal="center" vertical="center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22" fillId="5" borderId="7" xfId="0" applyFont="1" applyFill="1" applyBorder="1" applyAlignment="1">
      <alignment horizontal="right" vertical="center"/>
    </xf>
    <xf numFmtId="4" fontId="27" fillId="0" borderId="0" xfId="0" applyNumberFormat="1" applyFont="1" applyAlignment="1">
      <alignment horizontal="right" vertical="center"/>
    </xf>
    <xf numFmtId="0" fontId="27" fillId="0" borderId="0" xfId="0" applyFont="1" applyAlignment="1">
      <alignment vertical="center"/>
    </xf>
    <xf numFmtId="4" fontId="27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2" fillId="5" borderId="8" xfId="0" applyFont="1" applyFill="1" applyBorder="1" applyAlignment="1">
      <alignment horizontal="left"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3" borderId="0" xfId="0" applyFont="1" applyFill="1" applyAlignment="1" applyProtection="1">
      <alignment horizontal="left" vertical="center"/>
      <protection locked="0"/>
    </xf>
    <xf numFmtId="0" fontId="41" fillId="7" borderId="23" xfId="3" applyFont="1" applyFill="1" applyBorder="1" applyAlignment="1">
      <alignment horizontal="center"/>
    </xf>
    <xf numFmtId="0" fontId="41" fillId="7" borderId="0" xfId="3" applyFont="1" applyFill="1" applyAlignment="1">
      <alignment horizontal="center"/>
    </xf>
    <xf numFmtId="2" fontId="40" fillId="0" borderId="0" xfId="3" applyNumberFormat="1"/>
    <xf numFmtId="0" fontId="42" fillId="0" borderId="0" xfId="3" applyFont="1" applyAlignment="1">
      <alignment horizontal="centerContinuous"/>
    </xf>
    <xf numFmtId="0" fontId="40" fillId="0" borderId="0" xfId="3" applyAlignment="1">
      <alignment horizontal="centerContinuous" wrapText="1"/>
    </xf>
    <xf numFmtId="0" fontId="40" fillId="0" borderId="0" xfId="3" applyAlignment="1">
      <alignment horizontal="centerContinuous"/>
    </xf>
    <xf numFmtId="0" fontId="40" fillId="0" borderId="0" xfId="3" applyAlignment="1">
      <alignment horizontal="center"/>
    </xf>
    <xf numFmtId="0" fontId="40" fillId="8" borderId="23" xfId="3" applyFill="1" applyBorder="1"/>
    <xf numFmtId="0" fontId="43" fillId="8" borderId="23" xfId="3" applyFont="1" applyFill="1" applyBorder="1" applyAlignment="1">
      <alignment wrapText="1"/>
    </xf>
    <xf numFmtId="0" fontId="40" fillId="8" borderId="23" xfId="3" applyFill="1" applyBorder="1" applyAlignment="1">
      <alignment horizontal="center"/>
    </xf>
    <xf numFmtId="0" fontId="40" fillId="8" borderId="0" xfId="3" applyFill="1"/>
    <xf numFmtId="0" fontId="44" fillId="0" borderId="0" xfId="3" applyFont="1"/>
    <xf numFmtId="0" fontId="44" fillId="0" borderId="0" xfId="3" applyFont="1" applyAlignment="1">
      <alignment wrapText="1"/>
    </xf>
    <xf numFmtId="0" fontId="40" fillId="0" borderId="0" xfId="3"/>
    <xf numFmtId="0" fontId="40" fillId="0" borderId="0" xfId="3" applyAlignment="1">
      <alignment wrapText="1"/>
    </xf>
    <xf numFmtId="168" fontId="40" fillId="0" borderId="0" xfId="3" applyNumberFormat="1" applyAlignment="1">
      <alignment horizontal="center"/>
    </xf>
    <xf numFmtId="168" fontId="40" fillId="0" borderId="0" xfId="3" applyNumberFormat="1" applyAlignment="1">
      <alignment horizontal="right"/>
    </xf>
    <xf numFmtId="0" fontId="40" fillId="0" borderId="24" xfId="3" applyBorder="1"/>
    <xf numFmtId="0" fontId="45" fillId="0" borderId="25" xfId="3" applyFont="1" applyBorder="1" applyAlignment="1">
      <alignment wrapText="1"/>
    </xf>
    <xf numFmtId="0" fontId="40" fillId="0" borderId="25" xfId="3" applyBorder="1"/>
    <xf numFmtId="0" fontId="40" fillId="0" borderId="25" xfId="3" applyBorder="1" applyAlignment="1">
      <alignment horizontal="center"/>
    </xf>
    <xf numFmtId="168" fontId="45" fillId="0" borderId="25" xfId="3" applyNumberFormat="1" applyFont="1" applyBorder="1" applyAlignment="1">
      <alignment horizontal="center"/>
    </xf>
    <xf numFmtId="168" fontId="45" fillId="0" borderId="0" xfId="3" applyNumberFormat="1" applyFont="1" applyAlignment="1">
      <alignment horizontal="right"/>
    </xf>
    <xf numFmtId="0" fontId="45" fillId="0" borderId="0" xfId="3" applyFont="1" applyAlignment="1">
      <alignment wrapText="1"/>
    </xf>
    <xf numFmtId="168" fontId="45" fillId="0" borderId="0" xfId="3" applyNumberFormat="1" applyFont="1" applyAlignment="1">
      <alignment horizontal="center"/>
    </xf>
    <xf numFmtId="0" fontId="45" fillId="0" borderId="24" xfId="3" applyFont="1" applyBorder="1" applyAlignment="1">
      <alignment wrapText="1"/>
    </xf>
    <xf numFmtId="0" fontId="40" fillId="0" borderId="24" xfId="3" applyBorder="1" applyAlignment="1">
      <alignment horizontal="center"/>
    </xf>
    <xf numFmtId="168" fontId="45" fillId="0" borderId="24" xfId="3" applyNumberFormat="1" applyFont="1" applyBorder="1" applyAlignment="1">
      <alignment horizontal="center"/>
    </xf>
    <xf numFmtId="0" fontId="45" fillId="0" borderId="23" xfId="3" applyFont="1" applyBorder="1" applyAlignment="1">
      <alignment wrapText="1"/>
    </xf>
    <xf numFmtId="0" fontId="40" fillId="0" borderId="23" xfId="3" applyBorder="1"/>
    <xf numFmtId="0" fontId="40" fillId="0" borderId="23" xfId="3" applyBorder="1" applyAlignment="1">
      <alignment horizontal="center"/>
    </xf>
    <xf numFmtId="0" fontId="40" fillId="0" borderId="0" xfId="3" applyAlignment="1">
      <alignment horizontal="right"/>
    </xf>
    <xf numFmtId="0" fontId="45" fillId="0" borderId="26" xfId="3" applyFont="1" applyBorder="1" applyAlignment="1">
      <alignment wrapText="1"/>
    </xf>
    <xf numFmtId="0" fontId="40" fillId="0" borderId="26" xfId="3" applyBorder="1"/>
    <xf numFmtId="0" fontId="40" fillId="0" borderId="26" xfId="3" applyBorder="1" applyAlignment="1">
      <alignment horizontal="center"/>
    </xf>
    <xf numFmtId="168" fontId="45" fillId="0" borderId="26" xfId="3" applyNumberFormat="1" applyFont="1" applyBorder="1" applyAlignment="1">
      <alignment horizontal="center"/>
    </xf>
    <xf numFmtId="0" fontId="46" fillId="0" borderId="0" xfId="3" applyFont="1"/>
    <xf numFmtId="0" fontId="40" fillId="0" borderId="27" xfId="3" applyBorder="1"/>
    <xf numFmtId="0" fontId="47" fillId="0" borderId="27" xfId="3" applyFont="1" applyBorder="1" applyAlignment="1">
      <alignment wrapText="1"/>
    </xf>
    <xf numFmtId="0" fontId="40" fillId="0" borderId="27" xfId="3" applyBorder="1" applyAlignment="1">
      <alignment horizontal="center"/>
    </xf>
    <xf numFmtId="0" fontId="40" fillId="9" borderId="27" xfId="3" applyFill="1" applyBorder="1"/>
    <xf numFmtId="0" fontId="43" fillId="9" borderId="27" xfId="3" applyFont="1" applyFill="1" applyBorder="1" applyAlignment="1">
      <alignment wrapText="1"/>
    </xf>
    <xf numFmtId="0" fontId="40" fillId="9" borderId="28" xfId="3" applyFill="1" applyBorder="1" applyAlignment="1">
      <alignment horizontal="center"/>
    </xf>
    <xf numFmtId="0" fontId="40" fillId="0" borderId="29" xfId="3" applyBorder="1" applyAlignment="1">
      <alignment horizontal="center"/>
    </xf>
    <xf numFmtId="0" fontId="40" fillId="9" borderId="0" xfId="3" applyFill="1"/>
    <xf numFmtId="2" fontId="40" fillId="9" borderId="0" xfId="3" applyNumberFormat="1" applyFill="1"/>
    <xf numFmtId="0" fontId="44" fillId="9" borderId="27" xfId="3" applyFont="1" applyFill="1" applyBorder="1"/>
    <xf numFmtId="0" fontId="44" fillId="9" borderId="27" xfId="3" applyFont="1" applyFill="1" applyBorder="1" applyAlignment="1">
      <alignment wrapText="1"/>
    </xf>
    <xf numFmtId="0" fontId="44" fillId="9" borderId="27" xfId="3" applyFont="1" applyFill="1" applyBorder="1" applyAlignment="1">
      <alignment horizontal="center"/>
    </xf>
    <xf numFmtId="0" fontId="44" fillId="9" borderId="0" xfId="3" applyFont="1" applyFill="1" applyAlignment="1">
      <alignment horizontal="center"/>
    </xf>
    <xf numFmtId="2" fontId="44" fillId="9" borderId="0" xfId="3" applyNumberFormat="1" applyFont="1" applyFill="1" applyAlignment="1">
      <alignment horizontal="right" wrapText="1"/>
    </xf>
    <xf numFmtId="2" fontId="44" fillId="9" borderId="0" xfId="3" applyNumberFormat="1" applyFont="1" applyFill="1" applyAlignment="1">
      <alignment horizontal="right"/>
    </xf>
    <xf numFmtId="0" fontId="48" fillId="0" borderId="0" xfId="3" applyFont="1"/>
    <xf numFmtId="0" fontId="49" fillId="0" borderId="0" xfId="3" applyFont="1"/>
    <xf numFmtId="0" fontId="50" fillId="0" borderId="27" xfId="3" applyFont="1" applyBorder="1"/>
    <xf numFmtId="0" fontId="48" fillId="0" borderId="27" xfId="3" applyFont="1" applyBorder="1" applyAlignment="1">
      <alignment wrapText="1"/>
    </xf>
    <xf numFmtId="0" fontId="48" fillId="0" borderId="27" xfId="3" applyFont="1" applyBorder="1"/>
    <xf numFmtId="0" fontId="48" fillId="0" borderId="27" xfId="3" applyFont="1" applyBorder="1" applyAlignment="1">
      <alignment horizontal="center"/>
    </xf>
    <xf numFmtId="168" fontId="44" fillId="0" borderId="0" xfId="3" applyNumberFormat="1" applyFont="1"/>
    <xf numFmtId="168" fontId="44" fillId="0" borderId="0" xfId="3" applyNumberFormat="1" applyFont="1" applyAlignment="1">
      <alignment horizontal="center"/>
    </xf>
    <xf numFmtId="0" fontId="51" fillId="0" borderId="0" xfId="3" applyFont="1" applyAlignment="1">
      <alignment horizontal="center"/>
    </xf>
    <xf numFmtId="0" fontId="52" fillId="0" borderId="0" xfId="3" applyFont="1"/>
    <xf numFmtId="0" fontId="53" fillId="10" borderId="27" xfId="3" applyFont="1" applyFill="1" applyBorder="1"/>
    <xf numFmtId="0" fontId="45" fillId="10" borderId="27" xfId="3" applyFont="1" applyFill="1" applyBorder="1" applyAlignment="1">
      <alignment wrapText="1"/>
    </xf>
    <xf numFmtId="0" fontId="44" fillId="10" borderId="27" xfId="3" applyFont="1" applyFill="1" applyBorder="1"/>
    <xf numFmtId="2" fontId="54" fillId="10" borderId="27" xfId="3" applyNumberFormat="1" applyFont="1" applyFill="1" applyBorder="1" applyAlignment="1">
      <alignment horizontal="center" vertical="center" wrapText="1"/>
    </xf>
    <xf numFmtId="2" fontId="54" fillId="10" borderId="0" xfId="3" applyNumberFormat="1" applyFont="1" applyFill="1" applyAlignment="1">
      <alignment horizontal="center" vertical="center" wrapText="1"/>
    </xf>
    <xf numFmtId="0" fontId="51" fillId="0" borderId="0" xfId="3" applyFont="1"/>
    <xf numFmtId="0" fontId="55" fillId="0" borderId="0" xfId="3" applyFont="1"/>
    <xf numFmtId="0" fontId="56" fillId="0" borderId="0" xfId="3" applyFont="1"/>
    <xf numFmtId="49" fontId="57" fillId="0" borderId="27" xfId="3" applyNumberFormat="1" applyFont="1" applyBorder="1" applyAlignment="1">
      <alignment horizontal="center" vertical="center"/>
    </xf>
    <xf numFmtId="0" fontId="57" fillId="0" borderId="27" xfId="3" applyFont="1" applyBorder="1" applyAlignment="1">
      <alignment vertical="center" wrapText="1"/>
    </xf>
    <xf numFmtId="0" fontId="57" fillId="0" borderId="27" xfId="3" applyFont="1" applyBorder="1" applyAlignment="1">
      <alignment vertical="center"/>
    </xf>
    <xf numFmtId="2" fontId="57" fillId="0" borderId="27" xfId="3" applyNumberFormat="1" applyFont="1" applyBorder="1" applyAlignment="1">
      <alignment horizontal="center" vertical="center" wrapText="1"/>
    </xf>
    <xf numFmtId="4" fontId="57" fillId="0" borderId="27" xfId="3" applyNumberFormat="1" applyFont="1" applyBorder="1" applyAlignment="1">
      <alignment horizontal="center" vertical="center"/>
    </xf>
    <xf numFmtId="2" fontId="44" fillId="0" borderId="27" xfId="4" applyNumberFormat="1" applyFont="1" applyBorder="1" applyAlignment="1">
      <alignment horizontal="center"/>
    </xf>
    <xf numFmtId="4" fontId="57" fillId="0" borderId="0" xfId="3" applyNumberFormat="1" applyFont="1" applyAlignment="1">
      <alignment horizontal="right" vertical="center" wrapText="1"/>
    </xf>
    <xf numFmtId="0" fontId="58" fillId="10" borderId="0" xfId="3" applyFont="1" applyFill="1"/>
    <xf numFmtId="168" fontId="59" fillId="0" borderId="0" xfId="3" applyNumberFormat="1" applyFont="1"/>
    <xf numFmtId="4" fontId="57" fillId="0" borderId="0" xfId="3" applyNumberFormat="1" applyFont="1" applyAlignment="1">
      <alignment horizontal="center" vertical="center"/>
    </xf>
    <xf numFmtId="2" fontId="57" fillId="0" borderId="0" xfId="3" applyNumberFormat="1" applyFont="1"/>
    <xf numFmtId="0" fontId="57" fillId="0" borderId="27" xfId="3" applyFont="1" applyBorder="1"/>
    <xf numFmtId="0" fontId="58" fillId="0" borderId="27" xfId="3" applyFont="1" applyBorder="1" applyAlignment="1">
      <alignment vertical="center"/>
    </xf>
    <xf numFmtId="0" fontId="60" fillId="0" borderId="27" xfId="3" applyFont="1" applyBorder="1" applyAlignment="1">
      <alignment vertical="center"/>
    </xf>
    <xf numFmtId="2" fontId="60" fillId="0" borderId="27" xfId="3" applyNumberFormat="1" applyFont="1" applyBorder="1" applyAlignment="1">
      <alignment horizontal="center" vertical="center" wrapText="1"/>
    </xf>
    <xf numFmtId="4" fontId="60" fillId="0" borderId="27" xfId="3" quotePrefix="1" applyNumberFormat="1" applyFont="1" applyBorder="1" applyAlignment="1">
      <alignment horizontal="center" vertical="center"/>
    </xf>
    <xf numFmtId="4" fontId="61" fillId="0" borderId="27" xfId="3" quotePrefix="1" applyNumberFormat="1" applyFont="1" applyBorder="1" applyAlignment="1">
      <alignment horizontal="center" vertical="center"/>
    </xf>
    <xf numFmtId="2" fontId="60" fillId="0" borderId="27" xfId="3" applyNumberFormat="1" applyFont="1" applyBorder="1" applyAlignment="1">
      <alignment horizontal="center" vertical="center"/>
    </xf>
    <xf numFmtId="4" fontId="62" fillId="0" borderId="0" xfId="3" applyNumberFormat="1" applyFont="1"/>
    <xf numFmtId="168" fontId="57" fillId="0" borderId="0" xfId="3" applyNumberFormat="1" applyFont="1"/>
    <xf numFmtId="0" fontId="58" fillId="0" borderId="27" xfId="3" applyFont="1" applyBorder="1" applyAlignment="1">
      <alignment horizontal="center" vertical="center"/>
    </xf>
    <xf numFmtId="4" fontId="62" fillId="0" borderId="27" xfId="3" applyNumberFormat="1" applyFont="1" applyBorder="1" applyAlignment="1">
      <alignment horizontal="center" vertical="center"/>
    </xf>
    <xf numFmtId="0" fontId="58" fillId="10" borderId="27" xfId="3" applyFont="1" applyFill="1" applyBorder="1" applyAlignment="1">
      <alignment horizontal="center" vertical="center"/>
    </xf>
    <xf numFmtId="0" fontId="62" fillId="10" borderId="27" xfId="3" applyFont="1" applyFill="1" applyBorder="1" applyAlignment="1">
      <alignment vertical="center" wrapText="1"/>
    </xf>
    <xf numFmtId="0" fontId="57" fillId="10" borderId="27" xfId="3" applyFont="1" applyFill="1" applyBorder="1" applyAlignment="1">
      <alignment vertical="center"/>
    </xf>
    <xf numFmtId="2" fontId="57" fillId="10" borderId="27" xfId="3" applyNumberFormat="1" applyFont="1" applyFill="1" applyBorder="1" applyAlignment="1">
      <alignment horizontal="center" vertical="center" wrapText="1"/>
    </xf>
    <xf numFmtId="4" fontId="57" fillId="10" borderId="27" xfId="3" applyNumberFormat="1" applyFont="1" applyFill="1" applyBorder="1" applyAlignment="1">
      <alignment horizontal="center" vertical="center" wrapText="1"/>
    </xf>
    <xf numFmtId="4" fontId="57" fillId="10" borderId="0" xfId="3" applyNumberFormat="1" applyFont="1" applyFill="1" applyAlignment="1">
      <alignment horizontal="center" vertical="center" wrapText="1"/>
    </xf>
    <xf numFmtId="49" fontId="58" fillId="0" borderId="27" xfId="3" applyNumberFormat="1" applyFont="1" applyBorder="1" applyAlignment="1">
      <alignment horizontal="center" vertical="center"/>
    </xf>
    <xf numFmtId="4" fontId="52" fillId="0" borderId="0" xfId="3" applyNumberFormat="1" applyFont="1"/>
    <xf numFmtId="0" fontId="58" fillId="0" borderId="27" xfId="3" applyFont="1" applyBorder="1" applyAlignment="1">
      <alignment vertical="center" wrapText="1"/>
    </xf>
    <xf numFmtId="0" fontId="57" fillId="0" borderId="30" xfId="3" applyFont="1" applyBorder="1" applyAlignment="1">
      <alignment vertical="center" wrapText="1"/>
    </xf>
    <xf numFmtId="0" fontId="57" fillId="0" borderId="27" xfId="2" applyFont="1" applyFill="1" applyBorder="1" applyAlignment="1">
      <alignment vertical="center"/>
    </xf>
    <xf numFmtId="0" fontId="57" fillId="0" borderId="27" xfId="2" applyFont="1" applyFill="1" applyBorder="1" applyAlignment="1">
      <alignment vertical="center" wrapText="1"/>
    </xf>
    <xf numFmtId="0" fontId="57" fillId="0" borderId="27" xfId="2" applyFont="1" applyFill="1" applyBorder="1" applyAlignment="1">
      <alignment horizontal="center" vertical="center"/>
    </xf>
    <xf numFmtId="168" fontId="39" fillId="0" borderId="0" xfId="2" applyNumberFormat="1" applyFill="1" applyBorder="1"/>
    <xf numFmtId="4" fontId="39" fillId="0" borderId="0" xfId="2" applyNumberFormat="1" applyFill="1" applyBorder="1"/>
    <xf numFmtId="0" fontId="39" fillId="0" borderId="0" xfId="2" applyFill="1" applyBorder="1"/>
    <xf numFmtId="0" fontId="39" fillId="0" borderId="0" xfId="2" applyFill="1"/>
    <xf numFmtId="0" fontId="60" fillId="0" borderId="27" xfId="3" applyFont="1" applyBorder="1" applyAlignment="1">
      <alignment vertical="center" wrapText="1"/>
    </xf>
    <xf numFmtId="4" fontId="61" fillId="0" borderId="0" xfId="3" applyNumberFormat="1" applyFont="1"/>
    <xf numFmtId="168" fontId="63" fillId="0" borderId="0" xfId="3" applyNumberFormat="1" applyFont="1"/>
    <xf numFmtId="4" fontId="64" fillId="0" borderId="0" xfId="3" applyNumberFormat="1" applyFont="1"/>
    <xf numFmtId="4" fontId="65" fillId="0" borderId="0" xfId="3" applyNumberFormat="1" applyFont="1"/>
    <xf numFmtId="0" fontId="65" fillId="0" borderId="0" xfId="3" applyFont="1"/>
    <xf numFmtId="0" fontId="66" fillId="0" borderId="0" xfId="3" applyFont="1"/>
    <xf numFmtId="0" fontId="64" fillId="0" borderId="0" xfId="3" applyFont="1"/>
    <xf numFmtId="0" fontId="67" fillId="0" borderId="0" xfId="3" applyFont="1"/>
    <xf numFmtId="2" fontId="57" fillId="0" borderId="27" xfId="3" applyNumberFormat="1" applyFont="1" applyBorder="1" applyAlignment="1">
      <alignment horizontal="center" vertical="center"/>
    </xf>
    <xf numFmtId="4" fontId="51" fillId="0" borderId="0" xfId="3" applyNumberFormat="1" applyFont="1"/>
    <xf numFmtId="0" fontId="57" fillId="0" borderId="0" xfId="3" applyFont="1"/>
    <xf numFmtId="49" fontId="58" fillId="10" borderId="27" xfId="3" applyNumberFormat="1" applyFont="1" applyFill="1" applyBorder="1" applyAlignment="1">
      <alignment horizontal="center" vertical="center"/>
    </xf>
    <xf numFmtId="49" fontId="58" fillId="0" borderId="27" xfId="5" applyNumberFormat="1" applyFont="1" applyBorder="1" applyAlignment="1">
      <alignment horizontal="center" vertical="center"/>
    </xf>
    <xf numFmtId="4" fontId="58" fillId="0" borderId="27" xfId="3" quotePrefix="1" applyNumberFormat="1" applyFont="1" applyBorder="1" applyAlignment="1">
      <alignment horizontal="center" vertical="center"/>
    </xf>
    <xf numFmtId="4" fontId="57" fillId="0" borderId="0" xfId="3" applyNumberFormat="1" applyFont="1"/>
    <xf numFmtId="0" fontId="57" fillId="0" borderId="31" xfId="3" applyFont="1" applyBorder="1" applyAlignment="1">
      <alignment vertical="center" wrapText="1"/>
    </xf>
    <xf numFmtId="0" fontId="58" fillId="0" borderId="27" xfId="5" applyFont="1" applyBorder="1" applyAlignment="1">
      <alignment vertical="center"/>
    </xf>
    <xf numFmtId="0" fontId="58" fillId="0" borderId="27" xfId="5" applyFont="1" applyBorder="1" applyAlignment="1">
      <alignment horizontal="center" vertical="center"/>
    </xf>
    <xf numFmtId="4" fontId="57" fillId="0" borderId="0" xfId="5" applyNumberFormat="1" applyFont="1"/>
    <xf numFmtId="0" fontId="57" fillId="0" borderId="0" xfId="5" applyFont="1"/>
    <xf numFmtId="4" fontId="51" fillId="0" borderId="0" xfId="5" applyNumberFormat="1" applyFont="1"/>
    <xf numFmtId="4" fontId="52" fillId="0" borderId="0" xfId="5" applyNumberFormat="1" applyFont="1"/>
    <xf numFmtId="0" fontId="52" fillId="0" borderId="0" xfId="5" applyFont="1"/>
    <xf numFmtId="0" fontId="49" fillId="0" borderId="0" xfId="5" applyFont="1"/>
    <xf numFmtId="0" fontId="51" fillId="0" borderId="0" xfId="5" applyFont="1"/>
    <xf numFmtId="0" fontId="58" fillId="0" borderId="27" xfId="5" applyFont="1" applyBorder="1" applyAlignment="1">
      <alignment vertical="center" wrapText="1"/>
    </xf>
    <xf numFmtId="4" fontId="57" fillId="0" borderId="0" xfId="5" applyNumberFormat="1" applyFont="1" applyAlignment="1">
      <alignment horizontal="center" vertical="center"/>
    </xf>
    <xf numFmtId="2" fontId="58" fillId="0" borderId="0" xfId="6" applyNumberFormat="1" applyFont="1" applyAlignment="1">
      <alignment horizontal="center" wrapText="1"/>
    </xf>
    <xf numFmtId="4" fontId="61" fillId="0" borderId="0" xfId="3" applyNumberFormat="1" applyFont="1" applyAlignment="1">
      <alignment horizontal="center" vertical="center"/>
    </xf>
    <xf numFmtId="0" fontId="61" fillId="0" borderId="0" xfId="3" applyFont="1"/>
    <xf numFmtId="0" fontId="70" fillId="0" borderId="27" xfId="3" applyFont="1" applyBorder="1" applyAlignment="1">
      <alignment horizontal="center"/>
    </xf>
    <xf numFmtId="0" fontId="71" fillId="0" borderId="27" xfId="3" applyFont="1" applyBorder="1" applyAlignment="1">
      <alignment wrapText="1"/>
    </xf>
    <xf numFmtId="1" fontId="70" fillId="0" borderId="27" xfId="3" applyNumberFormat="1" applyFont="1" applyBorder="1"/>
    <xf numFmtId="49" fontId="57" fillId="0" borderId="27" xfId="3" applyNumberFormat="1" applyFont="1" applyBorder="1" applyAlignment="1">
      <alignment horizontal="center" vertical="center" wrapText="1"/>
    </xf>
    <xf numFmtId="0" fontId="72" fillId="0" borderId="27" xfId="3" applyFont="1" applyBorder="1" applyAlignment="1">
      <alignment vertical="center" wrapText="1"/>
    </xf>
    <xf numFmtId="0" fontId="57" fillId="0" borderId="27" xfId="3" applyFont="1" applyBorder="1" applyAlignment="1">
      <alignment horizontal="center" vertical="center"/>
    </xf>
    <xf numFmtId="49" fontId="59" fillId="0" borderId="0" xfId="3" applyNumberFormat="1" applyFont="1" applyAlignment="1">
      <alignment horizontal="center"/>
    </xf>
    <xf numFmtId="0" fontId="59" fillId="0" borderId="0" xfId="3" applyFont="1" applyAlignment="1">
      <alignment wrapText="1"/>
    </xf>
    <xf numFmtId="0" fontId="59" fillId="0" borderId="0" xfId="3" applyFont="1"/>
    <xf numFmtId="0" fontId="59" fillId="0" borderId="0" xfId="3" applyFont="1" applyAlignment="1">
      <alignment horizontal="center"/>
    </xf>
    <xf numFmtId="0" fontId="57" fillId="0" borderId="0" xfId="3" applyFont="1" applyAlignment="1">
      <alignment horizontal="center"/>
    </xf>
    <xf numFmtId="0" fontId="73" fillId="0" borderId="0" xfId="3" applyFont="1"/>
    <xf numFmtId="0" fontId="74" fillId="0" borderId="0" xfId="3" applyFont="1"/>
    <xf numFmtId="0" fontId="75" fillId="0" borderId="0" xfId="3" applyFont="1" applyAlignment="1">
      <alignment wrapText="1"/>
    </xf>
    <xf numFmtId="0" fontId="75" fillId="0" borderId="0" xfId="3" applyFont="1"/>
    <xf numFmtId="0" fontId="75" fillId="0" borderId="0" xfId="3" applyFont="1" applyAlignment="1">
      <alignment horizontal="center"/>
    </xf>
    <xf numFmtId="49" fontId="70" fillId="0" borderId="0" xfId="3" applyNumberFormat="1" applyFont="1" applyAlignment="1">
      <alignment horizontal="center"/>
    </xf>
    <xf numFmtId="0" fontId="70" fillId="0" borderId="0" xfId="3" applyFont="1" applyAlignment="1">
      <alignment wrapText="1"/>
    </xf>
    <xf numFmtId="0" fontId="70" fillId="0" borderId="0" xfId="3" applyFont="1"/>
    <xf numFmtId="0" fontId="70" fillId="0" borderId="0" xfId="3" applyFont="1" applyAlignment="1">
      <alignment horizontal="center"/>
    </xf>
    <xf numFmtId="1" fontId="70" fillId="0" borderId="0" xfId="3" applyNumberFormat="1" applyFont="1"/>
    <xf numFmtId="0" fontId="44" fillId="0" borderId="0" xfId="3" applyFont="1" applyAlignment="1">
      <alignment horizontal="center"/>
    </xf>
    <xf numFmtId="168" fontId="40" fillId="11" borderId="0" xfId="3" applyNumberFormat="1" applyFill="1" applyAlignment="1">
      <alignment horizontal="center"/>
    </xf>
    <xf numFmtId="4" fontId="57" fillId="11" borderId="27" xfId="3" applyNumberFormat="1" applyFont="1" applyFill="1" applyBorder="1" applyAlignment="1">
      <alignment horizontal="center" vertical="center" wrapText="1"/>
    </xf>
    <xf numFmtId="2" fontId="44" fillId="11" borderId="27" xfId="4" applyNumberFormat="1" applyFont="1" applyFill="1" applyBorder="1" applyAlignment="1">
      <alignment horizontal="center"/>
    </xf>
    <xf numFmtId="0" fontId="44" fillId="11" borderId="27" xfId="4" applyFont="1" applyFill="1" applyBorder="1" applyAlignment="1">
      <alignment horizontal="center"/>
    </xf>
    <xf numFmtId="4" fontId="57" fillId="11" borderId="27" xfId="3" applyNumberFormat="1" applyFont="1" applyFill="1" applyBorder="1" applyAlignment="1">
      <alignment horizontal="center" vertical="center"/>
    </xf>
    <xf numFmtId="4" fontId="57" fillId="11" borderId="27" xfId="5" applyNumberFormat="1" applyFont="1" applyFill="1" applyBorder="1" applyAlignment="1">
      <alignment horizontal="center" vertical="center"/>
    </xf>
    <xf numFmtId="4" fontId="58" fillId="11" borderId="27" xfId="3" quotePrefix="1" applyNumberFormat="1" applyFont="1" applyFill="1" applyBorder="1" applyAlignment="1">
      <alignment horizontal="center" vertical="center"/>
    </xf>
    <xf numFmtId="2" fontId="57" fillId="11" borderId="27" xfId="4" applyNumberFormat="1" applyFont="1" applyFill="1" applyBorder="1" applyAlignment="1">
      <alignment horizontal="center"/>
    </xf>
  </cellXfs>
  <cellStyles count="7">
    <cellStyle name="Hypertextový odkaz" xfId="1" builtinId="8"/>
    <cellStyle name="Normální" xfId="0" builtinId="0" customBuiltin="1"/>
    <cellStyle name="Normální 2" xfId="3" xr:uid="{E391C10D-D809-4473-90DA-EFA18C861694}"/>
    <cellStyle name="normální_ELINST" xfId="5" xr:uid="{8A7244BC-00B7-462C-8B20-A3BC55465E50}"/>
    <cellStyle name="Normální_List1" xfId="6" xr:uid="{99111A8E-81A1-4E08-827D-EA7AFD89824D}"/>
    <cellStyle name="normální_List1_ELINST" xfId="4" xr:uid="{397CD1D2-3520-4853-8B24-8B53E1B9CA68}"/>
    <cellStyle name="Špatně" xfId="2" builtinId="27"/>
  </cellStyles>
  <dxfs count="0"/>
  <tableStyles count="0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2-011-ZS-Nepomucka-Praha-5/3-projekt/3-3-spolecne-povoleni/F-rozpocet/pomocne/R_rev.0_split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22-011-ZS-Nepomucka-Praha-5\3-projekt\3-3-spolecne-povoleni\F-rozpocet\221221-puvodni\22-011%20-%20Stavebn&#237;%20&#250;pravy%20&#353;kolsk&#253;ch%20objekt&#367;%20a%20zahrady%20Z&#352;%20Nepomuck&#225;.xlsx" TargetMode="External"/><Relationship Id="rId1" Type="http://schemas.openxmlformats.org/officeDocument/2006/relationships/externalLinkPath" Target="/22-011-ZS-Nepomucka-Praha-5/3-projekt/3-3-spolecne-povoleni/F-rozpocet/221221-puvodni/22-011%20-%20Stavebn&#237;%20&#250;pravy%20&#353;kolsk&#253;ch%20objekt&#367;%20a%20zahrady%20Z&#352;%20Nepomuck&#22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22-011-ZS-Nepomucka-Praha-5/3-projekt/3-3-spolecne-povoleni/F-rozpocet/XXXX%20-%20Stavebn&#237;%20&#250;pravy%20&#353;kolsk&#253;ch%20objekt&#367;%20a%20zahrady%20Z&#352;%20Nepomuck&#22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.01"/>
      <sheetName val="SO.02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itulace stavby"/>
      <sheetName val="SO-01 - Základní škola"/>
      <sheetName val="SO-01 ZTI - Zdravotechnika"/>
      <sheetName val="SO-01 VZT - Vzduchotechnika"/>
      <sheetName val="SO-01 VYT - Vytápění"/>
      <sheetName val="SO-01 ELE"/>
      <sheetName val="SO-02 - Družina"/>
      <sheetName val="SO-02 ZTI - Zdravotechnika"/>
      <sheetName val="SO-02 VYT - Vytápění"/>
      <sheetName val="SO-02 ELE"/>
      <sheetName val="SO-03 - Venkovní prost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kapitulace stavby"/>
      <sheetName val="SO-01 - Základní škola"/>
      <sheetName val="SO-01 ZTI - Zdravotechnika"/>
      <sheetName val="SO-01 VZT - Vzduchotechnika"/>
      <sheetName val="SO-01 VYT - Vytápění"/>
      <sheetName val="SO-01 ELE"/>
      <sheetName val="SO-02 - Družina"/>
      <sheetName val="SO-02 ZTI - Zdravotechnika"/>
      <sheetName val="SO-02 VYT - Vytápění"/>
      <sheetName val="SO-02 ELE"/>
      <sheetName val="SO-03 - Venkovní prost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06"/>
  <sheetViews>
    <sheetView showGridLines="0" tabSelected="1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25">
      <c r="A1" s="15" t="s">
        <v>0</v>
      </c>
      <c r="AZ1" s="15" t="s">
        <v>1</v>
      </c>
      <c r="BA1" s="15" t="s">
        <v>2</v>
      </c>
      <c r="BB1" s="15" t="s">
        <v>1</v>
      </c>
      <c r="BT1" s="15" t="s">
        <v>3</v>
      </c>
      <c r="BU1" s="15" t="s">
        <v>3</v>
      </c>
      <c r="BV1" s="15" t="s">
        <v>4</v>
      </c>
    </row>
    <row r="2" spans="1:74" ht="36.950000000000003" customHeight="1">
      <c r="AR2" s="226" t="s">
        <v>5</v>
      </c>
      <c r="AS2" s="211"/>
      <c r="AT2" s="211"/>
      <c r="AU2" s="211"/>
      <c r="AV2" s="211"/>
      <c r="AW2" s="211"/>
      <c r="AX2" s="211"/>
      <c r="AY2" s="211"/>
      <c r="AZ2" s="211"/>
      <c r="BA2" s="211"/>
      <c r="BB2" s="211"/>
      <c r="BC2" s="211"/>
      <c r="BD2" s="211"/>
      <c r="BE2" s="211"/>
      <c r="BS2" s="16" t="s">
        <v>6</v>
      </c>
      <c r="BT2" s="16" t="s">
        <v>7</v>
      </c>
    </row>
    <row r="3" spans="1:74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pans="1:74" ht="24.95" customHeight="1">
      <c r="B4" s="19"/>
      <c r="D4" s="20" t="s">
        <v>9</v>
      </c>
      <c r="AR4" s="19"/>
      <c r="AS4" s="21" t="s">
        <v>10</v>
      </c>
      <c r="BE4" s="22" t="s">
        <v>11</v>
      </c>
      <c r="BS4" s="16" t="s">
        <v>12</v>
      </c>
    </row>
    <row r="5" spans="1:74" ht="12" customHeight="1">
      <c r="B5" s="19"/>
      <c r="D5" s="23" t="s">
        <v>13</v>
      </c>
      <c r="K5" s="210" t="s">
        <v>14</v>
      </c>
      <c r="L5" s="211"/>
      <c r="M5" s="211"/>
      <c r="N5" s="211"/>
      <c r="O5" s="211"/>
      <c r="P5" s="211"/>
      <c r="Q5" s="211"/>
      <c r="R5" s="211"/>
      <c r="S5" s="211"/>
      <c r="T5" s="211"/>
      <c r="U5" s="211"/>
      <c r="V5" s="211"/>
      <c r="W5" s="211"/>
      <c r="X5" s="211"/>
      <c r="Y5" s="211"/>
      <c r="Z5" s="211"/>
      <c r="AA5" s="211"/>
      <c r="AB5" s="211"/>
      <c r="AC5" s="211"/>
      <c r="AD5" s="211"/>
      <c r="AE5" s="211"/>
      <c r="AF5" s="211"/>
      <c r="AG5" s="211"/>
      <c r="AH5" s="211"/>
      <c r="AI5" s="211"/>
      <c r="AJ5" s="211"/>
      <c r="AK5" s="211"/>
      <c r="AL5" s="211"/>
      <c r="AM5" s="211"/>
      <c r="AN5" s="211"/>
      <c r="AO5" s="211"/>
      <c r="AR5" s="19"/>
      <c r="BE5" s="207" t="s">
        <v>15</v>
      </c>
      <c r="BS5" s="16" t="s">
        <v>6</v>
      </c>
    </row>
    <row r="6" spans="1:74" ht="36.950000000000003" customHeight="1">
      <c r="B6" s="19"/>
      <c r="D6" s="25" t="s">
        <v>16</v>
      </c>
      <c r="K6" s="212" t="s">
        <v>17</v>
      </c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211"/>
      <c r="AA6" s="211"/>
      <c r="AB6" s="211"/>
      <c r="AC6" s="211"/>
      <c r="AD6" s="211"/>
      <c r="AE6" s="211"/>
      <c r="AF6" s="211"/>
      <c r="AG6" s="211"/>
      <c r="AH6" s="211"/>
      <c r="AI6" s="211"/>
      <c r="AJ6" s="211"/>
      <c r="AK6" s="211"/>
      <c r="AL6" s="211"/>
      <c r="AM6" s="211"/>
      <c r="AN6" s="211"/>
      <c r="AO6" s="211"/>
      <c r="AR6" s="19"/>
      <c r="BE6" s="208"/>
      <c r="BS6" s="16" t="s">
        <v>6</v>
      </c>
    </row>
    <row r="7" spans="1:74" ht="12" customHeight="1">
      <c r="B7" s="19"/>
      <c r="D7" s="26" t="s">
        <v>18</v>
      </c>
      <c r="K7" s="24" t="s">
        <v>1</v>
      </c>
      <c r="AK7" s="26" t="s">
        <v>19</v>
      </c>
      <c r="AN7" s="24" t="s">
        <v>1</v>
      </c>
      <c r="AR7" s="19"/>
      <c r="BE7" s="208"/>
      <c r="BS7" s="16" t="s">
        <v>6</v>
      </c>
    </row>
    <row r="8" spans="1:74" ht="12" customHeight="1">
      <c r="B8" s="19"/>
      <c r="D8" s="26" t="s">
        <v>20</v>
      </c>
      <c r="K8" s="24" t="s">
        <v>21</v>
      </c>
      <c r="AK8" s="26" t="s">
        <v>22</v>
      </c>
      <c r="AN8" s="27" t="s">
        <v>23</v>
      </c>
      <c r="AR8" s="19"/>
      <c r="BE8" s="208"/>
      <c r="BS8" s="16" t="s">
        <v>6</v>
      </c>
    </row>
    <row r="9" spans="1:74" ht="14.45" customHeight="1">
      <c r="B9" s="19"/>
      <c r="AR9" s="19"/>
      <c r="BE9" s="208"/>
      <c r="BS9" s="16" t="s">
        <v>6</v>
      </c>
    </row>
    <row r="10" spans="1:74" ht="12" customHeight="1">
      <c r="B10" s="19"/>
      <c r="D10" s="26" t="s">
        <v>24</v>
      </c>
      <c r="AK10" s="26" t="s">
        <v>25</v>
      </c>
      <c r="AN10" s="24" t="s">
        <v>1</v>
      </c>
      <c r="AR10" s="19"/>
      <c r="BE10" s="208"/>
      <c r="BS10" s="16" t="s">
        <v>6</v>
      </c>
    </row>
    <row r="11" spans="1:74" ht="18.399999999999999" customHeight="1">
      <c r="B11" s="19"/>
      <c r="E11" s="24" t="s">
        <v>21</v>
      </c>
      <c r="AK11" s="26" t="s">
        <v>26</v>
      </c>
      <c r="AN11" s="24" t="s">
        <v>1</v>
      </c>
      <c r="AR11" s="19"/>
      <c r="BE11" s="208"/>
      <c r="BS11" s="16" t="s">
        <v>6</v>
      </c>
    </row>
    <row r="12" spans="1:74" ht="6.95" customHeight="1">
      <c r="B12" s="19"/>
      <c r="AR12" s="19"/>
      <c r="BE12" s="208"/>
      <c r="BS12" s="16" t="s">
        <v>6</v>
      </c>
    </row>
    <row r="13" spans="1:74" ht="12" customHeight="1">
      <c r="B13" s="19"/>
      <c r="D13" s="26" t="s">
        <v>27</v>
      </c>
      <c r="AK13" s="26" t="s">
        <v>25</v>
      </c>
      <c r="AN13" s="28" t="s">
        <v>28</v>
      </c>
      <c r="AR13" s="19"/>
      <c r="BE13" s="208"/>
      <c r="BS13" s="16" t="s">
        <v>6</v>
      </c>
    </row>
    <row r="14" spans="1:74" ht="12.75">
      <c r="B14" s="19"/>
      <c r="E14" s="213" t="s">
        <v>28</v>
      </c>
      <c r="F14" s="214"/>
      <c r="G14" s="214"/>
      <c r="H14" s="214"/>
      <c r="I14" s="214"/>
      <c r="J14" s="214"/>
      <c r="K14" s="214"/>
      <c r="L14" s="214"/>
      <c r="M14" s="214"/>
      <c r="N14" s="214"/>
      <c r="O14" s="214"/>
      <c r="P14" s="214"/>
      <c r="Q14" s="214"/>
      <c r="R14" s="214"/>
      <c r="S14" s="214"/>
      <c r="T14" s="214"/>
      <c r="U14" s="214"/>
      <c r="V14" s="214"/>
      <c r="W14" s="214"/>
      <c r="X14" s="214"/>
      <c r="Y14" s="214"/>
      <c r="Z14" s="214"/>
      <c r="AA14" s="214"/>
      <c r="AB14" s="214"/>
      <c r="AC14" s="214"/>
      <c r="AD14" s="214"/>
      <c r="AE14" s="214"/>
      <c r="AF14" s="214"/>
      <c r="AG14" s="214"/>
      <c r="AH14" s="214"/>
      <c r="AI14" s="214"/>
      <c r="AJ14" s="214"/>
      <c r="AK14" s="26" t="s">
        <v>26</v>
      </c>
      <c r="AN14" s="28" t="s">
        <v>28</v>
      </c>
      <c r="AR14" s="19"/>
      <c r="BE14" s="208"/>
      <c r="BS14" s="16" t="s">
        <v>6</v>
      </c>
    </row>
    <row r="15" spans="1:74" ht="6.95" customHeight="1">
      <c r="B15" s="19"/>
      <c r="AR15" s="19"/>
      <c r="BE15" s="208"/>
      <c r="BS15" s="16" t="s">
        <v>3</v>
      </c>
    </row>
    <row r="16" spans="1:74" ht="12" customHeight="1">
      <c r="B16" s="19"/>
      <c r="D16" s="26" t="s">
        <v>29</v>
      </c>
      <c r="AK16" s="26" t="s">
        <v>25</v>
      </c>
      <c r="AN16" s="24" t="s">
        <v>30</v>
      </c>
      <c r="AR16" s="19"/>
      <c r="BE16" s="208"/>
      <c r="BS16" s="16" t="s">
        <v>3</v>
      </c>
    </row>
    <row r="17" spans="2:71" ht="18.399999999999999" customHeight="1">
      <c r="B17" s="19"/>
      <c r="E17" s="24" t="s">
        <v>31</v>
      </c>
      <c r="AK17" s="26" t="s">
        <v>26</v>
      </c>
      <c r="AN17" s="24" t="s">
        <v>32</v>
      </c>
      <c r="AR17" s="19"/>
      <c r="BE17" s="208"/>
      <c r="BS17" s="16" t="s">
        <v>33</v>
      </c>
    </row>
    <row r="18" spans="2:71" ht="6.95" customHeight="1">
      <c r="B18" s="19"/>
      <c r="AR18" s="19"/>
      <c r="BE18" s="208"/>
      <c r="BS18" s="16" t="s">
        <v>6</v>
      </c>
    </row>
    <row r="19" spans="2:71" ht="12" customHeight="1">
      <c r="B19" s="19"/>
      <c r="D19" s="26" t="s">
        <v>34</v>
      </c>
      <c r="AK19" s="26" t="s">
        <v>25</v>
      </c>
      <c r="AN19" s="24" t="s">
        <v>1</v>
      </c>
      <c r="AR19" s="19"/>
      <c r="BE19" s="208"/>
      <c r="BS19" s="16" t="s">
        <v>6</v>
      </c>
    </row>
    <row r="20" spans="2:71" ht="18.399999999999999" customHeight="1">
      <c r="B20" s="19"/>
      <c r="E20" s="24" t="s">
        <v>21</v>
      </c>
      <c r="AK20" s="26" t="s">
        <v>26</v>
      </c>
      <c r="AN20" s="24" t="s">
        <v>1</v>
      </c>
      <c r="AR20" s="19"/>
      <c r="BE20" s="208"/>
      <c r="BS20" s="16" t="s">
        <v>33</v>
      </c>
    </row>
    <row r="21" spans="2:71" ht="6.95" customHeight="1">
      <c r="B21" s="19"/>
      <c r="AR21" s="19"/>
      <c r="BE21" s="208"/>
    </row>
    <row r="22" spans="2:71" ht="12" customHeight="1">
      <c r="B22" s="19"/>
      <c r="D22" s="26" t="s">
        <v>35</v>
      </c>
      <c r="AR22" s="19"/>
      <c r="BE22" s="208"/>
    </row>
    <row r="23" spans="2:71" ht="107.25" customHeight="1">
      <c r="B23" s="19"/>
      <c r="E23" s="215" t="s">
        <v>36</v>
      </c>
      <c r="F23" s="215"/>
      <c r="G23" s="215"/>
      <c r="H23" s="215"/>
      <c r="I23" s="215"/>
      <c r="J23" s="215"/>
      <c r="K23" s="215"/>
      <c r="L23" s="215"/>
      <c r="M23" s="215"/>
      <c r="N23" s="215"/>
      <c r="O23" s="215"/>
      <c r="P23" s="215"/>
      <c r="Q23" s="215"/>
      <c r="R23" s="215"/>
      <c r="S23" s="215"/>
      <c r="T23" s="215"/>
      <c r="U23" s="215"/>
      <c r="V23" s="215"/>
      <c r="W23" s="215"/>
      <c r="X23" s="215"/>
      <c r="Y23" s="215"/>
      <c r="Z23" s="215"/>
      <c r="AA23" s="215"/>
      <c r="AB23" s="215"/>
      <c r="AC23" s="215"/>
      <c r="AD23" s="215"/>
      <c r="AE23" s="215"/>
      <c r="AF23" s="215"/>
      <c r="AG23" s="215"/>
      <c r="AH23" s="215"/>
      <c r="AI23" s="215"/>
      <c r="AJ23" s="215"/>
      <c r="AK23" s="215"/>
      <c r="AL23" s="215"/>
      <c r="AM23" s="215"/>
      <c r="AN23" s="215"/>
      <c r="AR23" s="19"/>
      <c r="BE23" s="208"/>
    </row>
    <row r="24" spans="2:71" ht="6.95" customHeight="1">
      <c r="B24" s="19"/>
      <c r="AR24" s="19"/>
      <c r="BE24" s="208"/>
    </row>
    <row r="25" spans="2:71" ht="6.95" customHeight="1">
      <c r="B25" s="19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R25" s="19"/>
      <c r="BE25" s="208"/>
    </row>
    <row r="26" spans="2:71" s="1" customFormat="1" ht="25.9" customHeight="1">
      <c r="B26" s="31"/>
      <c r="D26" s="32" t="s">
        <v>37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216">
        <f>ROUND(AG94,2)</f>
        <v>0</v>
      </c>
      <c r="AL26" s="217"/>
      <c r="AM26" s="217"/>
      <c r="AN26" s="217"/>
      <c r="AO26" s="217"/>
      <c r="AR26" s="31"/>
      <c r="BE26" s="208"/>
    </row>
    <row r="27" spans="2:71" s="1" customFormat="1" ht="6.95" customHeight="1">
      <c r="B27" s="31"/>
      <c r="AR27" s="31"/>
      <c r="BE27" s="208"/>
    </row>
    <row r="28" spans="2:71" s="1" customFormat="1" ht="12.75">
      <c r="B28" s="31"/>
      <c r="L28" s="218" t="s">
        <v>38</v>
      </c>
      <c r="M28" s="218"/>
      <c r="N28" s="218"/>
      <c r="O28" s="218"/>
      <c r="P28" s="218"/>
      <c r="W28" s="218" t="s">
        <v>39</v>
      </c>
      <c r="X28" s="218"/>
      <c r="Y28" s="218"/>
      <c r="Z28" s="218"/>
      <c r="AA28" s="218"/>
      <c r="AB28" s="218"/>
      <c r="AC28" s="218"/>
      <c r="AD28" s="218"/>
      <c r="AE28" s="218"/>
      <c r="AK28" s="218" t="s">
        <v>40</v>
      </c>
      <c r="AL28" s="218"/>
      <c r="AM28" s="218"/>
      <c r="AN28" s="218"/>
      <c r="AO28" s="218"/>
      <c r="AR28" s="31"/>
      <c r="BE28" s="208"/>
    </row>
    <row r="29" spans="2:71" s="2" customFormat="1" ht="14.45" customHeight="1">
      <c r="B29" s="35"/>
      <c r="D29" s="26" t="s">
        <v>41</v>
      </c>
      <c r="F29" s="26" t="s">
        <v>42</v>
      </c>
      <c r="L29" s="221">
        <v>0.21</v>
      </c>
      <c r="M29" s="220"/>
      <c r="N29" s="220"/>
      <c r="O29" s="220"/>
      <c r="P29" s="220"/>
      <c r="W29" s="219">
        <f>ROUND(AZ94, 2)</f>
        <v>0</v>
      </c>
      <c r="X29" s="220"/>
      <c r="Y29" s="220"/>
      <c r="Z29" s="220"/>
      <c r="AA29" s="220"/>
      <c r="AB29" s="220"/>
      <c r="AC29" s="220"/>
      <c r="AD29" s="220"/>
      <c r="AE29" s="220"/>
      <c r="AK29" s="219">
        <f>ROUND(AV94, 2)</f>
        <v>0</v>
      </c>
      <c r="AL29" s="220"/>
      <c r="AM29" s="220"/>
      <c r="AN29" s="220"/>
      <c r="AO29" s="220"/>
      <c r="AR29" s="35"/>
      <c r="BE29" s="209"/>
    </row>
    <row r="30" spans="2:71" s="2" customFormat="1" ht="14.45" customHeight="1">
      <c r="B30" s="35"/>
      <c r="F30" s="26" t="s">
        <v>43</v>
      </c>
      <c r="L30" s="221">
        <v>0.15</v>
      </c>
      <c r="M30" s="220"/>
      <c r="N30" s="220"/>
      <c r="O30" s="220"/>
      <c r="P30" s="220"/>
      <c r="W30" s="219">
        <f>ROUND(BA94, 2)</f>
        <v>0</v>
      </c>
      <c r="X30" s="220"/>
      <c r="Y30" s="220"/>
      <c r="Z30" s="220"/>
      <c r="AA30" s="220"/>
      <c r="AB30" s="220"/>
      <c r="AC30" s="220"/>
      <c r="AD30" s="220"/>
      <c r="AE30" s="220"/>
      <c r="AK30" s="219">
        <f>ROUND(AW94, 2)</f>
        <v>0</v>
      </c>
      <c r="AL30" s="220"/>
      <c r="AM30" s="220"/>
      <c r="AN30" s="220"/>
      <c r="AO30" s="220"/>
      <c r="AR30" s="35"/>
      <c r="BE30" s="209"/>
    </row>
    <row r="31" spans="2:71" s="2" customFormat="1" ht="14.45" hidden="1" customHeight="1">
      <c r="B31" s="35"/>
      <c r="F31" s="26" t="s">
        <v>44</v>
      </c>
      <c r="L31" s="221">
        <v>0.21</v>
      </c>
      <c r="M31" s="220"/>
      <c r="N31" s="220"/>
      <c r="O31" s="220"/>
      <c r="P31" s="220"/>
      <c r="W31" s="219">
        <f>ROUND(BB94, 2)</f>
        <v>0</v>
      </c>
      <c r="X31" s="220"/>
      <c r="Y31" s="220"/>
      <c r="Z31" s="220"/>
      <c r="AA31" s="220"/>
      <c r="AB31" s="220"/>
      <c r="AC31" s="220"/>
      <c r="AD31" s="220"/>
      <c r="AE31" s="220"/>
      <c r="AK31" s="219">
        <v>0</v>
      </c>
      <c r="AL31" s="220"/>
      <c r="AM31" s="220"/>
      <c r="AN31" s="220"/>
      <c r="AO31" s="220"/>
      <c r="AR31" s="35"/>
      <c r="BE31" s="209"/>
    </row>
    <row r="32" spans="2:71" s="2" customFormat="1" ht="14.45" hidden="1" customHeight="1">
      <c r="B32" s="35"/>
      <c r="F32" s="26" t="s">
        <v>45</v>
      </c>
      <c r="L32" s="221">
        <v>0.15</v>
      </c>
      <c r="M32" s="220"/>
      <c r="N32" s="220"/>
      <c r="O32" s="220"/>
      <c r="P32" s="220"/>
      <c r="W32" s="219">
        <f>ROUND(BC94, 2)</f>
        <v>0</v>
      </c>
      <c r="X32" s="220"/>
      <c r="Y32" s="220"/>
      <c r="Z32" s="220"/>
      <c r="AA32" s="220"/>
      <c r="AB32" s="220"/>
      <c r="AC32" s="220"/>
      <c r="AD32" s="220"/>
      <c r="AE32" s="220"/>
      <c r="AK32" s="219">
        <v>0</v>
      </c>
      <c r="AL32" s="220"/>
      <c r="AM32" s="220"/>
      <c r="AN32" s="220"/>
      <c r="AO32" s="220"/>
      <c r="AR32" s="35"/>
      <c r="BE32" s="209"/>
    </row>
    <row r="33" spans="2:57" s="2" customFormat="1" ht="14.45" hidden="1" customHeight="1">
      <c r="B33" s="35"/>
      <c r="F33" s="26" t="s">
        <v>46</v>
      </c>
      <c r="L33" s="221">
        <v>0</v>
      </c>
      <c r="M33" s="220"/>
      <c r="N33" s="220"/>
      <c r="O33" s="220"/>
      <c r="P33" s="220"/>
      <c r="W33" s="219">
        <f>ROUND(BD94, 2)</f>
        <v>0</v>
      </c>
      <c r="X33" s="220"/>
      <c r="Y33" s="220"/>
      <c r="Z33" s="220"/>
      <c r="AA33" s="220"/>
      <c r="AB33" s="220"/>
      <c r="AC33" s="220"/>
      <c r="AD33" s="220"/>
      <c r="AE33" s="220"/>
      <c r="AK33" s="219">
        <v>0</v>
      </c>
      <c r="AL33" s="220"/>
      <c r="AM33" s="220"/>
      <c r="AN33" s="220"/>
      <c r="AO33" s="220"/>
      <c r="AR33" s="35"/>
      <c r="BE33" s="209"/>
    </row>
    <row r="34" spans="2:57" s="1" customFormat="1" ht="6.95" customHeight="1">
      <c r="B34" s="31"/>
      <c r="AR34" s="31"/>
      <c r="BE34" s="208"/>
    </row>
    <row r="35" spans="2:57" s="1" customFormat="1" ht="25.9" customHeight="1">
      <c r="B35" s="31"/>
      <c r="C35" s="36"/>
      <c r="D35" s="37" t="s">
        <v>47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9" t="s">
        <v>48</v>
      </c>
      <c r="U35" s="38"/>
      <c r="V35" s="38"/>
      <c r="W35" s="38"/>
      <c r="X35" s="225" t="s">
        <v>49</v>
      </c>
      <c r="Y35" s="223"/>
      <c r="Z35" s="223"/>
      <c r="AA35" s="223"/>
      <c r="AB35" s="223"/>
      <c r="AC35" s="38"/>
      <c r="AD35" s="38"/>
      <c r="AE35" s="38"/>
      <c r="AF35" s="38"/>
      <c r="AG35" s="38"/>
      <c r="AH35" s="38"/>
      <c r="AI35" s="38"/>
      <c r="AJ35" s="38"/>
      <c r="AK35" s="222">
        <f>SUM(AK26:AK33)</f>
        <v>0</v>
      </c>
      <c r="AL35" s="223"/>
      <c r="AM35" s="223"/>
      <c r="AN35" s="223"/>
      <c r="AO35" s="224"/>
      <c r="AP35" s="36"/>
      <c r="AQ35" s="36"/>
      <c r="AR35" s="31"/>
    </row>
    <row r="36" spans="2:57" s="1" customFormat="1" ht="6.95" customHeight="1">
      <c r="B36" s="31"/>
      <c r="AR36" s="31"/>
    </row>
    <row r="37" spans="2:57" s="1" customFormat="1" ht="14.45" customHeight="1">
      <c r="B37" s="31"/>
      <c r="AR37" s="31"/>
    </row>
    <row r="38" spans="2:57" ht="14.45" customHeight="1">
      <c r="B38" s="19"/>
      <c r="AR38" s="19"/>
    </row>
    <row r="39" spans="2:57" ht="14.45" customHeight="1">
      <c r="B39" s="19"/>
      <c r="AR39" s="19"/>
    </row>
    <row r="40" spans="2:57" ht="14.45" customHeight="1">
      <c r="B40" s="19"/>
      <c r="AR40" s="19"/>
    </row>
    <row r="41" spans="2:57" ht="14.45" customHeight="1">
      <c r="B41" s="19"/>
      <c r="AR41" s="19"/>
    </row>
    <row r="42" spans="2:57" ht="14.45" customHeight="1">
      <c r="B42" s="19"/>
      <c r="AR42" s="19"/>
    </row>
    <row r="43" spans="2:57" ht="14.45" customHeight="1">
      <c r="B43" s="19"/>
      <c r="AR43" s="19"/>
    </row>
    <row r="44" spans="2:57" ht="14.45" customHeight="1">
      <c r="B44" s="19"/>
      <c r="AR44" s="19"/>
    </row>
    <row r="45" spans="2:57" ht="14.45" customHeight="1">
      <c r="B45" s="19"/>
      <c r="AR45" s="19"/>
    </row>
    <row r="46" spans="2:57" ht="14.45" customHeight="1">
      <c r="B46" s="19"/>
      <c r="AR46" s="19"/>
    </row>
    <row r="47" spans="2:57" ht="14.45" customHeight="1">
      <c r="B47" s="19"/>
      <c r="AR47" s="19"/>
    </row>
    <row r="48" spans="2:57" ht="14.45" customHeight="1">
      <c r="B48" s="19"/>
      <c r="AR48" s="19"/>
    </row>
    <row r="49" spans="2:44" s="1" customFormat="1" ht="14.45" customHeight="1">
      <c r="B49" s="31"/>
      <c r="D49" s="40" t="s">
        <v>50</v>
      </c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0" t="s">
        <v>51</v>
      </c>
      <c r="AI49" s="41"/>
      <c r="AJ49" s="41"/>
      <c r="AK49" s="41"/>
      <c r="AL49" s="41"/>
      <c r="AM49" s="41"/>
      <c r="AN49" s="41"/>
      <c r="AO49" s="41"/>
      <c r="AR49" s="31"/>
    </row>
    <row r="50" spans="2:44" ht="11.25">
      <c r="B50" s="19"/>
      <c r="AR50" s="19"/>
    </row>
    <row r="51" spans="2:44" ht="11.25">
      <c r="B51" s="19"/>
      <c r="AR51" s="19"/>
    </row>
    <row r="52" spans="2:44" ht="11.25">
      <c r="B52" s="19"/>
      <c r="AR52" s="19"/>
    </row>
    <row r="53" spans="2:44" ht="11.25">
      <c r="B53" s="19"/>
      <c r="AR53" s="19"/>
    </row>
    <row r="54" spans="2:44" ht="11.25">
      <c r="B54" s="19"/>
      <c r="AR54" s="19"/>
    </row>
    <row r="55" spans="2:44" ht="11.25">
      <c r="B55" s="19"/>
      <c r="AR55" s="19"/>
    </row>
    <row r="56" spans="2:44" ht="11.25">
      <c r="B56" s="19"/>
      <c r="AR56" s="19"/>
    </row>
    <row r="57" spans="2:44" ht="11.25">
      <c r="B57" s="19"/>
      <c r="AR57" s="19"/>
    </row>
    <row r="58" spans="2:44" ht="11.25">
      <c r="B58" s="19"/>
      <c r="AR58" s="19"/>
    </row>
    <row r="59" spans="2:44" ht="11.25">
      <c r="B59" s="19"/>
      <c r="AR59" s="19"/>
    </row>
    <row r="60" spans="2:44" s="1" customFormat="1" ht="12.75">
      <c r="B60" s="31"/>
      <c r="D60" s="42" t="s">
        <v>52</v>
      </c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42" t="s">
        <v>53</v>
      </c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42" t="s">
        <v>52</v>
      </c>
      <c r="AI60" s="33"/>
      <c r="AJ60" s="33"/>
      <c r="AK60" s="33"/>
      <c r="AL60" s="33"/>
      <c r="AM60" s="42" t="s">
        <v>53</v>
      </c>
      <c r="AN60" s="33"/>
      <c r="AO60" s="33"/>
      <c r="AR60" s="31"/>
    </row>
    <row r="61" spans="2:44" ht="11.25">
      <c r="B61" s="19"/>
      <c r="AR61" s="19"/>
    </row>
    <row r="62" spans="2:44" ht="11.25">
      <c r="B62" s="19"/>
      <c r="AR62" s="19"/>
    </row>
    <row r="63" spans="2:44" ht="11.25">
      <c r="B63" s="19"/>
      <c r="AR63" s="19"/>
    </row>
    <row r="64" spans="2:44" s="1" customFormat="1" ht="12.75">
      <c r="B64" s="31"/>
      <c r="D64" s="40" t="s">
        <v>54</v>
      </c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0" t="s">
        <v>55</v>
      </c>
      <c r="AI64" s="41"/>
      <c r="AJ64" s="41"/>
      <c r="AK64" s="41"/>
      <c r="AL64" s="41"/>
      <c r="AM64" s="41"/>
      <c r="AN64" s="41"/>
      <c r="AO64" s="41"/>
      <c r="AR64" s="31"/>
    </row>
    <row r="65" spans="2:44" ht="11.25">
      <c r="B65" s="19"/>
      <c r="AR65" s="19"/>
    </row>
    <row r="66" spans="2:44" ht="11.25">
      <c r="B66" s="19"/>
      <c r="AR66" s="19"/>
    </row>
    <row r="67" spans="2:44" ht="11.25">
      <c r="B67" s="19"/>
      <c r="AR67" s="19"/>
    </row>
    <row r="68" spans="2:44" ht="11.25">
      <c r="B68" s="19"/>
      <c r="AR68" s="19"/>
    </row>
    <row r="69" spans="2:44" ht="11.25">
      <c r="B69" s="19"/>
      <c r="AR69" s="19"/>
    </row>
    <row r="70" spans="2:44" ht="11.25">
      <c r="B70" s="19"/>
      <c r="AR70" s="19"/>
    </row>
    <row r="71" spans="2:44" ht="11.25">
      <c r="B71" s="19"/>
      <c r="AR71" s="19"/>
    </row>
    <row r="72" spans="2:44" ht="11.25">
      <c r="B72" s="19"/>
      <c r="AR72" s="19"/>
    </row>
    <row r="73" spans="2:44" ht="11.25">
      <c r="B73" s="19"/>
      <c r="AR73" s="19"/>
    </row>
    <row r="74" spans="2:44" ht="11.25">
      <c r="B74" s="19"/>
      <c r="AR74" s="19"/>
    </row>
    <row r="75" spans="2:44" s="1" customFormat="1" ht="12.75">
      <c r="B75" s="31"/>
      <c r="D75" s="42" t="s">
        <v>52</v>
      </c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42" t="s">
        <v>53</v>
      </c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42" t="s">
        <v>52</v>
      </c>
      <c r="AI75" s="33"/>
      <c r="AJ75" s="33"/>
      <c r="AK75" s="33"/>
      <c r="AL75" s="33"/>
      <c r="AM75" s="42" t="s">
        <v>53</v>
      </c>
      <c r="AN75" s="33"/>
      <c r="AO75" s="33"/>
      <c r="AR75" s="31"/>
    </row>
    <row r="76" spans="2:44" s="1" customFormat="1" ht="11.25">
      <c r="B76" s="31"/>
      <c r="AR76" s="31"/>
    </row>
    <row r="77" spans="2:44" s="1" customFormat="1" ht="6.9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44"/>
      <c r="AE77" s="44"/>
      <c r="AF77" s="44"/>
      <c r="AG77" s="44"/>
      <c r="AH77" s="44"/>
      <c r="AI77" s="44"/>
      <c r="AJ77" s="44"/>
      <c r="AK77" s="44"/>
      <c r="AL77" s="44"/>
      <c r="AM77" s="44"/>
      <c r="AN77" s="44"/>
      <c r="AO77" s="44"/>
      <c r="AP77" s="44"/>
      <c r="AQ77" s="44"/>
      <c r="AR77" s="31"/>
    </row>
    <row r="81" spans="1:91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31"/>
    </row>
    <row r="82" spans="1:91" s="1" customFormat="1" ht="24.95" customHeight="1">
      <c r="B82" s="31"/>
      <c r="C82" s="20" t="s">
        <v>56</v>
      </c>
      <c r="AR82" s="31"/>
    </row>
    <row r="83" spans="1:91" s="1" customFormat="1" ht="6.95" customHeight="1">
      <c r="B83" s="31"/>
      <c r="AR83" s="31"/>
    </row>
    <row r="84" spans="1:91" s="3" customFormat="1" ht="12" customHeight="1">
      <c r="B84" s="47"/>
      <c r="C84" s="26" t="s">
        <v>13</v>
      </c>
      <c r="L84" s="3" t="str">
        <f>K5</f>
        <v>22-011</v>
      </c>
      <c r="AR84" s="47"/>
    </row>
    <row r="85" spans="1:91" s="4" customFormat="1" ht="36.950000000000003" customHeight="1">
      <c r="B85" s="48"/>
      <c r="C85" s="49" t="s">
        <v>16</v>
      </c>
      <c r="L85" s="204" t="str">
        <f>K6</f>
        <v>Stavební úpravy školských objektů a zahrady ZŠ Nepomucká</v>
      </c>
      <c r="M85" s="205"/>
      <c r="N85" s="205"/>
      <c r="O85" s="205"/>
      <c r="P85" s="205"/>
      <c r="Q85" s="205"/>
      <c r="R85" s="205"/>
      <c r="S85" s="205"/>
      <c r="T85" s="205"/>
      <c r="U85" s="205"/>
      <c r="V85" s="205"/>
      <c r="W85" s="205"/>
      <c r="X85" s="205"/>
      <c r="Y85" s="205"/>
      <c r="Z85" s="205"/>
      <c r="AA85" s="205"/>
      <c r="AB85" s="205"/>
      <c r="AC85" s="205"/>
      <c r="AD85" s="205"/>
      <c r="AE85" s="205"/>
      <c r="AF85" s="205"/>
      <c r="AG85" s="205"/>
      <c r="AH85" s="205"/>
      <c r="AI85" s="205"/>
      <c r="AJ85" s="205"/>
      <c r="AK85" s="205"/>
      <c r="AL85" s="205"/>
      <c r="AM85" s="205"/>
      <c r="AN85" s="205"/>
      <c r="AO85" s="205"/>
      <c r="AR85" s="48"/>
    </row>
    <row r="86" spans="1:91" s="1" customFormat="1" ht="6.95" customHeight="1">
      <c r="B86" s="31"/>
      <c r="AR86" s="31"/>
    </row>
    <row r="87" spans="1:91" s="1" customFormat="1" ht="12" customHeight="1">
      <c r="B87" s="31"/>
      <c r="C87" s="26" t="s">
        <v>20</v>
      </c>
      <c r="L87" s="50" t="str">
        <f>IF(K8="","",K8)</f>
        <v xml:space="preserve"> </v>
      </c>
      <c r="AI87" s="26" t="s">
        <v>22</v>
      </c>
      <c r="AM87" s="233" t="str">
        <f>IF(AN8= "","",AN8)</f>
        <v>19. 12. 2022</v>
      </c>
      <c r="AN87" s="233"/>
      <c r="AR87" s="31"/>
    </row>
    <row r="88" spans="1:91" s="1" customFormat="1" ht="6.95" customHeight="1">
      <c r="B88" s="31"/>
      <c r="AR88" s="31"/>
    </row>
    <row r="89" spans="1:91" s="1" customFormat="1" ht="15.2" customHeight="1">
      <c r="B89" s="31"/>
      <c r="C89" s="26" t="s">
        <v>24</v>
      </c>
      <c r="L89" s="3" t="str">
        <f>IF(E11= "","",E11)</f>
        <v xml:space="preserve"> </v>
      </c>
      <c r="AI89" s="26" t="s">
        <v>29</v>
      </c>
      <c r="AM89" s="234" t="str">
        <f>IF(E17="","",E17)</f>
        <v>ABCD studio s.r.o.</v>
      </c>
      <c r="AN89" s="235"/>
      <c r="AO89" s="235"/>
      <c r="AP89" s="235"/>
      <c r="AR89" s="31"/>
      <c r="AS89" s="237" t="s">
        <v>57</v>
      </c>
      <c r="AT89" s="238"/>
      <c r="AU89" s="52"/>
      <c r="AV89" s="52"/>
      <c r="AW89" s="52"/>
      <c r="AX89" s="52"/>
      <c r="AY89" s="52"/>
      <c r="AZ89" s="52"/>
      <c r="BA89" s="52"/>
      <c r="BB89" s="52"/>
      <c r="BC89" s="52"/>
      <c r="BD89" s="53"/>
    </row>
    <row r="90" spans="1:91" s="1" customFormat="1" ht="15.2" customHeight="1">
      <c r="B90" s="31"/>
      <c r="C90" s="26" t="s">
        <v>27</v>
      </c>
      <c r="L90" s="3" t="str">
        <f>IF(E14= "Vyplň údaj","",E14)</f>
        <v/>
      </c>
      <c r="AI90" s="26" t="s">
        <v>34</v>
      </c>
      <c r="AM90" s="234" t="str">
        <f>IF(E20="","",E20)</f>
        <v xml:space="preserve"> </v>
      </c>
      <c r="AN90" s="235"/>
      <c r="AO90" s="235"/>
      <c r="AP90" s="235"/>
      <c r="AR90" s="31"/>
      <c r="AS90" s="239"/>
      <c r="AT90" s="240"/>
      <c r="BD90" s="55"/>
    </row>
    <row r="91" spans="1:91" s="1" customFormat="1" ht="10.9" customHeight="1">
      <c r="B91" s="31"/>
      <c r="AR91" s="31"/>
      <c r="AS91" s="239"/>
      <c r="AT91" s="240"/>
      <c r="BD91" s="55"/>
    </row>
    <row r="92" spans="1:91" s="1" customFormat="1" ht="29.25" customHeight="1">
      <c r="B92" s="31"/>
      <c r="C92" s="199" t="s">
        <v>58</v>
      </c>
      <c r="D92" s="200"/>
      <c r="E92" s="200"/>
      <c r="F92" s="200"/>
      <c r="G92" s="200"/>
      <c r="H92" s="56"/>
      <c r="I92" s="203" t="s">
        <v>59</v>
      </c>
      <c r="J92" s="200"/>
      <c r="K92" s="200"/>
      <c r="L92" s="200"/>
      <c r="M92" s="200"/>
      <c r="N92" s="200"/>
      <c r="O92" s="200"/>
      <c r="P92" s="200"/>
      <c r="Q92" s="200"/>
      <c r="R92" s="200"/>
      <c r="S92" s="200"/>
      <c r="T92" s="200"/>
      <c r="U92" s="200"/>
      <c r="V92" s="200"/>
      <c r="W92" s="200"/>
      <c r="X92" s="200"/>
      <c r="Y92" s="200"/>
      <c r="Z92" s="200"/>
      <c r="AA92" s="200"/>
      <c r="AB92" s="200"/>
      <c r="AC92" s="200"/>
      <c r="AD92" s="200"/>
      <c r="AE92" s="200"/>
      <c r="AF92" s="200"/>
      <c r="AG92" s="229" t="s">
        <v>60</v>
      </c>
      <c r="AH92" s="200"/>
      <c r="AI92" s="200"/>
      <c r="AJ92" s="200"/>
      <c r="AK92" s="200"/>
      <c r="AL92" s="200"/>
      <c r="AM92" s="200"/>
      <c r="AN92" s="203" t="s">
        <v>61</v>
      </c>
      <c r="AO92" s="200"/>
      <c r="AP92" s="236"/>
      <c r="AQ92" s="57" t="s">
        <v>62</v>
      </c>
      <c r="AR92" s="31"/>
      <c r="AS92" s="58" t="s">
        <v>63</v>
      </c>
      <c r="AT92" s="59" t="s">
        <v>64</v>
      </c>
      <c r="AU92" s="59" t="s">
        <v>65</v>
      </c>
      <c r="AV92" s="59" t="s">
        <v>66</v>
      </c>
      <c r="AW92" s="59" t="s">
        <v>67</v>
      </c>
      <c r="AX92" s="59" t="s">
        <v>68</v>
      </c>
      <c r="AY92" s="59" t="s">
        <v>69</v>
      </c>
      <c r="AZ92" s="59" t="s">
        <v>70</v>
      </c>
      <c r="BA92" s="59" t="s">
        <v>71</v>
      </c>
      <c r="BB92" s="59" t="s">
        <v>72</v>
      </c>
      <c r="BC92" s="59" t="s">
        <v>73</v>
      </c>
      <c r="BD92" s="60" t="s">
        <v>74</v>
      </c>
    </row>
    <row r="93" spans="1:91" s="1" customFormat="1" ht="10.9" customHeight="1">
      <c r="B93" s="31"/>
      <c r="AR93" s="31"/>
      <c r="AS93" s="61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3"/>
    </row>
    <row r="94" spans="1:91" s="5" customFormat="1" ht="32.450000000000003" customHeight="1">
      <c r="B94" s="62"/>
      <c r="C94" s="63" t="s">
        <v>75</v>
      </c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64"/>
      <c r="AG94" s="206">
        <f>ROUND(AG95+AG100+AG104,2)</f>
        <v>0</v>
      </c>
      <c r="AH94" s="206"/>
      <c r="AI94" s="206"/>
      <c r="AJ94" s="206"/>
      <c r="AK94" s="206"/>
      <c r="AL94" s="206"/>
      <c r="AM94" s="206"/>
      <c r="AN94" s="241">
        <f t="shared" ref="AN94:AN104" si="0">SUM(AG94,AT94)</f>
        <v>0</v>
      </c>
      <c r="AO94" s="241"/>
      <c r="AP94" s="241"/>
      <c r="AQ94" s="66" t="s">
        <v>1</v>
      </c>
      <c r="AR94" s="62"/>
      <c r="AS94" s="67">
        <f>ROUND(AS95+AS100+AS104,2)</f>
        <v>0</v>
      </c>
      <c r="AT94" s="68">
        <f t="shared" ref="AT94:AT104" si="1">ROUND(SUM(AV94:AW94),2)</f>
        <v>0</v>
      </c>
      <c r="AU94" s="69">
        <f>ROUND(AU95+AU100+AU104,5)</f>
        <v>0</v>
      </c>
      <c r="AV94" s="68">
        <f>ROUND(AZ94*L29,2)</f>
        <v>0</v>
      </c>
      <c r="AW94" s="68">
        <f>ROUND(BA94*L30,2)</f>
        <v>0</v>
      </c>
      <c r="AX94" s="68">
        <f>ROUND(BB94*L29,2)</f>
        <v>0</v>
      </c>
      <c r="AY94" s="68">
        <f>ROUND(BC94*L30,2)</f>
        <v>0</v>
      </c>
      <c r="AZ94" s="68">
        <f>ROUND(AZ95+AZ100+AZ104,2)</f>
        <v>0</v>
      </c>
      <c r="BA94" s="68">
        <f>ROUND(BA95+BA100+BA104,2)</f>
        <v>0</v>
      </c>
      <c r="BB94" s="68">
        <f>ROUND(BB95+BB100+BB104,2)</f>
        <v>0</v>
      </c>
      <c r="BC94" s="68">
        <f>ROUND(BC95+BC100+BC104,2)</f>
        <v>0</v>
      </c>
      <c r="BD94" s="70">
        <f>ROUND(BD95+BD100+BD104,2)</f>
        <v>0</v>
      </c>
      <c r="BS94" s="71" t="s">
        <v>76</v>
      </c>
      <c r="BT94" s="71" t="s">
        <v>77</v>
      </c>
      <c r="BU94" s="72" t="s">
        <v>78</v>
      </c>
      <c r="BV94" s="71" t="s">
        <v>79</v>
      </c>
      <c r="BW94" s="71" t="s">
        <v>4</v>
      </c>
      <c r="BX94" s="71" t="s">
        <v>80</v>
      </c>
      <c r="CL94" s="71" t="s">
        <v>1</v>
      </c>
    </row>
    <row r="95" spans="1:91" s="6" customFormat="1" ht="16.5" customHeight="1">
      <c r="B95" s="73"/>
      <c r="C95" s="74"/>
      <c r="D95" s="201" t="s">
        <v>81</v>
      </c>
      <c r="E95" s="201"/>
      <c r="F95" s="201"/>
      <c r="G95" s="201"/>
      <c r="H95" s="201"/>
      <c r="I95" s="75"/>
      <c r="J95" s="201" t="s">
        <v>82</v>
      </c>
      <c r="K95" s="201"/>
      <c r="L95" s="201"/>
      <c r="M95" s="201"/>
      <c r="N95" s="201"/>
      <c r="O95" s="201"/>
      <c r="P95" s="201"/>
      <c r="Q95" s="201"/>
      <c r="R95" s="201"/>
      <c r="S95" s="201"/>
      <c r="T95" s="201"/>
      <c r="U95" s="201"/>
      <c r="V95" s="201"/>
      <c r="W95" s="201"/>
      <c r="X95" s="201"/>
      <c r="Y95" s="201"/>
      <c r="Z95" s="201"/>
      <c r="AA95" s="201"/>
      <c r="AB95" s="201"/>
      <c r="AC95" s="201"/>
      <c r="AD95" s="201"/>
      <c r="AE95" s="201"/>
      <c r="AF95" s="201"/>
      <c r="AG95" s="230">
        <f>ROUND(SUM(AG96:AG99),2)</f>
        <v>0</v>
      </c>
      <c r="AH95" s="231"/>
      <c r="AI95" s="231"/>
      <c r="AJ95" s="231"/>
      <c r="AK95" s="231"/>
      <c r="AL95" s="231"/>
      <c r="AM95" s="231"/>
      <c r="AN95" s="232">
        <f t="shared" si="0"/>
        <v>0</v>
      </c>
      <c r="AO95" s="231"/>
      <c r="AP95" s="231"/>
      <c r="AQ95" s="76" t="s">
        <v>83</v>
      </c>
      <c r="AR95" s="73"/>
      <c r="AS95" s="77">
        <f>ROUND(SUM(AS96:AS99),2)</f>
        <v>0</v>
      </c>
      <c r="AT95" s="78">
        <f t="shared" si="1"/>
        <v>0</v>
      </c>
      <c r="AU95" s="79">
        <f>ROUND(SUM(AU96:AU99),5)</f>
        <v>0</v>
      </c>
      <c r="AV95" s="78">
        <f>ROUND(AZ95*L29,2)</f>
        <v>0</v>
      </c>
      <c r="AW95" s="78">
        <f>ROUND(BA95*L30,2)</f>
        <v>0</v>
      </c>
      <c r="AX95" s="78">
        <f>ROUND(BB95*L29,2)</f>
        <v>0</v>
      </c>
      <c r="AY95" s="78">
        <f>ROUND(BC95*L30,2)</f>
        <v>0</v>
      </c>
      <c r="AZ95" s="78">
        <f>ROUND(SUM(AZ96:AZ99),2)</f>
        <v>0</v>
      </c>
      <c r="BA95" s="78">
        <f>ROUND(SUM(BA96:BA99),2)</f>
        <v>0</v>
      </c>
      <c r="BB95" s="78">
        <f>ROUND(SUM(BB96:BB99),2)</f>
        <v>0</v>
      </c>
      <c r="BC95" s="78">
        <f>ROUND(SUM(BC96:BC99),2)</f>
        <v>0</v>
      </c>
      <c r="BD95" s="80">
        <f>ROUND(SUM(BD96:BD99),2)</f>
        <v>0</v>
      </c>
      <c r="BS95" s="81" t="s">
        <v>76</v>
      </c>
      <c r="BT95" s="81" t="s">
        <v>84</v>
      </c>
      <c r="BV95" s="81" t="s">
        <v>79</v>
      </c>
      <c r="BW95" s="81" t="s">
        <v>85</v>
      </c>
      <c r="BX95" s="81" t="s">
        <v>4</v>
      </c>
      <c r="CL95" s="81" t="s">
        <v>1</v>
      </c>
      <c r="CM95" s="81" t="s">
        <v>86</v>
      </c>
    </row>
    <row r="96" spans="1:91" s="3" customFormat="1" ht="16.5" customHeight="1">
      <c r="A96" s="82" t="s">
        <v>87</v>
      </c>
      <c r="B96" s="47"/>
      <c r="C96" s="9"/>
      <c r="D96" s="9"/>
      <c r="E96" s="202" t="s">
        <v>81</v>
      </c>
      <c r="F96" s="202"/>
      <c r="G96" s="202"/>
      <c r="H96" s="202"/>
      <c r="I96" s="202"/>
      <c r="J96" s="9"/>
      <c r="K96" s="202" t="s">
        <v>82</v>
      </c>
      <c r="L96" s="202"/>
      <c r="M96" s="202"/>
      <c r="N96" s="202"/>
      <c r="O96" s="202"/>
      <c r="P96" s="202"/>
      <c r="Q96" s="202"/>
      <c r="R96" s="202"/>
      <c r="S96" s="202"/>
      <c r="T96" s="202"/>
      <c r="U96" s="202"/>
      <c r="V96" s="202"/>
      <c r="W96" s="202"/>
      <c r="X96" s="202"/>
      <c r="Y96" s="202"/>
      <c r="Z96" s="202"/>
      <c r="AA96" s="202"/>
      <c r="AB96" s="202"/>
      <c r="AC96" s="202"/>
      <c r="AD96" s="202"/>
      <c r="AE96" s="202"/>
      <c r="AF96" s="202"/>
      <c r="AG96" s="227">
        <f>'SO-01 - Základní škola'!J30</f>
        <v>0</v>
      </c>
      <c r="AH96" s="228"/>
      <c r="AI96" s="228"/>
      <c r="AJ96" s="228"/>
      <c r="AK96" s="228"/>
      <c r="AL96" s="228"/>
      <c r="AM96" s="228"/>
      <c r="AN96" s="227">
        <f t="shared" si="0"/>
        <v>0</v>
      </c>
      <c r="AO96" s="228"/>
      <c r="AP96" s="228"/>
      <c r="AQ96" s="83" t="s">
        <v>88</v>
      </c>
      <c r="AR96" s="47"/>
      <c r="AS96" s="84">
        <v>0</v>
      </c>
      <c r="AT96" s="85">
        <f t="shared" si="1"/>
        <v>0</v>
      </c>
      <c r="AU96" s="86">
        <f>'SO-01 - Základní škola'!P140</f>
        <v>0</v>
      </c>
      <c r="AV96" s="85">
        <f>'SO-01 - Základní škola'!J33</f>
        <v>0</v>
      </c>
      <c r="AW96" s="85">
        <f>'SO-01 - Základní škola'!J34</f>
        <v>0</v>
      </c>
      <c r="AX96" s="85">
        <f>'SO-01 - Základní škola'!J35</f>
        <v>0</v>
      </c>
      <c r="AY96" s="85">
        <f>'SO-01 - Základní škola'!J36</f>
        <v>0</v>
      </c>
      <c r="AZ96" s="85">
        <f>'SO-01 - Základní škola'!F33</f>
        <v>0</v>
      </c>
      <c r="BA96" s="85">
        <f>'SO-01 - Základní škola'!F34</f>
        <v>0</v>
      </c>
      <c r="BB96" s="85">
        <f>'SO-01 - Základní škola'!F35</f>
        <v>0</v>
      </c>
      <c r="BC96" s="85">
        <f>'SO-01 - Základní škola'!F36</f>
        <v>0</v>
      </c>
      <c r="BD96" s="87">
        <f>'SO-01 - Základní škola'!F37</f>
        <v>0</v>
      </c>
      <c r="BT96" s="24" t="s">
        <v>86</v>
      </c>
      <c r="BU96" s="24" t="s">
        <v>89</v>
      </c>
      <c r="BV96" s="24" t="s">
        <v>79</v>
      </c>
      <c r="BW96" s="24" t="s">
        <v>85</v>
      </c>
      <c r="BX96" s="24" t="s">
        <v>4</v>
      </c>
      <c r="CL96" s="24" t="s">
        <v>1</v>
      </c>
      <c r="CM96" s="24" t="s">
        <v>86</v>
      </c>
    </row>
    <row r="97" spans="1:91" s="3" customFormat="1" ht="23.25" customHeight="1">
      <c r="A97" s="82" t="s">
        <v>87</v>
      </c>
      <c r="B97" s="47"/>
      <c r="C97" s="9"/>
      <c r="D97" s="9"/>
      <c r="E97" s="202" t="s">
        <v>90</v>
      </c>
      <c r="F97" s="202"/>
      <c r="G97" s="202"/>
      <c r="H97" s="202"/>
      <c r="I97" s="202"/>
      <c r="J97" s="9"/>
      <c r="K97" s="202" t="s">
        <v>91</v>
      </c>
      <c r="L97" s="202"/>
      <c r="M97" s="202"/>
      <c r="N97" s="202"/>
      <c r="O97" s="202"/>
      <c r="P97" s="202"/>
      <c r="Q97" s="202"/>
      <c r="R97" s="202"/>
      <c r="S97" s="202"/>
      <c r="T97" s="202"/>
      <c r="U97" s="202"/>
      <c r="V97" s="202"/>
      <c r="W97" s="202"/>
      <c r="X97" s="202"/>
      <c r="Y97" s="202"/>
      <c r="Z97" s="202"/>
      <c r="AA97" s="202"/>
      <c r="AB97" s="202"/>
      <c r="AC97" s="202"/>
      <c r="AD97" s="202"/>
      <c r="AE97" s="202"/>
      <c r="AF97" s="202"/>
      <c r="AG97" s="227">
        <f>'SO-01 ZTI - Zdravotechnika'!J32</f>
        <v>0</v>
      </c>
      <c r="AH97" s="228"/>
      <c r="AI97" s="228"/>
      <c r="AJ97" s="228"/>
      <c r="AK97" s="228"/>
      <c r="AL97" s="228"/>
      <c r="AM97" s="228"/>
      <c r="AN97" s="227">
        <f t="shared" si="0"/>
        <v>0</v>
      </c>
      <c r="AO97" s="228"/>
      <c r="AP97" s="228"/>
      <c r="AQ97" s="83" t="s">
        <v>88</v>
      </c>
      <c r="AR97" s="47"/>
      <c r="AS97" s="84">
        <v>0</v>
      </c>
      <c r="AT97" s="85">
        <f t="shared" si="1"/>
        <v>0</v>
      </c>
      <c r="AU97" s="86">
        <f>'SO-01 ZTI - Zdravotechnika'!P130</f>
        <v>0</v>
      </c>
      <c r="AV97" s="85">
        <f>'SO-01 ZTI - Zdravotechnika'!J35</f>
        <v>0</v>
      </c>
      <c r="AW97" s="85">
        <f>'SO-01 ZTI - Zdravotechnika'!J36</f>
        <v>0</v>
      </c>
      <c r="AX97" s="85">
        <f>'SO-01 ZTI - Zdravotechnika'!J37</f>
        <v>0</v>
      </c>
      <c r="AY97" s="85">
        <f>'SO-01 ZTI - Zdravotechnika'!J38</f>
        <v>0</v>
      </c>
      <c r="AZ97" s="85">
        <f>'SO-01 ZTI - Zdravotechnika'!F35</f>
        <v>0</v>
      </c>
      <c r="BA97" s="85">
        <f>'SO-01 ZTI - Zdravotechnika'!F36</f>
        <v>0</v>
      </c>
      <c r="BB97" s="85">
        <f>'SO-01 ZTI - Zdravotechnika'!F37</f>
        <v>0</v>
      </c>
      <c r="BC97" s="85">
        <f>'SO-01 ZTI - Zdravotechnika'!F38</f>
        <v>0</v>
      </c>
      <c r="BD97" s="87">
        <f>'SO-01 ZTI - Zdravotechnika'!F39</f>
        <v>0</v>
      </c>
      <c r="BT97" s="24" t="s">
        <v>86</v>
      </c>
      <c r="BV97" s="24" t="s">
        <v>79</v>
      </c>
      <c r="BW97" s="24" t="s">
        <v>92</v>
      </c>
      <c r="BX97" s="24" t="s">
        <v>85</v>
      </c>
      <c r="CL97" s="24" t="s">
        <v>1</v>
      </c>
    </row>
    <row r="98" spans="1:91" s="3" customFormat="1" ht="23.25" customHeight="1">
      <c r="A98" s="82" t="s">
        <v>87</v>
      </c>
      <c r="B98" s="47"/>
      <c r="C98" s="9"/>
      <c r="D98" s="9"/>
      <c r="E98" s="202" t="s">
        <v>93</v>
      </c>
      <c r="F98" s="202"/>
      <c r="G98" s="202"/>
      <c r="H98" s="202"/>
      <c r="I98" s="202"/>
      <c r="J98" s="9"/>
      <c r="K98" s="202" t="s">
        <v>94</v>
      </c>
      <c r="L98" s="202"/>
      <c r="M98" s="202"/>
      <c r="N98" s="202"/>
      <c r="O98" s="202"/>
      <c r="P98" s="202"/>
      <c r="Q98" s="202"/>
      <c r="R98" s="202"/>
      <c r="S98" s="202"/>
      <c r="T98" s="202"/>
      <c r="U98" s="202"/>
      <c r="V98" s="202"/>
      <c r="W98" s="202"/>
      <c r="X98" s="202"/>
      <c r="Y98" s="202"/>
      <c r="Z98" s="202"/>
      <c r="AA98" s="202"/>
      <c r="AB98" s="202"/>
      <c r="AC98" s="202"/>
      <c r="AD98" s="202"/>
      <c r="AE98" s="202"/>
      <c r="AF98" s="202"/>
      <c r="AG98" s="227">
        <f>'SO-01 VZT - Vzduchotechnika'!J32</f>
        <v>0</v>
      </c>
      <c r="AH98" s="228"/>
      <c r="AI98" s="228"/>
      <c r="AJ98" s="228"/>
      <c r="AK98" s="228"/>
      <c r="AL98" s="228"/>
      <c r="AM98" s="228"/>
      <c r="AN98" s="227">
        <f t="shared" si="0"/>
        <v>0</v>
      </c>
      <c r="AO98" s="228"/>
      <c r="AP98" s="228"/>
      <c r="AQ98" s="83" t="s">
        <v>88</v>
      </c>
      <c r="AR98" s="47"/>
      <c r="AS98" s="84">
        <v>0</v>
      </c>
      <c r="AT98" s="85">
        <f t="shared" si="1"/>
        <v>0</v>
      </c>
      <c r="AU98" s="86">
        <f>'SO-01 VZT - Vzduchotechnika'!P128</f>
        <v>0</v>
      </c>
      <c r="AV98" s="85">
        <f>'SO-01 VZT - Vzduchotechnika'!J35</f>
        <v>0</v>
      </c>
      <c r="AW98" s="85">
        <f>'SO-01 VZT - Vzduchotechnika'!J36</f>
        <v>0</v>
      </c>
      <c r="AX98" s="85">
        <f>'SO-01 VZT - Vzduchotechnika'!J37</f>
        <v>0</v>
      </c>
      <c r="AY98" s="85">
        <f>'SO-01 VZT - Vzduchotechnika'!J38</f>
        <v>0</v>
      </c>
      <c r="AZ98" s="85">
        <f>'SO-01 VZT - Vzduchotechnika'!F35</f>
        <v>0</v>
      </c>
      <c r="BA98" s="85">
        <f>'SO-01 VZT - Vzduchotechnika'!F36</f>
        <v>0</v>
      </c>
      <c r="BB98" s="85">
        <f>'SO-01 VZT - Vzduchotechnika'!F37</f>
        <v>0</v>
      </c>
      <c r="BC98" s="85">
        <f>'SO-01 VZT - Vzduchotechnika'!F38</f>
        <v>0</v>
      </c>
      <c r="BD98" s="87">
        <f>'SO-01 VZT - Vzduchotechnika'!F39</f>
        <v>0</v>
      </c>
      <c r="BT98" s="24" t="s">
        <v>86</v>
      </c>
      <c r="BV98" s="24" t="s">
        <v>79</v>
      </c>
      <c r="BW98" s="24" t="s">
        <v>95</v>
      </c>
      <c r="BX98" s="24" t="s">
        <v>85</v>
      </c>
      <c r="CL98" s="24" t="s">
        <v>1</v>
      </c>
    </row>
    <row r="99" spans="1:91" s="3" customFormat="1" ht="23.25" customHeight="1">
      <c r="A99" s="82" t="s">
        <v>87</v>
      </c>
      <c r="B99" s="47"/>
      <c r="C99" s="9"/>
      <c r="D99" s="9"/>
      <c r="E99" s="202" t="s">
        <v>96</v>
      </c>
      <c r="F99" s="202"/>
      <c r="G99" s="202"/>
      <c r="H99" s="202"/>
      <c r="I99" s="202"/>
      <c r="J99" s="9"/>
      <c r="K99" s="202" t="s">
        <v>97</v>
      </c>
      <c r="L99" s="202"/>
      <c r="M99" s="202"/>
      <c r="N99" s="202"/>
      <c r="O99" s="202"/>
      <c r="P99" s="202"/>
      <c r="Q99" s="202"/>
      <c r="R99" s="202"/>
      <c r="S99" s="202"/>
      <c r="T99" s="202"/>
      <c r="U99" s="202"/>
      <c r="V99" s="202"/>
      <c r="W99" s="202"/>
      <c r="X99" s="202"/>
      <c r="Y99" s="202"/>
      <c r="Z99" s="202"/>
      <c r="AA99" s="202"/>
      <c r="AB99" s="202"/>
      <c r="AC99" s="202"/>
      <c r="AD99" s="202"/>
      <c r="AE99" s="202"/>
      <c r="AF99" s="202"/>
      <c r="AG99" s="227">
        <f>'SO-01 VYT - Vytápění'!J32</f>
        <v>0</v>
      </c>
      <c r="AH99" s="228"/>
      <c r="AI99" s="228"/>
      <c r="AJ99" s="228"/>
      <c r="AK99" s="228"/>
      <c r="AL99" s="228"/>
      <c r="AM99" s="228"/>
      <c r="AN99" s="227">
        <f t="shared" si="0"/>
        <v>0</v>
      </c>
      <c r="AO99" s="228"/>
      <c r="AP99" s="228"/>
      <c r="AQ99" s="83" t="s">
        <v>88</v>
      </c>
      <c r="AR99" s="47"/>
      <c r="AS99" s="84">
        <v>0</v>
      </c>
      <c r="AT99" s="85">
        <f t="shared" si="1"/>
        <v>0</v>
      </c>
      <c r="AU99" s="86">
        <f>'SO-01 VYT - Vytápění'!P130</f>
        <v>0</v>
      </c>
      <c r="AV99" s="85">
        <f>'SO-01 VYT - Vytápění'!J35</f>
        <v>0</v>
      </c>
      <c r="AW99" s="85">
        <f>'SO-01 VYT - Vytápění'!J36</f>
        <v>0</v>
      </c>
      <c r="AX99" s="85">
        <f>'SO-01 VYT - Vytápění'!J37</f>
        <v>0</v>
      </c>
      <c r="AY99" s="85">
        <f>'SO-01 VYT - Vytápění'!J38</f>
        <v>0</v>
      </c>
      <c r="AZ99" s="85">
        <f>'SO-01 VYT - Vytápění'!F35</f>
        <v>0</v>
      </c>
      <c r="BA99" s="85">
        <f>'SO-01 VYT - Vytápění'!F36</f>
        <v>0</v>
      </c>
      <c r="BB99" s="85">
        <f>'SO-01 VYT - Vytápění'!F37</f>
        <v>0</v>
      </c>
      <c r="BC99" s="85">
        <f>'SO-01 VYT - Vytápění'!F38</f>
        <v>0</v>
      </c>
      <c r="BD99" s="87">
        <f>'SO-01 VYT - Vytápění'!F39</f>
        <v>0</v>
      </c>
      <c r="BT99" s="24" t="s">
        <v>86</v>
      </c>
      <c r="BV99" s="24" t="s">
        <v>79</v>
      </c>
      <c r="BW99" s="24" t="s">
        <v>98</v>
      </c>
      <c r="BX99" s="24" t="s">
        <v>85</v>
      </c>
      <c r="CL99" s="24" t="s">
        <v>1</v>
      </c>
    </row>
    <row r="100" spans="1:91" s="6" customFormat="1" ht="16.5" customHeight="1">
      <c r="B100" s="73"/>
      <c r="C100" s="74"/>
      <c r="D100" s="201" t="s">
        <v>99</v>
      </c>
      <c r="E100" s="201"/>
      <c r="F100" s="201"/>
      <c r="G100" s="201"/>
      <c r="H100" s="201"/>
      <c r="I100" s="75"/>
      <c r="J100" s="201" t="s">
        <v>100</v>
      </c>
      <c r="K100" s="201"/>
      <c r="L100" s="201"/>
      <c r="M100" s="201"/>
      <c r="N100" s="201"/>
      <c r="O100" s="201"/>
      <c r="P100" s="201"/>
      <c r="Q100" s="201"/>
      <c r="R100" s="201"/>
      <c r="S100" s="201"/>
      <c r="T100" s="201"/>
      <c r="U100" s="201"/>
      <c r="V100" s="201"/>
      <c r="W100" s="201"/>
      <c r="X100" s="201"/>
      <c r="Y100" s="201"/>
      <c r="Z100" s="201"/>
      <c r="AA100" s="201"/>
      <c r="AB100" s="201"/>
      <c r="AC100" s="201"/>
      <c r="AD100" s="201"/>
      <c r="AE100" s="201"/>
      <c r="AF100" s="201"/>
      <c r="AG100" s="230">
        <f>ROUND(SUM(AG101:AG103),2)</f>
        <v>0</v>
      </c>
      <c r="AH100" s="231"/>
      <c r="AI100" s="231"/>
      <c r="AJ100" s="231"/>
      <c r="AK100" s="231"/>
      <c r="AL100" s="231"/>
      <c r="AM100" s="231"/>
      <c r="AN100" s="232">
        <f t="shared" si="0"/>
        <v>0</v>
      </c>
      <c r="AO100" s="231"/>
      <c r="AP100" s="231"/>
      <c r="AQ100" s="76" t="s">
        <v>83</v>
      </c>
      <c r="AR100" s="73"/>
      <c r="AS100" s="77">
        <f>ROUND(SUM(AS101:AS103),2)</f>
        <v>0</v>
      </c>
      <c r="AT100" s="78">
        <f t="shared" si="1"/>
        <v>0</v>
      </c>
      <c r="AU100" s="79">
        <f>ROUND(SUM(AU101:AU103),5)</f>
        <v>0</v>
      </c>
      <c r="AV100" s="78">
        <f>ROUND(AZ100*L29,2)</f>
        <v>0</v>
      </c>
      <c r="AW100" s="78">
        <f>ROUND(BA100*L30,2)</f>
        <v>0</v>
      </c>
      <c r="AX100" s="78">
        <f>ROUND(BB100*L29,2)</f>
        <v>0</v>
      </c>
      <c r="AY100" s="78">
        <f>ROUND(BC100*L30,2)</f>
        <v>0</v>
      </c>
      <c r="AZ100" s="78">
        <f>ROUND(SUM(AZ101:AZ103),2)</f>
        <v>0</v>
      </c>
      <c r="BA100" s="78">
        <f>ROUND(SUM(BA101:BA103),2)</f>
        <v>0</v>
      </c>
      <c r="BB100" s="78">
        <f>ROUND(SUM(BB101:BB103),2)</f>
        <v>0</v>
      </c>
      <c r="BC100" s="78">
        <f>ROUND(SUM(BC101:BC103),2)</f>
        <v>0</v>
      </c>
      <c r="BD100" s="80">
        <f>ROUND(SUM(BD101:BD103),2)</f>
        <v>0</v>
      </c>
      <c r="BS100" s="81" t="s">
        <v>76</v>
      </c>
      <c r="BT100" s="81" t="s">
        <v>84</v>
      </c>
      <c r="BV100" s="81" t="s">
        <v>79</v>
      </c>
      <c r="BW100" s="81" t="s">
        <v>101</v>
      </c>
      <c r="BX100" s="81" t="s">
        <v>4</v>
      </c>
      <c r="CL100" s="81" t="s">
        <v>1</v>
      </c>
      <c r="CM100" s="81" t="s">
        <v>86</v>
      </c>
    </row>
    <row r="101" spans="1:91" s="3" customFormat="1" ht="16.5" customHeight="1">
      <c r="A101" s="82" t="s">
        <v>87</v>
      </c>
      <c r="B101" s="47"/>
      <c r="C101" s="9"/>
      <c r="D101" s="9"/>
      <c r="E101" s="202" t="s">
        <v>99</v>
      </c>
      <c r="F101" s="202"/>
      <c r="G101" s="202"/>
      <c r="H101" s="202"/>
      <c r="I101" s="202"/>
      <c r="J101" s="9"/>
      <c r="K101" s="202" t="s">
        <v>100</v>
      </c>
      <c r="L101" s="202"/>
      <c r="M101" s="202"/>
      <c r="N101" s="202"/>
      <c r="O101" s="202"/>
      <c r="P101" s="202"/>
      <c r="Q101" s="202"/>
      <c r="R101" s="202"/>
      <c r="S101" s="202"/>
      <c r="T101" s="202"/>
      <c r="U101" s="202"/>
      <c r="V101" s="202"/>
      <c r="W101" s="202"/>
      <c r="X101" s="202"/>
      <c r="Y101" s="202"/>
      <c r="Z101" s="202"/>
      <c r="AA101" s="202"/>
      <c r="AB101" s="202"/>
      <c r="AC101" s="202"/>
      <c r="AD101" s="202"/>
      <c r="AE101" s="202"/>
      <c r="AF101" s="202"/>
      <c r="AG101" s="227">
        <f>'SO-02 - Družina'!J30</f>
        <v>0</v>
      </c>
      <c r="AH101" s="228"/>
      <c r="AI101" s="228"/>
      <c r="AJ101" s="228"/>
      <c r="AK101" s="228"/>
      <c r="AL101" s="228"/>
      <c r="AM101" s="228"/>
      <c r="AN101" s="227">
        <f t="shared" si="0"/>
        <v>0</v>
      </c>
      <c r="AO101" s="228"/>
      <c r="AP101" s="228"/>
      <c r="AQ101" s="83" t="s">
        <v>88</v>
      </c>
      <c r="AR101" s="47"/>
      <c r="AS101" s="84">
        <v>0</v>
      </c>
      <c r="AT101" s="85">
        <f t="shared" si="1"/>
        <v>0</v>
      </c>
      <c r="AU101" s="86">
        <f>'SO-02 - Družina'!P138</f>
        <v>0</v>
      </c>
      <c r="AV101" s="85">
        <f>'SO-02 - Družina'!J33</f>
        <v>0</v>
      </c>
      <c r="AW101" s="85">
        <f>'SO-02 - Družina'!J34</f>
        <v>0</v>
      </c>
      <c r="AX101" s="85">
        <f>'SO-02 - Družina'!J35</f>
        <v>0</v>
      </c>
      <c r="AY101" s="85">
        <f>'SO-02 - Družina'!J36</f>
        <v>0</v>
      </c>
      <c r="AZ101" s="85">
        <f>'SO-02 - Družina'!F33</f>
        <v>0</v>
      </c>
      <c r="BA101" s="85">
        <f>'SO-02 - Družina'!F34</f>
        <v>0</v>
      </c>
      <c r="BB101" s="85">
        <f>'SO-02 - Družina'!F35</f>
        <v>0</v>
      </c>
      <c r="BC101" s="85">
        <f>'SO-02 - Družina'!F36</f>
        <v>0</v>
      </c>
      <c r="BD101" s="87">
        <f>'SO-02 - Družina'!F37</f>
        <v>0</v>
      </c>
      <c r="BT101" s="24" t="s">
        <v>86</v>
      </c>
      <c r="BU101" s="24" t="s">
        <v>89</v>
      </c>
      <c r="BV101" s="24" t="s">
        <v>79</v>
      </c>
      <c r="BW101" s="24" t="s">
        <v>101</v>
      </c>
      <c r="BX101" s="24" t="s">
        <v>4</v>
      </c>
      <c r="CL101" s="24" t="s">
        <v>1</v>
      </c>
      <c r="CM101" s="24" t="s">
        <v>86</v>
      </c>
    </row>
    <row r="102" spans="1:91" s="3" customFormat="1" ht="23.25" customHeight="1">
      <c r="A102" s="82" t="s">
        <v>87</v>
      </c>
      <c r="B102" s="47"/>
      <c r="C102" s="9"/>
      <c r="D102" s="9"/>
      <c r="E102" s="202" t="s">
        <v>102</v>
      </c>
      <c r="F102" s="202"/>
      <c r="G102" s="202"/>
      <c r="H102" s="202"/>
      <c r="I102" s="202"/>
      <c r="J102" s="9"/>
      <c r="K102" s="202" t="s">
        <v>91</v>
      </c>
      <c r="L102" s="202"/>
      <c r="M102" s="202"/>
      <c r="N102" s="202"/>
      <c r="O102" s="202"/>
      <c r="P102" s="202"/>
      <c r="Q102" s="202"/>
      <c r="R102" s="202"/>
      <c r="S102" s="202"/>
      <c r="T102" s="202"/>
      <c r="U102" s="202"/>
      <c r="V102" s="202"/>
      <c r="W102" s="202"/>
      <c r="X102" s="202"/>
      <c r="Y102" s="202"/>
      <c r="Z102" s="202"/>
      <c r="AA102" s="202"/>
      <c r="AB102" s="202"/>
      <c r="AC102" s="202"/>
      <c r="AD102" s="202"/>
      <c r="AE102" s="202"/>
      <c r="AF102" s="202"/>
      <c r="AG102" s="227">
        <f>'SO-02 ZTI - Zdravotechnika'!J32</f>
        <v>0</v>
      </c>
      <c r="AH102" s="228"/>
      <c r="AI102" s="228"/>
      <c r="AJ102" s="228"/>
      <c r="AK102" s="228"/>
      <c r="AL102" s="228"/>
      <c r="AM102" s="228"/>
      <c r="AN102" s="227">
        <f t="shared" si="0"/>
        <v>0</v>
      </c>
      <c r="AO102" s="228"/>
      <c r="AP102" s="228"/>
      <c r="AQ102" s="83" t="s">
        <v>88</v>
      </c>
      <c r="AR102" s="47"/>
      <c r="AS102" s="84">
        <v>0</v>
      </c>
      <c r="AT102" s="85">
        <f t="shared" si="1"/>
        <v>0</v>
      </c>
      <c r="AU102" s="86">
        <f>'SO-02 ZTI - Zdravotechnika'!P132</f>
        <v>0</v>
      </c>
      <c r="AV102" s="85">
        <f>'SO-02 ZTI - Zdravotechnika'!J35</f>
        <v>0</v>
      </c>
      <c r="AW102" s="85">
        <f>'SO-02 ZTI - Zdravotechnika'!J36</f>
        <v>0</v>
      </c>
      <c r="AX102" s="85">
        <f>'SO-02 ZTI - Zdravotechnika'!J37</f>
        <v>0</v>
      </c>
      <c r="AY102" s="85">
        <f>'SO-02 ZTI - Zdravotechnika'!J38</f>
        <v>0</v>
      </c>
      <c r="AZ102" s="85">
        <f>'SO-02 ZTI - Zdravotechnika'!F35</f>
        <v>0</v>
      </c>
      <c r="BA102" s="85">
        <f>'SO-02 ZTI - Zdravotechnika'!F36</f>
        <v>0</v>
      </c>
      <c r="BB102" s="85">
        <f>'SO-02 ZTI - Zdravotechnika'!F37</f>
        <v>0</v>
      </c>
      <c r="BC102" s="85">
        <f>'SO-02 ZTI - Zdravotechnika'!F38</f>
        <v>0</v>
      </c>
      <c r="BD102" s="87">
        <f>'SO-02 ZTI - Zdravotechnika'!F39</f>
        <v>0</v>
      </c>
      <c r="BT102" s="24" t="s">
        <v>86</v>
      </c>
      <c r="BV102" s="24" t="s">
        <v>79</v>
      </c>
      <c r="BW102" s="24" t="s">
        <v>103</v>
      </c>
      <c r="BX102" s="24" t="s">
        <v>101</v>
      </c>
      <c r="CL102" s="24" t="s">
        <v>1</v>
      </c>
    </row>
    <row r="103" spans="1:91" s="3" customFormat="1" ht="23.25" customHeight="1">
      <c r="A103" s="82" t="s">
        <v>87</v>
      </c>
      <c r="B103" s="47"/>
      <c r="C103" s="9"/>
      <c r="D103" s="9"/>
      <c r="E103" s="202" t="s">
        <v>104</v>
      </c>
      <c r="F103" s="202"/>
      <c r="G103" s="202"/>
      <c r="H103" s="202"/>
      <c r="I103" s="202"/>
      <c r="J103" s="9"/>
      <c r="K103" s="202" t="s">
        <v>97</v>
      </c>
      <c r="L103" s="202"/>
      <c r="M103" s="202"/>
      <c r="N103" s="202"/>
      <c r="O103" s="202"/>
      <c r="P103" s="202"/>
      <c r="Q103" s="202"/>
      <c r="R103" s="202"/>
      <c r="S103" s="202"/>
      <c r="T103" s="202"/>
      <c r="U103" s="202"/>
      <c r="V103" s="202"/>
      <c r="W103" s="202"/>
      <c r="X103" s="202"/>
      <c r="Y103" s="202"/>
      <c r="Z103" s="202"/>
      <c r="AA103" s="202"/>
      <c r="AB103" s="202"/>
      <c r="AC103" s="202"/>
      <c r="AD103" s="202"/>
      <c r="AE103" s="202"/>
      <c r="AF103" s="202"/>
      <c r="AG103" s="227">
        <f>'SO-02 VYT - Vytápění'!J32</f>
        <v>0</v>
      </c>
      <c r="AH103" s="228"/>
      <c r="AI103" s="228"/>
      <c r="AJ103" s="228"/>
      <c r="AK103" s="228"/>
      <c r="AL103" s="228"/>
      <c r="AM103" s="228"/>
      <c r="AN103" s="227">
        <f t="shared" si="0"/>
        <v>0</v>
      </c>
      <c r="AO103" s="228"/>
      <c r="AP103" s="228"/>
      <c r="AQ103" s="83" t="s">
        <v>88</v>
      </c>
      <c r="AR103" s="47"/>
      <c r="AS103" s="84">
        <v>0</v>
      </c>
      <c r="AT103" s="85">
        <f t="shared" si="1"/>
        <v>0</v>
      </c>
      <c r="AU103" s="86">
        <f>'SO-02 VYT - Vytápění'!P129</f>
        <v>0</v>
      </c>
      <c r="AV103" s="85">
        <f>'SO-02 VYT - Vytápění'!J35</f>
        <v>0</v>
      </c>
      <c r="AW103" s="85">
        <f>'SO-02 VYT - Vytápění'!J36</f>
        <v>0</v>
      </c>
      <c r="AX103" s="85">
        <f>'SO-02 VYT - Vytápění'!J37</f>
        <v>0</v>
      </c>
      <c r="AY103" s="85">
        <f>'SO-02 VYT - Vytápění'!J38</f>
        <v>0</v>
      </c>
      <c r="AZ103" s="85">
        <f>'SO-02 VYT - Vytápění'!F35</f>
        <v>0</v>
      </c>
      <c r="BA103" s="85">
        <f>'SO-02 VYT - Vytápění'!F36</f>
        <v>0</v>
      </c>
      <c r="BB103" s="85">
        <f>'SO-02 VYT - Vytápění'!F37</f>
        <v>0</v>
      </c>
      <c r="BC103" s="85">
        <f>'SO-02 VYT - Vytápění'!F38</f>
        <v>0</v>
      </c>
      <c r="BD103" s="87">
        <f>'SO-02 VYT - Vytápění'!F39</f>
        <v>0</v>
      </c>
      <c r="BT103" s="24" t="s">
        <v>86</v>
      </c>
      <c r="BV103" s="24" t="s">
        <v>79</v>
      </c>
      <c r="BW103" s="24" t="s">
        <v>105</v>
      </c>
      <c r="BX103" s="24" t="s">
        <v>101</v>
      </c>
      <c r="CL103" s="24" t="s">
        <v>1</v>
      </c>
    </row>
    <row r="104" spans="1:91" s="6" customFormat="1" ht="16.5" customHeight="1">
      <c r="A104" s="82" t="s">
        <v>87</v>
      </c>
      <c r="B104" s="73"/>
      <c r="C104" s="74"/>
      <c r="D104" s="201" t="s">
        <v>106</v>
      </c>
      <c r="E104" s="201"/>
      <c r="F104" s="201"/>
      <c r="G104" s="201"/>
      <c r="H104" s="201"/>
      <c r="I104" s="75"/>
      <c r="J104" s="201" t="s">
        <v>107</v>
      </c>
      <c r="K104" s="201"/>
      <c r="L104" s="201"/>
      <c r="M104" s="201"/>
      <c r="N104" s="201"/>
      <c r="O104" s="201"/>
      <c r="P104" s="201"/>
      <c r="Q104" s="201"/>
      <c r="R104" s="201"/>
      <c r="S104" s="201"/>
      <c r="T104" s="201"/>
      <c r="U104" s="201"/>
      <c r="V104" s="201"/>
      <c r="W104" s="201"/>
      <c r="X104" s="201"/>
      <c r="Y104" s="201"/>
      <c r="Z104" s="201"/>
      <c r="AA104" s="201"/>
      <c r="AB104" s="201"/>
      <c r="AC104" s="201"/>
      <c r="AD104" s="201"/>
      <c r="AE104" s="201"/>
      <c r="AF104" s="201"/>
      <c r="AG104" s="232">
        <f>'SO-03 - Venkovní prostor'!J30</f>
        <v>0</v>
      </c>
      <c r="AH104" s="231"/>
      <c r="AI104" s="231"/>
      <c r="AJ104" s="231"/>
      <c r="AK104" s="231"/>
      <c r="AL104" s="231"/>
      <c r="AM104" s="231"/>
      <c r="AN104" s="232">
        <f t="shared" si="0"/>
        <v>0</v>
      </c>
      <c r="AO104" s="231"/>
      <c r="AP104" s="231"/>
      <c r="AQ104" s="76" t="s">
        <v>83</v>
      </c>
      <c r="AR104" s="73"/>
      <c r="AS104" s="88">
        <v>0</v>
      </c>
      <c r="AT104" s="89">
        <f t="shared" si="1"/>
        <v>0</v>
      </c>
      <c r="AU104" s="90">
        <f>'SO-03 - Venkovní prostor'!P129</f>
        <v>0</v>
      </c>
      <c r="AV104" s="89">
        <f>'SO-03 - Venkovní prostor'!J33</f>
        <v>0</v>
      </c>
      <c r="AW104" s="89">
        <f>'SO-03 - Venkovní prostor'!J34</f>
        <v>0</v>
      </c>
      <c r="AX104" s="89">
        <f>'SO-03 - Venkovní prostor'!J35</f>
        <v>0</v>
      </c>
      <c r="AY104" s="89">
        <f>'SO-03 - Venkovní prostor'!J36</f>
        <v>0</v>
      </c>
      <c r="AZ104" s="89">
        <f>'SO-03 - Venkovní prostor'!F33</f>
        <v>0</v>
      </c>
      <c r="BA104" s="89">
        <f>'SO-03 - Venkovní prostor'!F34</f>
        <v>0</v>
      </c>
      <c r="BB104" s="89">
        <f>'SO-03 - Venkovní prostor'!F35</f>
        <v>0</v>
      </c>
      <c r="BC104" s="89">
        <f>'SO-03 - Venkovní prostor'!F36</f>
        <v>0</v>
      </c>
      <c r="BD104" s="91">
        <f>'SO-03 - Venkovní prostor'!F37</f>
        <v>0</v>
      </c>
      <c r="BT104" s="81" t="s">
        <v>84</v>
      </c>
      <c r="BV104" s="81" t="s">
        <v>79</v>
      </c>
      <c r="BW104" s="81" t="s">
        <v>108</v>
      </c>
      <c r="BX104" s="81" t="s">
        <v>4</v>
      </c>
      <c r="CL104" s="81" t="s">
        <v>1</v>
      </c>
      <c r="CM104" s="81" t="s">
        <v>86</v>
      </c>
    </row>
    <row r="105" spans="1:91" s="1" customFormat="1" ht="30" customHeight="1">
      <c r="B105" s="31"/>
      <c r="AR105" s="31"/>
    </row>
    <row r="106" spans="1:91" s="1" customFormat="1" ht="6.95" customHeight="1">
      <c r="B106" s="43"/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  <c r="Z106" s="44"/>
      <c r="AA106" s="44"/>
      <c r="AB106" s="44"/>
      <c r="AC106" s="44"/>
      <c r="AD106" s="44"/>
      <c r="AE106" s="44"/>
      <c r="AF106" s="44"/>
      <c r="AG106" s="44"/>
      <c r="AH106" s="44"/>
      <c r="AI106" s="44"/>
      <c r="AJ106" s="44"/>
      <c r="AK106" s="44"/>
      <c r="AL106" s="44"/>
      <c r="AM106" s="44"/>
      <c r="AN106" s="44"/>
      <c r="AO106" s="44"/>
      <c r="AP106" s="44"/>
      <c r="AQ106" s="44"/>
      <c r="AR106" s="31"/>
    </row>
  </sheetData>
  <mergeCells count="78">
    <mergeCell ref="AG104:AM104"/>
    <mergeCell ref="AM87:AN87"/>
    <mergeCell ref="AM89:AP89"/>
    <mergeCell ref="AM90:AP90"/>
    <mergeCell ref="AN98:AP98"/>
    <mergeCell ref="AN92:AP92"/>
    <mergeCell ref="AN102:AP102"/>
    <mergeCell ref="AN95:AP95"/>
    <mergeCell ref="AN100:AP100"/>
    <mergeCell ref="AN99:AP99"/>
    <mergeCell ref="AN97:AP97"/>
    <mergeCell ref="AN103:AP103"/>
    <mergeCell ref="AN104:AP104"/>
    <mergeCell ref="AN101:AP101"/>
    <mergeCell ref="AN96:AP96"/>
    <mergeCell ref="AN94:AP94"/>
    <mergeCell ref="AR2:BE2"/>
    <mergeCell ref="AG98:AM98"/>
    <mergeCell ref="AG103:AM103"/>
    <mergeCell ref="AG102:AM102"/>
    <mergeCell ref="AG92:AM92"/>
    <mergeCell ref="AG97:AM97"/>
    <mergeCell ref="AG100:AM100"/>
    <mergeCell ref="AG95:AM95"/>
    <mergeCell ref="AG101:AM101"/>
    <mergeCell ref="AG99:AM99"/>
    <mergeCell ref="AG96:AM96"/>
    <mergeCell ref="AS89:AT91"/>
    <mergeCell ref="L33:P33"/>
    <mergeCell ref="AK33:AO33"/>
    <mergeCell ref="W33:AE33"/>
    <mergeCell ref="AK35:AO35"/>
    <mergeCell ref="X35:AB35"/>
    <mergeCell ref="L30:P30"/>
    <mergeCell ref="AK31:AO31"/>
    <mergeCell ref="W31:AE31"/>
    <mergeCell ref="L31:P31"/>
    <mergeCell ref="L32:P32"/>
    <mergeCell ref="W32:AE32"/>
    <mergeCell ref="AK32:AO32"/>
    <mergeCell ref="L85:AO85"/>
    <mergeCell ref="AG94:AM94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W30:AE30"/>
    <mergeCell ref="AK30:AO30"/>
    <mergeCell ref="K97:AF97"/>
    <mergeCell ref="K102:AF102"/>
    <mergeCell ref="K103:AF103"/>
    <mergeCell ref="K99:AF99"/>
    <mergeCell ref="K96:AF96"/>
    <mergeCell ref="K98:AF98"/>
    <mergeCell ref="C92:G92"/>
    <mergeCell ref="D104:H104"/>
    <mergeCell ref="D100:H100"/>
    <mergeCell ref="D95:H95"/>
    <mergeCell ref="E98:I98"/>
    <mergeCell ref="E96:I96"/>
    <mergeCell ref="E99:I99"/>
    <mergeCell ref="E101:I101"/>
    <mergeCell ref="E97:I97"/>
    <mergeCell ref="E102:I102"/>
    <mergeCell ref="E103:I103"/>
    <mergeCell ref="I92:AF92"/>
    <mergeCell ref="J95:AF95"/>
    <mergeCell ref="J104:AF104"/>
    <mergeCell ref="J100:AF100"/>
    <mergeCell ref="K101:AF101"/>
  </mergeCells>
  <hyperlinks>
    <hyperlink ref="A96" location="'SO-01 - Základní škola'!C2" display="/" xr:uid="{00000000-0004-0000-0000-000000000000}"/>
    <hyperlink ref="A97" location="'SO-01 ZTI - Zdravotechnika'!C2" display="/" xr:uid="{00000000-0004-0000-0000-000001000000}"/>
    <hyperlink ref="A98" location="'SO-01 VZT - Vzduchotechnika'!C2" display="/" xr:uid="{00000000-0004-0000-0000-000002000000}"/>
    <hyperlink ref="A99" location="'SO-01 VYT - Vytápění'!C2" display="/" xr:uid="{00000000-0004-0000-0000-000003000000}"/>
    <hyperlink ref="A101" location="'SO-02 - Družina'!C2" display="/" xr:uid="{00000000-0004-0000-0000-000004000000}"/>
    <hyperlink ref="A102" location="'SO-02 ZTI - Zdravotechnika'!C2" display="/" xr:uid="{00000000-0004-0000-0000-000005000000}"/>
    <hyperlink ref="A103" location="'SO-02 VYT - Vytápění'!C2" display="/" xr:uid="{00000000-0004-0000-0000-000006000000}"/>
    <hyperlink ref="A104" location="'SO-03 - Venkovní prostor'!C2" display="/" xr:uid="{00000000-0004-0000-0000-000007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383"/>
  <sheetViews>
    <sheetView showGridLines="0" workbookViewId="0">
      <selection activeCell="E4" sqref="E4"/>
    </sheetView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26" t="s">
        <v>5</v>
      </c>
      <c r="M2" s="211"/>
      <c r="N2" s="211"/>
      <c r="O2" s="211"/>
      <c r="P2" s="211"/>
      <c r="Q2" s="211"/>
      <c r="R2" s="211"/>
      <c r="S2" s="211"/>
      <c r="T2" s="211"/>
      <c r="U2" s="211"/>
      <c r="V2" s="211"/>
      <c r="AT2" s="16" t="s">
        <v>85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86</v>
      </c>
    </row>
    <row r="4" spans="2:46" ht="24.95" customHeight="1">
      <c r="B4" s="19"/>
      <c r="D4" s="20" t="s">
        <v>109</v>
      </c>
      <c r="L4" s="19"/>
      <c r="M4" s="92" t="s">
        <v>10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42" t="str">
        <f>'Rekapitulace stavby'!K6</f>
        <v>Stavební úpravy školských objektů a zahrady ZŠ Nepomucká</v>
      </c>
      <c r="F7" s="243"/>
      <c r="G7" s="243"/>
      <c r="H7" s="243"/>
      <c r="L7" s="19"/>
    </row>
    <row r="8" spans="2:46" s="1" customFormat="1" ht="12" customHeight="1">
      <c r="B8" s="31"/>
      <c r="D8" s="26" t="s">
        <v>110</v>
      </c>
      <c r="L8" s="31"/>
    </row>
    <row r="9" spans="2:46" s="1" customFormat="1" ht="16.5" customHeight="1">
      <c r="B9" s="31"/>
      <c r="E9" s="204" t="s">
        <v>111</v>
      </c>
      <c r="F9" s="244"/>
      <c r="G9" s="244"/>
      <c r="H9" s="244"/>
      <c r="L9" s="31"/>
    </row>
    <row r="10" spans="2:46" s="1" customFormat="1" ht="11.25">
      <c r="B10" s="31"/>
      <c r="L10" s="31"/>
    </row>
    <row r="11" spans="2:4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</row>
    <row r="12" spans="2:46" s="1" customFormat="1" ht="12" customHeight="1">
      <c r="B12" s="31"/>
      <c r="D12" s="26" t="s">
        <v>20</v>
      </c>
      <c r="F12" s="24" t="s">
        <v>21</v>
      </c>
      <c r="I12" s="26" t="s">
        <v>22</v>
      </c>
      <c r="J12" s="51" t="str">
        <f>'Rekapitulace stavby'!AN8</f>
        <v>19. 12. 2022</v>
      </c>
      <c r="L12" s="31"/>
    </row>
    <row r="13" spans="2:46" s="1" customFormat="1" ht="10.9" customHeight="1">
      <c r="B13" s="31"/>
      <c r="L13" s="31"/>
    </row>
    <row r="14" spans="2:46" s="1" customFormat="1" ht="12" customHeight="1">
      <c r="B14" s="31"/>
      <c r="D14" s="26" t="s">
        <v>24</v>
      </c>
      <c r="I14" s="26" t="s">
        <v>25</v>
      </c>
      <c r="J14" s="24" t="str">
        <f>IF('Rekapitulace stavby'!AN10="","",'Rekapitulace stavby'!AN10)</f>
        <v/>
      </c>
      <c r="L14" s="31"/>
    </row>
    <row r="15" spans="2:46" s="1" customFormat="1" ht="18" customHeight="1">
      <c r="B15" s="31"/>
      <c r="E15" s="24" t="str">
        <f>IF('Rekapitulace stavby'!E11="","",'Rekapitulace stavby'!E11)</f>
        <v xml:space="preserve"> </v>
      </c>
      <c r="I15" s="26" t="s">
        <v>26</v>
      </c>
      <c r="J15" s="24" t="str">
        <f>IF('Rekapitulace stavby'!AN11="","",'Rekapitulace stavby'!AN11)</f>
        <v/>
      </c>
      <c r="L15" s="31"/>
    </row>
    <row r="16" spans="2:46" s="1" customFormat="1" ht="6.95" customHeight="1">
      <c r="B16" s="31"/>
      <c r="L16" s="31"/>
    </row>
    <row r="17" spans="2:12" s="1" customFormat="1" ht="12" customHeight="1">
      <c r="B17" s="31"/>
      <c r="D17" s="26" t="s">
        <v>27</v>
      </c>
      <c r="I17" s="26" t="s">
        <v>25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45" t="str">
        <f>'Rekapitulace stavby'!E14</f>
        <v>Vyplň údaj</v>
      </c>
      <c r="F18" s="210"/>
      <c r="G18" s="210"/>
      <c r="H18" s="210"/>
      <c r="I18" s="26" t="s">
        <v>26</v>
      </c>
      <c r="J18" s="27" t="str">
        <f>'Rekapitulace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29</v>
      </c>
      <c r="I20" s="26" t="s">
        <v>25</v>
      </c>
      <c r="J20" s="24" t="s">
        <v>30</v>
      </c>
      <c r="L20" s="31"/>
    </row>
    <row r="21" spans="2:12" s="1" customFormat="1" ht="18" customHeight="1">
      <c r="B21" s="31"/>
      <c r="E21" s="24" t="s">
        <v>31</v>
      </c>
      <c r="I21" s="26" t="s">
        <v>26</v>
      </c>
      <c r="J21" s="24" t="s">
        <v>32</v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34</v>
      </c>
      <c r="I23" s="26" t="s">
        <v>25</v>
      </c>
      <c r="J23" s="24" t="str">
        <f>IF('Rekapitulace stavby'!AN19="","",'Rekapitulace stavby'!AN19)</f>
        <v/>
      </c>
      <c r="L23" s="31"/>
    </row>
    <row r="24" spans="2:12" s="1" customFormat="1" ht="18" customHeight="1">
      <c r="B24" s="31"/>
      <c r="E24" s="24" t="str">
        <f>IF('Rekapitulace stavby'!E20="","",'Rekapitulace stavby'!E20)</f>
        <v xml:space="preserve"> </v>
      </c>
      <c r="I24" s="26" t="s">
        <v>26</v>
      </c>
      <c r="J24" s="24" t="str">
        <f>IF('Rekapitulace stavby'!AN20="","",'Rekapitulace stavby'!AN20)</f>
        <v/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35</v>
      </c>
      <c r="L26" s="31"/>
    </row>
    <row r="27" spans="2:12" s="7" customFormat="1" ht="16.5" customHeight="1">
      <c r="B27" s="93"/>
      <c r="E27" s="215" t="s">
        <v>1</v>
      </c>
      <c r="F27" s="215"/>
      <c r="G27" s="215"/>
      <c r="H27" s="215"/>
      <c r="L27" s="93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customHeight="1">
      <c r="B30" s="31"/>
      <c r="D30" s="94" t="s">
        <v>37</v>
      </c>
      <c r="J30" s="65">
        <f>ROUND(J140, 2)</f>
        <v>0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5" customHeight="1">
      <c r="B32" s="31"/>
      <c r="F32" s="34" t="s">
        <v>39</v>
      </c>
      <c r="I32" s="34" t="s">
        <v>38</v>
      </c>
      <c r="J32" s="34" t="s">
        <v>40</v>
      </c>
      <c r="L32" s="31"/>
    </row>
    <row r="33" spans="2:12" s="1" customFormat="1" ht="14.45" customHeight="1">
      <c r="B33" s="31"/>
      <c r="D33" s="54" t="s">
        <v>41</v>
      </c>
      <c r="E33" s="26" t="s">
        <v>42</v>
      </c>
      <c r="F33" s="85">
        <f>ROUND((ROUND((SUM(BE140:BE376)),  2) + SUM(BE378:BE382)), 2)</f>
        <v>0</v>
      </c>
      <c r="I33" s="95">
        <v>0.21</v>
      </c>
      <c r="J33" s="85">
        <f>ROUND((ROUND(((SUM(BE140:BE376))*I33),  2) + (SUM(BE378:BE382)*I33)), 2)</f>
        <v>0</v>
      </c>
      <c r="L33" s="31"/>
    </row>
    <row r="34" spans="2:12" s="1" customFormat="1" ht="14.45" customHeight="1">
      <c r="B34" s="31"/>
      <c r="E34" s="26" t="s">
        <v>43</v>
      </c>
      <c r="F34" s="85">
        <f>ROUND((ROUND((SUM(BF140:BF376)),  2) + SUM(BF378:BF382)), 2)</f>
        <v>0</v>
      </c>
      <c r="I34" s="95">
        <v>0.15</v>
      </c>
      <c r="J34" s="85">
        <f>ROUND((ROUND(((SUM(BF140:BF376))*I34),  2) + (SUM(BF378:BF382)*I34)), 2)</f>
        <v>0</v>
      </c>
      <c r="L34" s="31"/>
    </row>
    <row r="35" spans="2:12" s="1" customFormat="1" ht="14.45" hidden="1" customHeight="1">
      <c r="B35" s="31"/>
      <c r="E35" s="26" t="s">
        <v>44</v>
      </c>
      <c r="F35" s="85">
        <f>ROUND((ROUND((SUM(BG140:BG376)),  2) + SUM(BG378:BG382)), 2)</f>
        <v>0</v>
      </c>
      <c r="I35" s="95">
        <v>0.21</v>
      </c>
      <c r="J35" s="85">
        <f>0</f>
        <v>0</v>
      </c>
      <c r="L35" s="31"/>
    </row>
    <row r="36" spans="2:12" s="1" customFormat="1" ht="14.45" hidden="1" customHeight="1">
      <c r="B36" s="31"/>
      <c r="E36" s="26" t="s">
        <v>45</v>
      </c>
      <c r="F36" s="85">
        <f>ROUND((ROUND((SUM(BH140:BH376)),  2) + SUM(BH378:BH382)), 2)</f>
        <v>0</v>
      </c>
      <c r="I36" s="95">
        <v>0.15</v>
      </c>
      <c r="J36" s="85">
        <f>0</f>
        <v>0</v>
      </c>
      <c r="L36" s="31"/>
    </row>
    <row r="37" spans="2:12" s="1" customFormat="1" ht="14.45" hidden="1" customHeight="1">
      <c r="B37" s="31"/>
      <c r="E37" s="26" t="s">
        <v>46</v>
      </c>
      <c r="F37" s="85">
        <f>ROUND((ROUND((SUM(BI140:BI376)),  2) + SUM(BI378:BI382)), 2)</f>
        <v>0</v>
      </c>
      <c r="I37" s="95">
        <v>0</v>
      </c>
      <c r="J37" s="85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6"/>
      <c r="D39" s="97" t="s">
        <v>47</v>
      </c>
      <c r="E39" s="56"/>
      <c r="F39" s="56"/>
      <c r="G39" s="98" t="s">
        <v>48</v>
      </c>
      <c r="H39" s="99" t="s">
        <v>49</v>
      </c>
      <c r="I39" s="56"/>
      <c r="J39" s="100">
        <f>SUM(J30:J37)</f>
        <v>0</v>
      </c>
      <c r="K39" s="101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50</v>
      </c>
      <c r="E50" s="41"/>
      <c r="F50" s="41"/>
      <c r="G50" s="40" t="s">
        <v>51</v>
      </c>
      <c r="H50" s="41"/>
      <c r="I50" s="41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52</v>
      </c>
      <c r="E61" s="33"/>
      <c r="F61" s="102" t="s">
        <v>53</v>
      </c>
      <c r="G61" s="42" t="s">
        <v>52</v>
      </c>
      <c r="H61" s="33"/>
      <c r="I61" s="33"/>
      <c r="J61" s="103" t="s">
        <v>53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54</v>
      </c>
      <c r="E65" s="41"/>
      <c r="F65" s="41"/>
      <c r="G65" s="40" t="s">
        <v>55</v>
      </c>
      <c r="H65" s="41"/>
      <c r="I65" s="41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52</v>
      </c>
      <c r="E76" s="33"/>
      <c r="F76" s="102" t="s">
        <v>53</v>
      </c>
      <c r="G76" s="42" t="s">
        <v>52</v>
      </c>
      <c r="H76" s="33"/>
      <c r="I76" s="33"/>
      <c r="J76" s="103" t="s">
        <v>53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112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16.5" customHeight="1">
      <c r="B85" s="31"/>
      <c r="E85" s="242" t="str">
        <f>E7</f>
        <v>Stavební úpravy školských objektů a zahrady ZŠ Nepomucká</v>
      </c>
      <c r="F85" s="243"/>
      <c r="G85" s="243"/>
      <c r="H85" s="243"/>
      <c r="L85" s="31"/>
    </row>
    <row r="86" spans="2:47" s="1" customFormat="1" ht="12" customHeight="1">
      <c r="B86" s="31"/>
      <c r="C86" s="26" t="s">
        <v>110</v>
      </c>
      <c r="L86" s="31"/>
    </row>
    <row r="87" spans="2:47" s="1" customFormat="1" ht="16.5" customHeight="1">
      <c r="B87" s="31"/>
      <c r="E87" s="204" t="str">
        <f>E9</f>
        <v>SO-01 - Základní škola</v>
      </c>
      <c r="F87" s="244"/>
      <c r="G87" s="244"/>
      <c r="H87" s="244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 xml:space="preserve"> </v>
      </c>
      <c r="I89" s="26" t="s">
        <v>22</v>
      </c>
      <c r="J89" s="51" t="str">
        <f>IF(J12="","",J12)</f>
        <v>19. 12. 2022</v>
      </c>
      <c r="L89" s="31"/>
    </row>
    <row r="90" spans="2:47" s="1" customFormat="1" ht="6.95" customHeight="1">
      <c r="B90" s="31"/>
      <c r="L90" s="31"/>
    </row>
    <row r="91" spans="2:47" s="1" customFormat="1" ht="15.2" customHeight="1">
      <c r="B91" s="31"/>
      <c r="C91" s="26" t="s">
        <v>24</v>
      </c>
      <c r="F91" s="24" t="str">
        <f>E15</f>
        <v xml:space="preserve"> </v>
      </c>
      <c r="I91" s="26" t="s">
        <v>29</v>
      </c>
      <c r="J91" s="29" t="str">
        <f>E21</f>
        <v>ABCD studio s.r.o.</v>
      </c>
      <c r="L91" s="31"/>
    </row>
    <row r="92" spans="2:47" s="1" customFormat="1" ht="15.2" customHeight="1">
      <c r="B92" s="31"/>
      <c r="C92" s="26" t="s">
        <v>27</v>
      </c>
      <c r="F92" s="24" t="str">
        <f>IF(E18="","",E18)</f>
        <v>Vyplň údaj</v>
      </c>
      <c r="I92" s="26" t="s">
        <v>34</v>
      </c>
      <c r="J92" s="29" t="str">
        <f>E24</f>
        <v xml:space="preserve"> 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4" t="s">
        <v>113</v>
      </c>
      <c r="D94" s="96"/>
      <c r="E94" s="96"/>
      <c r="F94" s="96"/>
      <c r="G94" s="96"/>
      <c r="H94" s="96"/>
      <c r="I94" s="96"/>
      <c r="J94" s="105" t="s">
        <v>114</v>
      </c>
      <c r="K94" s="96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6" t="s">
        <v>115</v>
      </c>
      <c r="J96" s="65">
        <f>J140</f>
        <v>0</v>
      </c>
      <c r="L96" s="31"/>
      <c r="AU96" s="16" t="s">
        <v>116</v>
      </c>
    </row>
    <row r="97" spans="2:12" s="8" customFormat="1" ht="24.95" customHeight="1">
      <c r="B97" s="107"/>
      <c r="D97" s="108" t="s">
        <v>117</v>
      </c>
      <c r="E97" s="109"/>
      <c r="F97" s="109"/>
      <c r="G97" s="109"/>
      <c r="H97" s="109"/>
      <c r="I97" s="109"/>
      <c r="J97" s="110">
        <f>J141</f>
        <v>0</v>
      </c>
      <c r="L97" s="107"/>
    </row>
    <row r="98" spans="2:12" s="9" customFormat="1" ht="19.899999999999999" customHeight="1">
      <c r="B98" s="111"/>
      <c r="D98" s="112" t="s">
        <v>118</v>
      </c>
      <c r="E98" s="113"/>
      <c r="F98" s="113"/>
      <c r="G98" s="113"/>
      <c r="H98" s="113"/>
      <c r="I98" s="113"/>
      <c r="J98" s="114">
        <f>J142</f>
        <v>0</v>
      </c>
      <c r="L98" s="111"/>
    </row>
    <row r="99" spans="2:12" s="9" customFormat="1" ht="19.899999999999999" customHeight="1">
      <c r="B99" s="111"/>
      <c r="D99" s="112" t="s">
        <v>119</v>
      </c>
      <c r="E99" s="113"/>
      <c r="F99" s="113"/>
      <c r="G99" s="113"/>
      <c r="H99" s="113"/>
      <c r="I99" s="113"/>
      <c r="J99" s="114">
        <f>J149</f>
        <v>0</v>
      </c>
      <c r="L99" s="111"/>
    </row>
    <row r="100" spans="2:12" s="9" customFormat="1" ht="19.899999999999999" customHeight="1">
      <c r="B100" s="111"/>
      <c r="D100" s="112" t="s">
        <v>120</v>
      </c>
      <c r="E100" s="113"/>
      <c r="F100" s="113"/>
      <c r="G100" s="113"/>
      <c r="H100" s="113"/>
      <c r="I100" s="113"/>
      <c r="J100" s="114">
        <f>J157</f>
        <v>0</v>
      </c>
      <c r="L100" s="111"/>
    </row>
    <row r="101" spans="2:12" s="9" customFormat="1" ht="19.899999999999999" customHeight="1">
      <c r="B101" s="111"/>
      <c r="D101" s="112" t="s">
        <v>121</v>
      </c>
      <c r="E101" s="113"/>
      <c r="F101" s="113"/>
      <c r="G101" s="113"/>
      <c r="H101" s="113"/>
      <c r="I101" s="113"/>
      <c r="J101" s="114">
        <f>J160</f>
        <v>0</v>
      </c>
      <c r="L101" s="111"/>
    </row>
    <row r="102" spans="2:12" s="9" customFormat="1" ht="19.899999999999999" customHeight="1">
      <c r="B102" s="111"/>
      <c r="D102" s="112" t="s">
        <v>122</v>
      </c>
      <c r="E102" s="113"/>
      <c r="F102" s="113"/>
      <c r="G102" s="113"/>
      <c r="H102" s="113"/>
      <c r="I102" s="113"/>
      <c r="J102" s="114">
        <f>J165</f>
        <v>0</v>
      </c>
      <c r="L102" s="111"/>
    </row>
    <row r="103" spans="2:12" s="9" customFormat="1" ht="19.899999999999999" customHeight="1">
      <c r="B103" s="111"/>
      <c r="D103" s="112" t="s">
        <v>123</v>
      </c>
      <c r="E103" s="113"/>
      <c r="F103" s="113"/>
      <c r="G103" s="113"/>
      <c r="H103" s="113"/>
      <c r="I103" s="113"/>
      <c r="J103" s="114">
        <f>J192</f>
        <v>0</v>
      </c>
      <c r="L103" s="111"/>
    </row>
    <row r="104" spans="2:12" s="9" customFormat="1" ht="19.899999999999999" customHeight="1">
      <c r="B104" s="111"/>
      <c r="D104" s="112" t="s">
        <v>124</v>
      </c>
      <c r="E104" s="113"/>
      <c r="F104" s="113"/>
      <c r="G104" s="113"/>
      <c r="H104" s="113"/>
      <c r="I104" s="113"/>
      <c r="J104" s="114">
        <f>J201</f>
        <v>0</v>
      </c>
      <c r="L104" s="111"/>
    </row>
    <row r="105" spans="2:12" s="9" customFormat="1" ht="19.899999999999999" customHeight="1">
      <c r="B105" s="111"/>
      <c r="D105" s="112" t="s">
        <v>125</v>
      </c>
      <c r="E105" s="113"/>
      <c r="F105" s="113"/>
      <c r="G105" s="113"/>
      <c r="H105" s="113"/>
      <c r="I105" s="113"/>
      <c r="J105" s="114">
        <f>J207</f>
        <v>0</v>
      </c>
      <c r="L105" s="111"/>
    </row>
    <row r="106" spans="2:12" s="8" customFormat="1" ht="24.95" customHeight="1">
      <c r="B106" s="107"/>
      <c r="D106" s="108" t="s">
        <v>126</v>
      </c>
      <c r="E106" s="109"/>
      <c r="F106" s="109"/>
      <c r="G106" s="109"/>
      <c r="H106" s="109"/>
      <c r="I106" s="109"/>
      <c r="J106" s="110">
        <f>J209</f>
        <v>0</v>
      </c>
      <c r="L106" s="107"/>
    </row>
    <row r="107" spans="2:12" s="9" customFormat="1" ht="19.899999999999999" customHeight="1">
      <c r="B107" s="111"/>
      <c r="D107" s="112" t="s">
        <v>127</v>
      </c>
      <c r="E107" s="113"/>
      <c r="F107" s="113"/>
      <c r="G107" s="113"/>
      <c r="H107" s="113"/>
      <c r="I107" s="113"/>
      <c r="J107" s="114">
        <f>J210</f>
        <v>0</v>
      </c>
      <c r="L107" s="111"/>
    </row>
    <row r="108" spans="2:12" s="9" customFormat="1" ht="19.899999999999999" customHeight="1">
      <c r="B108" s="111"/>
      <c r="D108" s="112" t="s">
        <v>128</v>
      </c>
      <c r="E108" s="113"/>
      <c r="F108" s="113"/>
      <c r="G108" s="113"/>
      <c r="H108" s="113"/>
      <c r="I108" s="113"/>
      <c r="J108" s="114">
        <f>J217</f>
        <v>0</v>
      </c>
      <c r="L108" s="111"/>
    </row>
    <row r="109" spans="2:12" s="9" customFormat="1" ht="19.899999999999999" customHeight="1">
      <c r="B109" s="111"/>
      <c r="D109" s="112" t="s">
        <v>129</v>
      </c>
      <c r="E109" s="113"/>
      <c r="F109" s="113"/>
      <c r="G109" s="113"/>
      <c r="H109" s="113"/>
      <c r="I109" s="113"/>
      <c r="J109" s="114">
        <f>J227</f>
        <v>0</v>
      </c>
      <c r="L109" s="111"/>
    </row>
    <row r="110" spans="2:12" s="9" customFormat="1" ht="19.899999999999999" customHeight="1">
      <c r="B110" s="111"/>
      <c r="D110" s="112" t="s">
        <v>130</v>
      </c>
      <c r="E110" s="113"/>
      <c r="F110" s="113"/>
      <c r="G110" s="113"/>
      <c r="H110" s="113"/>
      <c r="I110" s="113"/>
      <c r="J110" s="114">
        <f>J231</f>
        <v>0</v>
      </c>
      <c r="L110" s="111"/>
    </row>
    <row r="111" spans="2:12" s="9" customFormat="1" ht="19.899999999999999" customHeight="1">
      <c r="B111" s="111"/>
      <c r="D111" s="112" t="s">
        <v>131</v>
      </c>
      <c r="E111" s="113"/>
      <c r="F111" s="113"/>
      <c r="G111" s="113"/>
      <c r="H111" s="113"/>
      <c r="I111" s="113"/>
      <c r="J111" s="114">
        <f>J246</f>
        <v>0</v>
      </c>
      <c r="L111" s="111"/>
    </row>
    <row r="112" spans="2:12" s="9" customFormat="1" ht="19.899999999999999" customHeight="1">
      <c r="B112" s="111"/>
      <c r="D112" s="112" t="s">
        <v>132</v>
      </c>
      <c r="E112" s="113"/>
      <c r="F112" s="113"/>
      <c r="G112" s="113"/>
      <c r="H112" s="113"/>
      <c r="I112" s="113"/>
      <c r="J112" s="114">
        <f>J273</f>
        <v>0</v>
      </c>
      <c r="L112" s="111"/>
    </row>
    <row r="113" spans="2:12" s="9" customFormat="1" ht="19.899999999999999" customHeight="1">
      <c r="B113" s="111"/>
      <c r="D113" s="112" t="s">
        <v>133</v>
      </c>
      <c r="E113" s="113"/>
      <c r="F113" s="113"/>
      <c r="G113" s="113"/>
      <c r="H113" s="113"/>
      <c r="I113" s="113"/>
      <c r="J113" s="114">
        <f>J278</f>
        <v>0</v>
      </c>
      <c r="L113" s="111"/>
    </row>
    <row r="114" spans="2:12" s="9" customFormat="1" ht="19.899999999999999" customHeight="1">
      <c r="B114" s="111"/>
      <c r="D114" s="112" t="s">
        <v>134</v>
      </c>
      <c r="E114" s="113"/>
      <c r="F114" s="113"/>
      <c r="G114" s="113"/>
      <c r="H114" s="113"/>
      <c r="I114" s="113"/>
      <c r="J114" s="114">
        <f>J302</f>
        <v>0</v>
      </c>
      <c r="L114" s="111"/>
    </row>
    <row r="115" spans="2:12" s="9" customFormat="1" ht="19.899999999999999" customHeight="1">
      <c r="B115" s="111"/>
      <c r="D115" s="112" t="s">
        <v>135</v>
      </c>
      <c r="E115" s="113"/>
      <c r="F115" s="113"/>
      <c r="G115" s="113"/>
      <c r="H115" s="113"/>
      <c r="I115" s="113"/>
      <c r="J115" s="114">
        <f>J342</f>
        <v>0</v>
      </c>
      <c r="L115" s="111"/>
    </row>
    <row r="116" spans="2:12" s="9" customFormat="1" ht="19.899999999999999" customHeight="1">
      <c r="B116" s="111"/>
      <c r="D116" s="112" t="s">
        <v>136</v>
      </c>
      <c r="E116" s="113"/>
      <c r="F116" s="113"/>
      <c r="G116" s="113"/>
      <c r="H116" s="113"/>
      <c r="I116" s="113"/>
      <c r="J116" s="114">
        <f>J363</f>
        <v>0</v>
      </c>
      <c r="L116" s="111"/>
    </row>
    <row r="117" spans="2:12" s="8" customFormat="1" ht="24.95" customHeight="1">
      <c r="B117" s="107"/>
      <c r="D117" s="108" t="s">
        <v>137</v>
      </c>
      <c r="E117" s="109"/>
      <c r="F117" s="109"/>
      <c r="G117" s="109"/>
      <c r="H117" s="109"/>
      <c r="I117" s="109"/>
      <c r="J117" s="110">
        <f>J368</f>
        <v>0</v>
      </c>
      <c r="L117" s="107"/>
    </row>
    <row r="118" spans="2:12" s="9" customFormat="1" ht="19.899999999999999" customHeight="1">
      <c r="B118" s="111"/>
      <c r="D118" s="112" t="s">
        <v>138</v>
      </c>
      <c r="E118" s="113"/>
      <c r="F118" s="113"/>
      <c r="G118" s="113"/>
      <c r="H118" s="113"/>
      <c r="I118" s="113"/>
      <c r="J118" s="114">
        <f>J369</f>
        <v>0</v>
      </c>
      <c r="L118" s="111"/>
    </row>
    <row r="119" spans="2:12" s="8" customFormat="1" ht="24.95" customHeight="1">
      <c r="B119" s="107"/>
      <c r="D119" s="108" t="s">
        <v>139</v>
      </c>
      <c r="E119" s="109"/>
      <c r="F119" s="109"/>
      <c r="G119" s="109"/>
      <c r="H119" s="109"/>
      <c r="I119" s="109"/>
      <c r="J119" s="110">
        <f>J371</f>
        <v>0</v>
      </c>
      <c r="L119" s="107"/>
    </row>
    <row r="120" spans="2:12" s="8" customFormat="1" ht="21.75" customHeight="1">
      <c r="B120" s="107"/>
      <c r="D120" s="115" t="s">
        <v>140</v>
      </c>
      <c r="J120" s="116">
        <f>J377</f>
        <v>0</v>
      </c>
      <c r="L120" s="107"/>
    </row>
    <row r="121" spans="2:12" s="1" customFormat="1" ht="21.75" customHeight="1">
      <c r="B121" s="31"/>
      <c r="L121" s="31"/>
    </row>
    <row r="122" spans="2:12" s="1" customFormat="1" ht="6.95" customHeight="1">
      <c r="B122" s="43"/>
      <c r="C122" s="44"/>
      <c r="D122" s="44"/>
      <c r="E122" s="44"/>
      <c r="F122" s="44"/>
      <c r="G122" s="44"/>
      <c r="H122" s="44"/>
      <c r="I122" s="44"/>
      <c r="J122" s="44"/>
      <c r="K122" s="44"/>
      <c r="L122" s="31"/>
    </row>
    <row r="126" spans="2:12" s="1" customFormat="1" ht="6.95" customHeight="1">
      <c r="B126" s="45"/>
      <c r="C126" s="46"/>
      <c r="D126" s="46"/>
      <c r="E126" s="46"/>
      <c r="F126" s="46"/>
      <c r="G126" s="46"/>
      <c r="H126" s="46"/>
      <c r="I126" s="46"/>
      <c r="J126" s="46"/>
      <c r="K126" s="46"/>
      <c r="L126" s="31"/>
    </row>
    <row r="127" spans="2:12" s="1" customFormat="1" ht="24.95" customHeight="1">
      <c r="B127" s="31"/>
      <c r="C127" s="20" t="s">
        <v>141</v>
      </c>
      <c r="L127" s="31"/>
    </row>
    <row r="128" spans="2:12" s="1" customFormat="1" ht="6.95" customHeight="1">
      <c r="B128" s="31"/>
      <c r="L128" s="31"/>
    </row>
    <row r="129" spans="2:65" s="1" customFormat="1" ht="12" customHeight="1">
      <c r="B129" s="31"/>
      <c r="C129" s="26" t="s">
        <v>16</v>
      </c>
      <c r="L129" s="31"/>
    </row>
    <row r="130" spans="2:65" s="1" customFormat="1" ht="16.5" customHeight="1">
      <c r="B130" s="31"/>
      <c r="E130" s="242" t="str">
        <f>E7</f>
        <v>Stavební úpravy školských objektů a zahrady ZŠ Nepomucká</v>
      </c>
      <c r="F130" s="243"/>
      <c r="G130" s="243"/>
      <c r="H130" s="243"/>
      <c r="L130" s="31"/>
    </row>
    <row r="131" spans="2:65" s="1" customFormat="1" ht="12" customHeight="1">
      <c r="B131" s="31"/>
      <c r="C131" s="26" t="s">
        <v>110</v>
      </c>
      <c r="L131" s="31"/>
    </row>
    <row r="132" spans="2:65" s="1" customFormat="1" ht="16.5" customHeight="1">
      <c r="B132" s="31"/>
      <c r="E132" s="204" t="str">
        <f>E9</f>
        <v>SO-01 - Základní škola</v>
      </c>
      <c r="F132" s="244"/>
      <c r="G132" s="244"/>
      <c r="H132" s="244"/>
      <c r="L132" s="31"/>
    </row>
    <row r="133" spans="2:65" s="1" customFormat="1" ht="6.95" customHeight="1">
      <c r="B133" s="31"/>
      <c r="L133" s="31"/>
    </row>
    <row r="134" spans="2:65" s="1" customFormat="1" ht="12" customHeight="1">
      <c r="B134" s="31"/>
      <c r="C134" s="26" t="s">
        <v>20</v>
      </c>
      <c r="F134" s="24" t="str">
        <f>F12</f>
        <v xml:space="preserve"> </v>
      </c>
      <c r="I134" s="26" t="s">
        <v>22</v>
      </c>
      <c r="J134" s="51" t="str">
        <f>IF(J12="","",J12)</f>
        <v>19. 12. 2022</v>
      </c>
      <c r="L134" s="31"/>
    </row>
    <row r="135" spans="2:65" s="1" customFormat="1" ht="6.95" customHeight="1">
      <c r="B135" s="31"/>
      <c r="L135" s="31"/>
    </row>
    <row r="136" spans="2:65" s="1" customFormat="1" ht="15.2" customHeight="1">
      <c r="B136" s="31"/>
      <c r="C136" s="26" t="s">
        <v>24</v>
      </c>
      <c r="F136" s="24" t="str">
        <f>E15</f>
        <v xml:space="preserve"> </v>
      </c>
      <c r="I136" s="26" t="s">
        <v>29</v>
      </c>
      <c r="J136" s="29" t="str">
        <f>E21</f>
        <v>ABCD studio s.r.o.</v>
      </c>
      <c r="L136" s="31"/>
    </row>
    <row r="137" spans="2:65" s="1" customFormat="1" ht="15.2" customHeight="1">
      <c r="B137" s="31"/>
      <c r="C137" s="26" t="s">
        <v>27</v>
      </c>
      <c r="F137" s="24" t="str">
        <f>IF(E18="","",E18)</f>
        <v>Vyplň údaj</v>
      </c>
      <c r="I137" s="26" t="s">
        <v>34</v>
      </c>
      <c r="J137" s="29" t="str">
        <f>E24</f>
        <v xml:space="preserve"> </v>
      </c>
      <c r="L137" s="31"/>
    </row>
    <row r="138" spans="2:65" s="1" customFormat="1" ht="10.35" customHeight="1">
      <c r="B138" s="31"/>
      <c r="L138" s="31"/>
    </row>
    <row r="139" spans="2:65" s="10" customFormat="1" ht="29.25" customHeight="1">
      <c r="B139" s="117"/>
      <c r="C139" s="118" t="s">
        <v>142</v>
      </c>
      <c r="D139" s="119" t="s">
        <v>62</v>
      </c>
      <c r="E139" s="119" t="s">
        <v>58</v>
      </c>
      <c r="F139" s="119" t="s">
        <v>59</v>
      </c>
      <c r="G139" s="119" t="s">
        <v>143</v>
      </c>
      <c r="H139" s="119" t="s">
        <v>144</v>
      </c>
      <c r="I139" s="119" t="s">
        <v>145</v>
      </c>
      <c r="J139" s="120" t="s">
        <v>114</v>
      </c>
      <c r="K139" s="121" t="s">
        <v>146</v>
      </c>
      <c r="L139" s="117"/>
      <c r="M139" s="58" t="s">
        <v>1</v>
      </c>
      <c r="N139" s="59" t="s">
        <v>41</v>
      </c>
      <c r="O139" s="59" t="s">
        <v>147</v>
      </c>
      <c r="P139" s="59" t="s">
        <v>148</v>
      </c>
      <c r="Q139" s="59" t="s">
        <v>149</v>
      </c>
      <c r="R139" s="59" t="s">
        <v>150</v>
      </c>
      <c r="S139" s="59" t="s">
        <v>151</v>
      </c>
      <c r="T139" s="60" t="s">
        <v>152</v>
      </c>
    </row>
    <row r="140" spans="2:65" s="1" customFormat="1" ht="22.9" customHeight="1">
      <c r="B140" s="31"/>
      <c r="C140" s="63" t="s">
        <v>153</v>
      </c>
      <c r="J140" s="122">
        <f>BK140</f>
        <v>0</v>
      </c>
      <c r="L140" s="31"/>
      <c r="M140" s="61"/>
      <c r="N140" s="52"/>
      <c r="O140" s="52"/>
      <c r="P140" s="123">
        <f>P141+P209+P368+P371+P377</f>
        <v>0</v>
      </c>
      <c r="Q140" s="52"/>
      <c r="R140" s="123">
        <f>R141+R209+R368+R371+R377</f>
        <v>12.585689419999998</v>
      </c>
      <c r="S140" s="52"/>
      <c r="T140" s="124">
        <f>T141+T209+T368+T371+T377</f>
        <v>3.6227187699999996</v>
      </c>
      <c r="AT140" s="16" t="s">
        <v>76</v>
      </c>
      <c r="AU140" s="16" t="s">
        <v>116</v>
      </c>
      <c r="BK140" s="125">
        <f>BK141+BK209+BK368+BK371+BK377</f>
        <v>0</v>
      </c>
    </row>
    <row r="141" spans="2:65" s="11" customFormat="1" ht="25.9" customHeight="1">
      <c r="B141" s="126"/>
      <c r="D141" s="127" t="s">
        <v>76</v>
      </c>
      <c r="E141" s="128" t="s">
        <v>154</v>
      </c>
      <c r="F141" s="128" t="s">
        <v>155</v>
      </c>
      <c r="I141" s="129"/>
      <c r="J141" s="116">
        <f>BK141</f>
        <v>0</v>
      </c>
      <c r="L141" s="126"/>
      <c r="M141" s="130"/>
      <c r="P141" s="131">
        <f>P142+P149+P157+P160+P165+P192+P201+P207</f>
        <v>0</v>
      </c>
      <c r="R141" s="131">
        <f>R142+R149+R157+R160+R165+R192+R201+R207</f>
        <v>2.3561127600000003</v>
      </c>
      <c r="T141" s="132">
        <f>T142+T149+T157+T160+T165+T192+T201+T207</f>
        <v>0.49683199999999994</v>
      </c>
      <c r="AR141" s="127" t="s">
        <v>84</v>
      </c>
      <c r="AT141" s="133" t="s">
        <v>76</v>
      </c>
      <c r="AU141" s="133" t="s">
        <v>77</v>
      </c>
      <c r="AY141" s="127" t="s">
        <v>156</v>
      </c>
      <c r="BK141" s="134">
        <f>BK142+BK149+BK157+BK160+BK165+BK192+BK201+BK207</f>
        <v>0</v>
      </c>
    </row>
    <row r="142" spans="2:65" s="11" customFormat="1" ht="22.9" customHeight="1">
      <c r="B142" s="126"/>
      <c r="D142" s="127" t="s">
        <v>76</v>
      </c>
      <c r="E142" s="135" t="s">
        <v>157</v>
      </c>
      <c r="F142" s="135" t="s">
        <v>158</v>
      </c>
      <c r="I142" s="129"/>
      <c r="J142" s="136">
        <f>BK142</f>
        <v>0</v>
      </c>
      <c r="L142" s="126"/>
      <c r="M142" s="130"/>
      <c r="P142" s="131">
        <f>SUM(P143:P148)</f>
        <v>0</v>
      </c>
      <c r="R142" s="131">
        <f>SUM(R143:R148)</f>
        <v>0</v>
      </c>
      <c r="T142" s="132">
        <f>SUM(T143:T148)</f>
        <v>0</v>
      </c>
      <c r="AR142" s="127" t="s">
        <v>84</v>
      </c>
      <c r="AT142" s="133" t="s">
        <v>76</v>
      </c>
      <c r="AU142" s="133" t="s">
        <v>84</v>
      </c>
      <c r="AY142" s="127" t="s">
        <v>156</v>
      </c>
      <c r="BK142" s="134">
        <f>SUM(BK143:BK148)</f>
        <v>0</v>
      </c>
    </row>
    <row r="143" spans="2:65" s="1" customFormat="1" ht="21.75" customHeight="1">
      <c r="B143" s="137"/>
      <c r="C143" s="138" t="s">
        <v>84</v>
      </c>
      <c r="D143" s="138" t="s">
        <v>159</v>
      </c>
      <c r="E143" s="139" t="s">
        <v>160</v>
      </c>
      <c r="F143" s="140" t="s">
        <v>161</v>
      </c>
      <c r="G143" s="141" t="s">
        <v>162</v>
      </c>
      <c r="H143" s="142">
        <v>1</v>
      </c>
      <c r="I143" s="143"/>
      <c r="J143" s="144">
        <f t="shared" ref="J143:J148" si="0">ROUND(I143*H143,2)</f>
        <v>0</v>
      </c>
      <c r="K143" s="145"/>
      <c r="L143" s="31"/>
      <c r="M143" s="146" t="s">
        <v>1</v>
      </c>
      <c r="N143" s="147" t="s">
        <v>42</v>
      </c>
      <c r="P143" s="148">
        <f t="shared" ref="P143:P148" si="1">O143*H143</f>
        <v>0</v>
      </c>
      <c r="Q143" s="148">
        <v>0</v>
      </c>
      <c r="R143" s="148">
        <f t="shared" ref="R143:R148" si="2">Q143*H143</f>
        <v>0</v>
      </c>
      <c r="S143" s="148">
        <v>0</v>
      </c>
      <c r="T143" s="149">
        <f t="shared" ref="T143:T148" si="3">S143*H143</f>
        <v>0</v>
      </c>
      <c r="AR143" s="150" t="s">
        <v>163</v>
      </c>
      <c r="AT143" s="150" t="s">
        <v>159</v>
      </c>
      <c r="AU143" s="150" t="s">
        <v>86</v>
      </c>
      <c r="AY143" s="16" t="s">
        <v>156</v>
      </c>
      <c r="BE143" s="151">
        <f t="shared" ref="BE143:BE148" si="4">IF(N143="základní",J143,0)</f>
        <v>0</v>
      </c>
      <c r="BF143" s="151">
        <f t="shared" ref="BF143:BF148" si="5">IF(N143="snížená",J143,0)</f>
        <v>0</v>
      </c>
      <c r="BG143" s="151">
        <f t="shared" ref="BG143:BG148" si="6">IF(N143="zákl. přenesená",J143,0)</f>
        <v>0</v>
      </c>
      <c r="BH143" s="151">
        <f t="shared" ref="BH143:BH148" si="7">IF(N143="sníž. přenesená",J143,0)</f>
        <v>0</v>
      </c>
      <c r="BI143" s="151">
        <f t="shared" ref="BI143:BI148" si="8">IF(N143="nulová",J143,0)</f>
        <v>0</v>
      </c>
      <c r="BJ143" s="16" t="s">
        <v>84</v>
      </c>
      <c r="BK143" s="151">
        <f t="shared" ref="BK143:BK148" si="9">ROUND(I143*H143,2)</f>
        <v>0</v>
      </c>
      <c r="BL143" s="16" t="s">
        <v>163</v>
      </c>
      <c r="BM143" s="150" t="s">
        <v>164</v>
      </c>
    </row>
    <row r="144" spans="2:65" s="1" customFormat="1" ht="24.2" customHeight="1">
      <c r="B144" s="137"/>
      <c r="C144" s="138" t="s">
        <v>86</v>
      </c>
      <c r="D144" s="138" t="s">
        <v>159</v>
      </c>
      <c r="E144" s="139" t="s">
        <v>165</v>
      </c>
      <c r="F144" s="140" t="s">
        <v>166</v>
      </c>
      <c r="G144" s="141" t="s">
        <v>162</v>
      </c>
      <c r="H144" s="142">
        <v>1</v>
      </c>
      <c r="I144" s="143"/>
      <c r="J144" s="144">
        <f t="shared" si="0"/>
        <v>0</v>
      </c>
      <c r="K144" s="145"/>
      <c r="L144" s="31"/>
      <c r="M144" s="146" t="s">
        <v>1</v>
      </c>
      <c r="N144" s="147" t="s">
        <v>42</v>
      </c>
      <c r="P144" s="148">
        <f t="shared" si="1"/>
        <v>0</v>
      </c>
      <c r="Q144" s="148">
        <v>0</v>
      </c>
      <c r="R144" s="148">
        <f t="shared" si="2"/>
        <v>0</v>
      </c>
      <c r="S144" s="148">
        <v>0</v>
      </c>
      <c r="T144" s="149">
        <f t="shared" si="3"/>
        <v>0</v>
      </c>
      <c r="AR144" s="150" t="s">
        <v>163</v>
      </c>
      <c r="AT144" s="150" t="s">
        <v>159</v>
      </c>
      <c r="AU144" s="150" t="s">
        <v>86</v>
      </c>
      <c r="AY144" s="16" t="s">
        <v>156</v>
      </c>
      <c r="BE144" s="151">
        <f t="shared" si="4"/>
        <v>0</v>
      </c>
      <c r="BF144" s="151">
        <f t="shared" si="5"/>
        <v>0</v>
      </c>
      <c r="BG144" s="151">
        <f t="shared" si="6"/>
        <v>0</v>
      </c>
      <c r="BH144" s="151">
        <f t="shared" si="7"/>
        <v>0</v>
      </c>
      <c r="BI144" s="151">
        <f t="shared" si="8"/>
        <v>0</v>
      </c>
      <c r="BJ144" s="16" t="s">
        <v>84</v>
      </c>
      <c r="BK144" s="151">
        <f t="shared" si="9"/>
        <v>0</v>
      </c>
      <c r="BL144" s="16" t="s">
        <v>163</v>
      </c>
      <c r="BM144" s="150" t="s">
        <v>167</v>
      </c>
    </row>
    <row r="145" spans="2:65" s="1" customFormat="1" ht="24.2" customHeight="1">
      <c r="B145" s="137"/>
      <c r="C145" s="138" t="s">
        <v>168</v>
      </c>
      <c r="D145" s="138" t="s">
        <v>159</v>
      </c>
      <c r="E145" s="139" t="s">
        <v>169</v>
      </c>
      <c r="F145" s="140" t="s">
        <v>170</v>
      </c>
      <c r="G145" s="141" t="s">
        <v>162</v>
      </c>
      <c r="H145" s="142">
        <v>1</v>
      </c>
      <c r="I145" s="143"/>
      <c r="J145" s="144">
        <f t="shared" si="0"/>
        <v>0</v>
      </c>
      <c r="K145" s="145"/>
      <c r="L145" s="31"/>
      <c r="M145" s="146" t="s">
        <v>1</v>
      </c>
      <c r="N145" s="147" t="s">
        <v>42</v>
      </c>
      <c r="P145" s="148">
        <f t="shared" si="1"/>
        <v>0</v>
      </c>
      <c r="Q145" s="148">
        <v>0</v>
      </c>
      <c r="R145" s="148">
        <f t="shared" si="2"/>
        <v>0</v>
      </c>
      <c r="S145" s="148">
        <v>0</v>
      </c>
      <c r="T145" s="149">
        <f t="shared" si="3"/>
        <v>0</v>
      </c>
      <c r="AR145" s="150" t="s">
        <v>163</v>
      </c>
      <c r="AT145" s="150" t="s">
        <v>159</v>
      </c>
      <c r="AU145" s="150" t="s">
        <v>86</v>
      </c>
      <c r="AY145" s="16" t="s">
        <v>156</v>
      </c>
      <c r="BE145" s="151">
        <f t="shared" si="4"/>
        <v>0</v>
      </c>
      <c r="BF145" s="151">
        <f t="shared" si="5"/>
        <v>0</v>
      </c>
      <c r="BG145" s="151">
        <f t="shared" si="6"/>
        <v>0</v>
      </c>
      <c r="BH145" s="151">
        <f t="shared" si="7"/>
        <v>0</v>
      </c>
      <c r="BI145" s="151">
        <f t="shared" si="8"/>
        <v>0</v>
      </c>
      <c r="BJ145" s="16" t="s">
        <v>84</v>
      </c>
      <c r="BK145" s="151">
        <f t="shared" si="9"/>
        <v>0</v>
      </c>
      <c r="BL145" s="16" t="s">
        <v>163</v>
      </c>
      <c r="BM145" s="150" t="s">
        <v>171</v>
      </c>
    </row>
    <row r="146" spans="2:65" s="1" customFormat="1" ht="24.2" customHeight="1">
      <c r="B146" s="137"/>
      <c r="C146" s="138" t="s">
        <v>163</v>
      </c>
      <c r="D146" s="138" t="s">
        <v>159</v>
      </c>
      <c r="E146" s="139" t="s">
        <v>172</v>
      </c>
      <c r="F146" s="140" t="s">
        <v>173</v>
      </c>
      <c r="G146" s="141" t="s">
        <v>162</v>
      </c>
      <c r="H146" s="142">
        <v>1</v>
      </c>
      <c r="I146" s="143"/>
      <c r="J146" s="144">
        <f t="shared" si="0"/>
        <v>0</v>
      </c>
      <c r="K146" s="145"/>
      <c r="L146" s="31"/>
      <c r="M146" s="146" t="s">
        <v>1</v>
      </c>
      <c r="N146" s="147" t="s">
        <v>42</v>
      </c>
      <c r="P146" s="148">
        <f t="shared" si="1"/>
        <v>0</v>
      </c>
      <c r="Q146" s="148">
        <v>0</v>
      </c>
      <c r="R146" s="148">
        <f t="shared" si="2"/>
        <v>0</v>
      </c>
      <c r="S146" s="148">
        <v>0</v>
      </c>
      <c r="T146" s="149">
        <f t="shared" si="3"/>
        <v>0</v>
      </c>
      <c r="AR146" s="150" t="s">
        <v>163</v>
      </c>
      <c r="AT146" s="150" t="s">
        <v>159</v>
      </c>
      <c r="AU146" s="150" t="s">
        <v>86</v>
      </c>
      <c r="AY146" s="16" t="s">
        <v>156</v>
      </c>
      <c r="BE146" s="151">
        <f t="shared" si="4"/>
        <v>0</v>
      </c>
      <c r="BF146" s="151">
        <f t="shared" si="5"/>
        <v>0</v>
      </c>
      <c r="BG146" s="151">
        <f t="shared" si="6"/>
        <v>0</v>
      </c>
      <c r="BH146" s="151">
        <f t="shared" si="7"/>
        <v>0</v>
      </c>
      <c r="BI146" s="151">
        <f t="shared" si="8"/>
        <v>0</v>
      </c>
      <c r="BJ146" s="16" t="s">
        <v>84</v>
      </c>
      <c r="BK146" s="151">
        <f t="shared" si="9"/>
        <v>0</v>
      </c>
      <c r="BL146" s="16" t="s">
        <v>163</v>
      </c>
      <c r="BM146" s="150" t="s">
        <v>174</v>
      </c>
    </row>
    <row r="147" spans="2:65" s="1" customFormat="1" ht="24.2" customHeight="1">
      <c r="B147" s="137"/>
      <c r="C147" s="138" t="s">
        <v>175</v>
      </c>
      <c r="D147" s="138" t="s">
        <v>159</v>
      </c>
      <c r="E147" s="139" t="s">
        <v>176</v>
      </c>
      <c r="F147" s="140" t="s">
        <v>177</v>
      </c>
      <c r="G147" s="141" t="s">
        <v>162</v>
      </c>
      <c r="H147" s="142">
        <v>1</v>
      </c>
      <c r="I147" s="143"/>
      <c r="J147" s="144">
        <f t="shared" si="0"/>
        <v>0</v>
      </c>
      <c r="K147" s="145"/>
      <c r="L147" s="31"/>
      <c r="M147" s="146" t="s">
        <v>1</v>
      </c>
      <c r="N147" s="147" t="s">
        <v>42</v>
      </c>
      <c r="P147" s="148">
        <f t="shared" si="1"/>
        <v>0</v>
      </c>
      <c r="Q147" s="148">
        <v>0</v>
      </c>
      <c r="R147" s="148">
        <f t="shared" si="2"/>
        <v>0</v>
      </c>
      <c r="S147" s="148">
        <v>0</v>
      </c>
      <c r="T147" s="149">
        <f t="shared" si="3"/>
        <v>0</v>
      </c>
      <c r="AR147" s="150" t="s">
        <v>163</v>
      </c>
      <c r="AT147" s="150" t="s">
        <v>159</v>
      </c>
      <c r="AU147" s="150" t="s">
        <v>86</v>
      </c>
      <c r="AY147" s="16" t="s">
        <v>156</v>
      </c>
      <c r="BE147" s="151">
        <f t="shared" si="4"/>
        <v>0</v>
      </c>
      <c r="BF147" s="151">
        <f t="shared" si="5"/>
        <v>0</v>
      </c>
      <c r="BG147" s="151">
        <f t="shared" si="6"/>
        <v>0</v>
      </c>
      <c r="BH147" s="151">
        <f t="shared" si="7"/>
        <v>0</v>
      </c>
      <c r="BI147" s="151">
        <f t="shared" si="8"/>
        <v>0</v>
      </c>
      <c r="BJ147" s="16" t="s">
        <v>84</v>
      </c>
      <c r="BK147" s="151">
        <f t="shared" si="9"/>
        <v>0</v>
      </c>
      <c r="BL147" s="16" t="s">
        <v>163</v>
      </c>
      <c r="BM147" s="150" t="s">
        <v>178</v>
      </c>
    </row>
    <row r="148" spans="2:65" s="1" customFormat="1" ht="24.2" customHeight="1">
      <c r="B148" s="137"/>
      <c r="C148" s="138" t="s">
        <v>179</v>
      </c>
      <c r="D148" s="138" t="s">
        <v>159</v>
      </c>
      <c r="E148" s="139" t="s">
        <v>180</v>
      </c>
      <c r="F148" s="140" t="s">
        <v>181</v>
      </c>
      <c r="G148" s="141" t="s">
        <v>182</v>
      </c>
      <c r="H148" s="142">
        <v>120</v>
      </c>
      <c r="I148" s="143"/>
      <c r="J148" s="144">
        <f t="shared" si="0"/>
        <v>0</v>
      </c>
      <c r="K148" s="145"/>
      <c r="L148" s="31"/>
      <c r="M148" s="146" t="s">
        <v>1</v>
      </c>
      <c r="N148" s="147" t="s">
        <v>42</v>
      </c>
      <c r="P148" s="148">
        <f t="shared" si="1"/>
        <v>0</v>
      </c>
      <c r="Q148" s="148">
        <v>0</v>
      </c>
      <c r="R148" s="148">
        <f t="shared" si="2"/>
        <v>0</v>
      </c>
      <c r="S148" s="148">
        <v>0</v>
      </c>
      <c r="T148" s="149">
        <f t="shared" si="3"/>
        <v>0</v>
      </c>
      <c r="AR148" s="150" t="s">
        <v>163</v>
      </c>
      <c r="AT148" s="150" t="s">
        <v>159</v>
      </c>
      <c r="AU148" s="150" t="s">
        <v>86</v>
      </c>
      <c r="AY148" s="16" t="s">
        <v>156</v>
      </c>
      <c r="BE148" s="151">
        <f t="shared" si="4"/>
        <v>0</v>
      </c>
      <c r="BF148" s="151">
        <f t="shared" si="5"/>
        <v>0</v>
      </c>
      <c r="BG148" s="151">
        <f t="shared" si="6"/>
        <v>0</v>
      </c>
      <c r="BH148" s="151">
        <f t="shared" si="7"/>
        <v>0</v>
      </c>
      <c r="BI148" s="151">
        <f t="shared" si="8"/>
        <v>0</v>
      </c>
      <c r="BJ148" s="16" t="s">
        <v>84</v>
      </c>
      <c r="BK148" s="151">
        <f t="shared" si="9"/>
        <v>0</v>
      </c>
      <c r="BL148" s="16" t="s">
        <v>163</v>
      </c>
      <c r="BM148" s="150" t="s">
        <v>183</v>
      </c>
    </row>
    <row r="149" spans="2:65" s="11" customFormat="1" ht="22.9" customHeight="1">
      <c r="B149" s="126"/>
      <c r="D149" s="127" t="s">
        <v>76</v>
      </c>
      <c r="E149" s="135" t="s">
        <v>84</v>
      </c>
      <c r="F149" s="135" t="s">
        <v>184</v>
      </c>
      <c r="I149" s="129"/>
      <c r="J149" s="136">
        <f>BK149</f>
        <v>0</v>
      </c>
      <c r="L149" s="126"/>
      <c r="M149" s="130"/>
      <c r="P149" s="131">
        <f>SUM(P150:P156)</f>
        <v>0</v>
      </c>
      <c r="R149" s="131">
        <f>SUM(R150:R156)</f>
        <v>0</v>
      </c>
      <c r="T149" s="132">
        <f>SUM(T150:T156)</f>
        <v>0</v>
      </c>
      <c r="AR149" s="127" t="s">
        <v>84</v>
      </c>
      <c r="AT149" s="133" t="s">
        <v>76</v>
      </c>
      <c r="AU149" s="133" t="s">
        <v>84</v>
      </c>
      <c r="AY149" s="127" t="s">
        <v>156</v>
      </c>
      <c r="BK149" s="134">
        <f>SUM(BK150:BK156)</f>
        <v>0</v>
      </c>
    </row>
    <row r="150" spans="2:65" s="1" customFormat="1" ht="24.2" customHeight="1">
      <c r="B150" s="137"/>
      <c r="C150" s="138" t="s">
        <v>185</v>
      </c>
      <c r="D150" s="138" t="s">
        <v>159</v>
      </c>
      <c r="E150" s="139" t="s">
        <v>186</v>
      </c>
      <c r="F150" s="140" t="s">
        <v>187</v>
      </c>
      <c r="G150" s="141" t="s">
        <v>188</v>
      </c>
      <c r="H150" s="142">
        <v>0.12</v>
      </c>
      <c r="I150" s="143"/>
      <c r="J150" s="144">
        <f>ROUND(I150*H150,2)</f>
        <v>0</v>
      </c>
      <c r="K150" s="145"/>
      <c r="L150" s="31"/>
      <c r="M150" s="146" t="s">
        <v>1</v>
      </c>
      <c r="N150" s="147" t="s">
        <v>42</v>
      </c>
      <c r="P150" s="148">
        <f>O150*H150</f>
        <v>0</v>
      </c>
      <c r="Q150" s="148">
        <v>0</v>
      </c>
      <c r="R150" s="148">
        <f>Q150*H150</f>
        <v>0</v>
      </c>
      <c r="S150" s="148">
        <v>0</v>
      </c>
      <c r="T150" s="149">
        <f>S150*H150</f>
        <v>0</v>
      </c>
      <c r="AR150" s="150" t="s">
        <v>163</v>
      </c>
      <c r="AT150" s="150" t="s">
        <v>159</v>
      </c>
      <c r="AU150" s="150" t="s">
        <v>86</v>
      </c>
      <c r="AY150" s="16" t="s">
        <v>156</v>
      </c>
      <c r="BE150" s="151">
        <f>IF(N150="základní",J150,0)</f>
        <v>0</v>
      </c>
      <c r="BF150" s="151">
        <f>IF(N150="snížená",J150,0)</f>
        <v>0</v>
      </c>
      <c r="BG150" s="151">
        <f>IF(N150="zákl. přenesená",J150,0)</f>
        <v>0</v>
      </c>
      <c r="BH150" s="151">
        <f>IF(N150="sníž. přenesená",J150,0)</f>
        <v>0</v>
      </c>
      <c r="BI150" s="151">
        <f>IF(N150="nulová",J150,0)</f>
        <v>0</v>
      </c>
      <c r="BJ150" s="16" t="s">
        <v>84</v>
      </c>
      <c r="BK150" s="151">
        <f>ROUND(I150*H150,2)</f>
        <v>0</v>
      </c>
      <c r="BL150" s="16" t="s">
        <v>163</v>
      </c>
      <c r="BM150" s="150" t="s">
        <v>189</v>
      </c>
    </row>
    <row r="151" spans="2:65" s="12" customFormat="1" ht="11.25">
      <c r="B151" s="152"/>
      <c r="D151" s="153" t="s">
        <v>190</v>
      </c>
      <c r="E151" s="154" t="s">
        <v>1</v>
      </c>
      <c r="F151" s="155" t="s">
        <v>191</v>
      </c>
      <c r="H151" s="156">
        <v>0.12</v>
      </c>
      <c r="I151" s="157"/>
      <c r="L151" s="152"/>
      <c r="M151" s="158"/>
      <c r="T151" s="159"/>
      <c r="AT151" s="154" t="s">
        <v>190</v>
      </c>
      <c r="AU151" s="154" t="s">
        <v>86</v>
      </c>
      <c r="AV151" s="12" t="s">
        <v>86</v>
      </c>
      <c r="AW151" s="12" t="s">
        <v>33</v>
      </c>
      <c r="AX151" s="12" t="s">
        <v>84</v>
      </c>
      <c r="AY151" s="154" t="s">
        <v>156</v>
      </c>
    </row>
    <row r="152" spans="2:65" s="1" customFormat="1" ht="37.9" customHeight="1">
      <c r="B152" s="137"/>
      <c r="C152" s="138" t="s">
        <v>192</v>
      </c>
      <c r="D152" s="138" t="s">
        <v>159</v>
      </c>
      <c r="E152" s="139" t="s">
        <v>193</v>
      </c>
      <c r="F152" s="140" t="s">
        <v>194</v>
      </c>
      <c r="G152" s="141" t="s">
        <v>188</v>
      </c>
      <c r="H152" s="142">
        <v>0.12</v>
      </c>
      <c r="I152" s="143"/>
      <c r="J152" s="144">
        <f>ROUND(I152*H152,2)</f>
        <v>0</v>
      </c>
      <c r="K152" s="145"/>
      <c r="L152" s="31"/>
      <c r="M152" s="146" t="s">
        <v>1</v>
      </c>
      <c r="N152" s="147" t="s">
        <v>42</v>
      </c>
      <c r="P152" s="148">
        <f>O152*H152</f>
        <v>0</v>
      </c>
      <c r="Q152" s="148">
        <v>0</v>
      </c>
      <c r="R152" s="148">
        <f>Q152*H152</f>
        <v>0</v>
      </c>
      <c r="S152" s="148">
        <v>0</v>
      </c>
      <c r="T152" s="149">
        <f>S152*H152</f>
        <v>0</v>
      </c>
      <c r="AR152" s="150" t="s">
        <v>163</v>
      </c>
      <c r="AT152" s="150" t="s">
        <v>159</v>
      </c>
      <c r="AU152" s="150" t="s">
        <v>86</v>
      </c>
      <c r="AY152" s="16" t="s">
        <v>156</v>
      </c>
      <c r="BE152" s="151">
        <f>IF(N152="základní",J152,0)</f>
        <v>0</v>
      </c>
      <c r="BF152" s="151">
        <f>IF(N152="snížená",J152,0)</f>
        <v>0</v>
      </c>
      <c r="BG152" s="151">
        <f>IF(N152="zákl. přenesená",J152,0)</f>
        <v>0</v>
      </c>
      <c r="BH152" s="151">
        <f>IF(N152="sníž. přenesená",J152,0)</f>
        <v>0</v>
      </c>
      <c r="BI152" s="151">
        <f>IF(N152="nulová",J152,0)</f>
        <v>0</v>
      </c>
      <c r="BJ152" s="16" t="s">
        <v>84</v>
      </c>
      <c r="BK152" s="151">
        <f>ROUND(I152*H152,2)</f>
        <v>0</v>
      </c>
      <c r="BL152" s="16" t="s">
        <v>163</v>
      </c>
      <c r="BM152" s="150" t="s">
        <v>195</v>
      </c>
    </row>
    <row r="153" spans="2:65" s="1" customFormat="1" ht="24.2" customHeight="1">
      <c r="B153" s="137"/>
      <c r="C153" s="138" t="s">
        <v>196</v>
      </c>
      <c r="D153" s="138" t="s">
        <v>159</v>
      </c>
      <c r="E153" s="139" t="s">
        <v>197</v>
      </c>
      <c r="F153" s="140" t="s">
        <v>198</v>
      </c>
      <c r="G153" s="141" t="s">
        <v>188</v>
      </c>
      <c r="H153" s="142">
        <v>0.12</v>
      </c>
      <c r="I153" s="143"/>
      <c r="J153" s="144">
        <f>ROUND(I153*H153,2)</f>
        <v>0</v>
      </c>
      <c r="K153" s="145"/>
      <c r="L153" s="31"/>
      <c r="M153" s="146" t="s">
        <v>1</v>
      </c>
      <c r="N153" s="147" t="s">
        <v>42</v>
      </c>
      <c r="P153" s="148">
        <f>O153*H153</f>
        <v>0</v>
      </c>
      <c r="Q153" s="148">
        <v>0</v>
      </c>
      <c r="R153" s="148">
        <f>Q153*H153</f>
        <v>0</v>
      </c>
      <c r="S153" s="148">
        <v>0</v>
      </c>
      <c r="T153" s="149">
        <f>S153*H153</f>
        <v>0</v>
      </c>
      <c r="AR153" s="150" t="s">
        <v>163</v>
      </c>
      <c r="AT153" s="150" t="s">
        <v>159</v>
      </c>
      <c r="AU153" s="150" t="s">
        <v>86</v>
      </c>
      <c r="AY153" s="16" t="s">
        <v>156</v>
      </c>
      <c r="BE153" s="151">
        <f>IF(N153="základní",J153,0)</f>
        <v>0</v>
      </c>
      <c r="BF153" s="151">
        <f>IF(N153="snížená",J153,0)</f>
        <v>0</v>
      </c>
      <c r="BG153" s="151">
        <f>IF(N153="zákl. přenesená",J153,0)</f>
        <v>0</v>
      </c>
      <c r="BH153" s="151">
        <f>IF(N153="sníž. přenesená",J153,0)</f>
        <v>0</v>
      </c>
      <c r="BI153" s="151">
        <f>IF(N153="nulová",J153,0)</f>
        <v>0</v>
      </c>
      <c r="BJ153" s="16" t="s">
        <v>84</v>
      </c>
      <c r="BK153" s="151">
        <f>ROUND(I153*H153,2)</f>
        <v>0</v>
      </c>
      <c r="BL153" s="16" t="s">
        <v>163</v>
      </c>
      <c r="BM153" s="150" t="s">
        <v>199</v>
      </c>
    </row>
    <row r="154" spans="2:65" s="1" customFormat="1" ht="33" customHeight="1">
      <c r="B154" s="137"/>
      <c r="C154" s="138" t="s">
        <v>200</v>
      </c>
      <c r="D154" s="138" t="s">
        <v>159</v>
      </c>
      <c r="E154" s="139" t="s">
        <v>201</v>
      </c>
      <c r="F154" s="140" t="s">
        <v>202</v>
      </c>
      <c r="G154" s="141" t="s">
        <v>203</v>
      </c>
      <c r="H154" s="142">
        <v>0.216</v>
      </c>
      <c r="I154" s="143"/>
      <c r="J154" s="144">
        <f>ROUND(I154*H154,2)</f>
        <v>0</v>
      </c>
      <c r="K154" s="145"/>
      <c r="L154" s="31"/>
      <c r="M154" s="146" t="s">
        <v>1</v>
      </c>
      <c r="N154" s="147" t="s">
        <v>42</v>
      </c>
      <c r="P154" s="148">
        <f>O154*H154</f>
        <v>0</v>
      </c>
      <c r="Q154" s="148">
        <v>0</v>
      </c>
      <c r="R154" s="148">
        <f>Q154*H154</f>
        <v>0</v>
      </c>
      <c r="S154" s="148">
        <v>0</v>
      </c>
      <c r="T154" s="149">
        <f>S154*H154</f>
        <v>0</v>
      </c>
      <c r="AR154" s="150" t="s">
        <v>163</v>
      </c>
      <c r="AT154" s="150" t="s">
        <v>159</v>
      </c>
      <c r="AU154" s="150" t="s">
        <v>86</v>
      </c>
      <c r="AY154" s="16" t="s">
        <v>156</v>
      </c>
      <c r="BE154" s="151">
        <f>IF(N154="základní",J154,0)</f>
        <v>0</v>
      </c>
      <c r="BF154" s="151">
        <f>IF(N154="snížená",J154,0)</f>
        <v>0</v>
      </c>
      <c r="BG154" s="151">
        <f>IF(N154="zákl. přenesená",J154,0)</f>
        <v>0</v>
      </c>
      <c r="BH154" s="151">
        <f>IF(N154="sníž. přenesená",J154,0)</f>
        <v>0</v>
      </c>
      <c r="BI154" s="151">
        <f>IF(N154="nulová",J154,0)</f>
        <v>0</v>
      </c>
      <c r="BJ154" s="16" t="s">
        <v>84</v>
      </c>
      <c r="BK154" s="151">
        <f>ROUND(I154*H154,2)</f>
        <v>0</v>
      </c>
      <c r="BL154" s="16" t="s">
        <v>163</v>
      </c>
      <c r="BM154" s="150" t="s">
        <v>204</v>
      </c>
    </row>
    <row r="155" spans="2:65" s="12" customFormat="1" ht="11.25">
      <c r="B155" s="152"/>
      <c r="D155" s="153" t="s">
        <v>190</v>
      </c>
      <c r="F155" s="155" t="s">
        <v>205</v>
      </c>
      <c r="H155" s="156">
        <v>0.216</v>
      </c>
      <c r="I155" s="157"/>
      <c r="L155" s="152"/>
      <c r="M155" s="158"/>
      <c r="T155" s="159"/>
      <c r="AT155" s="154" t="s">
        <v>190</v>
      </c>
      <c r="AU155" s="154" t="s">
        <v>86</v>
      </c>
      <c r="AV155" s="12" t="s">
        <v>86</v>
      </c>
      <c r="AW155" s="12" t="s">
        <v>3</v>
      </c>
      <c r="AX155" s="12" t="s">
        <v>84</v>
      </c>
      <c r="AY155" s="154" t="s">
        <v>156</v>
      </c>
    </row>
    <row r="156" spans="2:65" s="1" customFormat="1" ht="16.5" customHeight="1">
      <c r="B156" s="137"/>
      <c r="C156" s="138" t="s">
        <v>157</v>
      </c>
      <c r="D156" s="138" t="s">
        <v>159</v>
      </c>
      <c r="E156" s="139" t="s">
        <v>206</v>
      </c>
      <c r="F156" s="140" t="s">
        <v>207</v>
      </c>
      <c r="G156" s="141" t="s">
        <v>188</v>
      </c>
      <c r="H156" s="142">
        <v>0.12</v>
      </c>
      <c r="I156" s="143"/>
      <c r="J156" s="144">
        <f>ROUND(I156*H156,2)</f>
        <v>0</v>
      </c>
      <c r="K156" s="145"/>
      <c r="L156" s="31"/>
      <c r="M156" s="146" t="s">
        <v>1</v>
      </c>
      <c r="N156" s="147" t="s">
        <v>42</v>
      </c>
      <c r="P156" s="148">
        <f>O156*H156</f>
        <v>0</v>
      </c>
      <c r="Q156" s="148">
        <v>0</v>
      </c>
      <c r="R156" s="148">
        <f>Q156*H156</f>
        <v>0</v>
      </c>
      <c r="S156" s="148">
        <v>0</v>
      </c>
      <c r="T156" s="149">
        <f>S156*H156</f>
        <v>0</v>
      </c>
      <c r="AR156" s="150" t="s">
        <v>163</v>
      </c>
      <c r="AT156" s="150" t="s">
        <v>159</v>
      </c>
      <c r="AU156" s="150" t="s">
        <v>86</v>
      </c>
      <c r="AY156" s="16" t="s">
        <v>156</v>
      </c>
      <c r="BE156" s="151">
        <f>IF(N156="základní",J156,0)</f>
        <v>0</v>
      </c>
      <c r="BF156" s="151">
        <f>IF(N156="snížená",J156,0)</f>
        <v>0</v>
      </c>
      <c r="BG156" s="151">
        <f>IF(N156="zákl. přenesená",J156,0)</f>
        <v>0</v>
      </c>
      <c r="BH156" s="151">
        <f>IF(N156="sníž. přenesená",J156,0)</f>
        <v>0</v>
      </c>
      <c r="BI156" s="151">
        <f>IF(N156="nulová",J156,0)</f>
        <v>0</v>
      </c>
      <c r="BJ156" s="16" t="s">
        <v>84</v>
      </c>
      <c r="BK156" s="151">
        <f>ROUND(I156*H156,2)</f>
        <v>0</v>
      </c>
      <c r="BL156" s="16" t="s">
        <v>163</v>
      </c>
      <c r="BM156" s="150" t="s">
        <v>208</v>
      </c>
    </row>
    <row r="157" spans="2:65" s="11" customFormat="1" ht="22.9" customHeight="1">
      <c r="B157" s="126"/>
      <c r="D157" s="127" t="s">
        <v>76</v>
      </c>
      <c r="E157" s="135" t="s">
        <v>86</v>
      </c>
      <c r="F157" s="135" t="s">
        <v>209</v>
      </c>
      <c r="I157" s="129"/>
      <c r="J157" s="136">
        <f>BK157</f>
        <v>0</v>
      </c>
      <c r="L157" s="126"/>
      <c r="M157" s="130"/>
      <c r="P157" s="131">
        <f>SUM(P158:P159)</f>
        <v>0</v>
      </c>
      <c r="R157" s="131">
        <f>SUM(R158:R159)</f>
        <v>0.27612239999999999</v>
      </c>
      <c r="T157" s="132">
        <f>SUM(T158:T159)</f>
        <v>0</v>
      </c>
      <c r="AR157" s="127" t="s">
        <v>84</v>
      </c>
      <c r="AT157" s="133" t="s">
        <v>76</v>
      </c>
      <c r="AU157" s="133" t="s">
        <v>84</v>
      </c>
      <c r="AY157" s="127" t="s">
        <v>156</v>
      </c>
      <c r="BK157" s="134">
        <f>SUM(BK158:BK159)</f>
        <v>0</v>
      </c>
    </row>
    <row r="158" spans="2:65" s="1" customFormat="1" ht="16.5" customHeight="1">
      <c r="B158" s="137"/>
      <c r="C158" s="138" t="s">
        <v>210</v>
      </c>
      <c r="D158" s="138" t="s">
        <v>159</v>
      </c>
      <c r="E158" s="139" t="s">
        <v>211</v>
      </c>
      <c r="F158" s="140" t="s">
        <v>212</v>
      </c>
      <c r="G158" s="141" t="s">
        <v>188</v>
      </c>
      <c r="H158" s="142">
        <v>0.12</v>
      </c>
      <c r="I158" s="143"/>
      <c r="J158" s="144">
        <f>ROUND(I158*H158,2)</f>
        <v>0</v>
      </c>
      <c r="K158" s="145"/>
      <c r="L158" s="31"/>
      <c r="M158" s="146" t="s">
        <v>1</v>
      </c>
      <c r="N158" s="147" t="s">
        <v>42</v>
      </c>
      <c r="P158" s="148">
        <f>O158*H158</f>
        <v>0</v>
      </c>
      <c r="Q158" s="148">
        <v>2.3010199999999998</v>
      </c>
      <c r="R158" s="148">
        <f>Q158*H158</f>
        <v>0.27612239999999999</v>
      </c>
      <c r="S158" s="148">
        <v>0</v>
      </c>
      <c r="T158" s="149">
        <f>S158*H158</f>
        <v>0</v>
      </c>
      <c r="AR158" s="150" t="s">
        <v>163</v>
      </c>
      <c r="AT158" s="150" t="s">
        <v>159</v>
      </c>
      <c r="AU158" s="150" t="s">
        <v>86</v>
      </c>
      <c r="AY158" s="16" t="s">
        <v>156</v>
      </c>
      <c r="BE158" s="151">
        <f>IF(N158="základní",J158,0)</f>
        <v>0</v>
      </c>
      <c r="BF158" s="151">
        <f>IF(N158="snížená",J158,0)</f>
        <v>0</v>
      </c>
      <c r="BG158" s="151">
        <f>IF(N158="zákl. přenesená",J158,0)</f>
        <v>0</v>
      </c>
      <c r="BH158" s="151">
        <f>IF(N158="sníž. přenesená",J158,0)</f>
        <v>0</v>
      </c>
      <c r="BI158" s="151">
        <f>IF(N158="nulová",J158,0)</f>
        <v>0</v>
      </c>
      <c r="BJ158" s="16" t="s">
        <v>84</v>
      </c>
      <c r="BK158" s="151">
        <f>ROUND(I158*H158,2)</f>
        <v>0</v>
      </c>
      <c r="BL158" s="16" t="s">
        <v>163</v>
      </c>
      <c r="BM158" s="150" t="s">
        <v>213</v>
      </c>
    </row>
    <row r="159" spans="2:65" s="12" customFormat="1" ht="11.25">
      <c r="B159" s="152"/>
      <c r="D159" s="153" t="s">
        <v>190</v>
      </c>
      <c r="E159" s="154" t="s">
        <v>1</v>
      </c>
      <c r="F159" s="155" t="s">
        <v>214</v>
      </c>
      <c r="H159" s="156">
        <v>0.12</v>
      </c>
      <c r="I159" s="157"/>
      <c r="L159" s="152"/>
      <c r="M159" s="158"/>
      <c r="T159" s="159"/>
      <c r="AT159" s="154" t="s">
        <v>190</v>
      </c>
      <c r="AU159" s="154" t="s">
        <v>86</v>
      </c>
      <c r="AV159" s="12" t="s">
        <v>86</v>
      </c>
      <c r="AW159" s="12" t="s">
        <v>33</v>
      </c>
      <c r="AX159" s="12" t="s">
        <v>84</v>
      </c>
      <c r="AY159" s="154" t="s">
        <v>156</v>
      </c>
    </row>
    <row r="160" spans="2:65" s="11" customFormat="1" ht="22.9" customHeight="1">
      <c r="B160" s="126"/>
      <c r="D160" s="127" t="s">
        <v>76</v>
      </c>
      <c r="E160" s="135" t="s">
        <v>168</v>
      </c>
      <c r="F160" s="135" t="s">
        <v>215</v>
      </c>
      <c r="I160" s="129"/>
      <c r="J160" s="136">
        <f>BK160</f>
        <v>0</v>
      </c>
      <c r="L160" s="126"/>
      <c r="M160" s="130"/>
      <c r="P160" s="131">
        <f>SUM(P161:P164)</f>
        <v>0</v>
      </c>
      <c r="R160" s="131">
        <f>SUM(R161:R164)</f>
        <v>0.21764430000000001</v>
      </c>
      <c r="T160" s="132">
        <f>SUM(T161:T164)</f>
        <v>0</v>
      </c>
      <c r="AR160" s="127" t="s">
        <v>84</v>
      </c>
      <c r="AT160" s="133" t="s">
        <v>76</v>
      </c>
      <c r="AU160" s="133" t="s">
        <v>84</v>
      </c>
      <c r="AY160" s="127" t="s">
        <v>156</v>
      </c>
      <c r="BK160" s="134">
        <f>SUM(BK161:BK164)</f>
        <v>0</v>
      </c>
    </row>
    <row r="161" spans="2:65" s="1" customFormat="1" ht="24.2" customHeight="1">
      <c r="B161" s="137"/>
      <c r="C161" s="138" t="s">
        <v>216</v>
      </c>
      <c r="D161" s="138" t="s">
        <v>159</v>
      </c>
      <c r="E161" s="139" t="s">
        <v>217</v>
      </c>
      <c r="F161" s="140" t="s">
        <v>218</v>
      </c>
      <c r="G161" s="141" t="s">
        <v>219</v>
      </c>
      <c r="H161" s="142">
        <v>1.1819999999999999</v>
      </c>
      <c r="I161" s="143"/>
      <c r="J161" s="144">
        <f>ROUND(I161*H161,2)</f>
        <v>0</v>
      </c>
      <c r="K161" s="145"/>
      <c r="L161" s="31"/>
      <c r="M161" s="146" t="s">
        <v>1</v>
      </c>
      <c r="N161" s="147" t="s">
        <v>42</v>
      </c>
      <c r="P161" s="148">
        <f>O161*H161</f>
        <v>0</v>
      </c>
      <c r="Q161" s="148">
        <v>0.12335</v>
      </c>
      <c r="R161" s="148">
        <f>Q161*H161</f>
        <v>0.1457997</v>
      </c>
      <c r="S161" s="148">
        <v>0</v>
      </c>
      <c r="T161" s="149">
        <f>S161*H161</f>
        <v>0</v>
      </c>
      <c r="AR161" s="150" t="s">
        <v>163</v>
      </c>
      <c r="AT161" s="150" t="s">
        <v>159</v>
      </c>
      <c r="AU161" s="150" t="s">
        <v>86</v>
      </c>
      <c r="AY161" s="16" t="s">
        <v>156</v>
      </c>
      <c r="BE161" s="151">
        <f>IF(N161="základní",J161,0)</f>
        <v>0</v>
      </c>
      <c r="BF161" s="151">
        <f>IF(N161="snížená",J161,0)</f>
        <v>0</v>
      </c>
      <c r="BG161" s="151">
        <f>IF(N161="zákl. přenesená",J161,0)</f>
        <v>0</v>
      </c>
      <c r="BH161" s="151">
        <f>IF(N161="sníž. přenesená",J161,0)</f>
        <v>0</v>
      </c>
      <c r="BI161" s="151">
        <f>IF(N161="nulová",J161,0)</f>
        <v>0</v>
      </c>
      <c r="BJ161" s="16" t="s">
        <v>84</v>
      </c>
      <c r="BK161" s="151">
        <f>ROUND(I161*H161,2)</f>
        <v>0</v>
      </c>
      <c r="BL161" s="16" t="s">
        <v>163</v>
      </c>
      <c r="BM161" s="150" t="s">
        <v>220</v>
      </c>
    </row>
    <row r="162" spans="2:65" s="12" customFormat="1" ht="11.25">
      <c r="B162" s="152"/>
      <c r="D162" s="153" t="s">
        <v>190</v>
      </c>
      <c r="E162" s="154" t="s">
        <v>1</v>
      </c>
      <c r="F162" s="155" t="s">
        <v>221</v>
      </c>
      <c r="H162" s="156">
        <v>1.1819999999999999</v>
      </c>
      <c r="I162" s="157"/>
      <c r="L162" s="152"/>
      <c r="M162" s="158"/>
      <c r="T162" s="159"/>
      <c r="AT162" s="154" t="s">
        <v>190</v>
      </c>
      <c r="AU162" s="154" t="s">
        <v>86</v>
      </c>
      <c r="AV162" s="12" t="s">
        <v>86</v>
      </c>
      <c r="AW162" s="12" t="s">
        <v>33</v>
      </c>
      <c r="AX162" s="12" t="s">
        <v>84</v>
      </c>
      <c r="AY162" s="154" t="s">
        <v>156</v>
      </c>
    </row>
    <row r="163" spans="2:65" s="1" customFormat="1" ht="24.2" customHeight="1">
      <c r="B163" s="137"/>
      <c r="C163" s="138" t="s">
        <v>222</v>
      </c>
      <c r="D163" s="138" t="s">
        <v>159</v>
      </c>
      <c r="E163" s="139" t="s">
        <v>223</v>
      </c>
      <c r="F163" s="140" t="s">
        <v>224</v>
      </c>
      <c r="G163" s="141" t="s">
        <v>219</v>
      </c>
      <c r="H163" s="142">
        <v>0.87</v>
      </c>
      <c r="I163" s="143"/>
      <c r="J163" s="144">
        <f>ROUND(I163*H163,2)</f>
        <v>0</v>
      </c>
      <c r="K163" s="145"/>
      <c r="L163" s="31"/>
      <c r="M163" s="146" t="s">
        <v>1</v>
      </c>
      <c r="N163" s="147" t="s">
        <v>42</v>
      </c>
      <c r="P163" s="148">
        <f>O163*H163</f>
        <v>0</v>
      </c>
      <c r="Q163" s="148">
        <v>8.2580000000000001E-2</v>
      </c>
      <c r="R163" s="148">
        <f>Q163*H163</f>
        <v>7.1844599999999995E-2</v>
      </c>
      <c r="S163" s="148">
        <v>0</v>
      </c>
      <c r="T163" s="149">
        <f>S163*H163</f>
        <v>0</v>
      </c>
      <c r="AR163" s="150" t="s">
        <v>163</v>
      </c>
      <c r="AT163" s="150" t="s">
        <v>159</v>
      </c>
      <c r="AU163" s="150" t="s">
        <v>86</v>
      </c>
      <c r="AY163" s="16" t="s">
        <v>156</v>
      </c>
      <c r="BE163" s="151">
        <f>IF(N163="základní",J163,0)</f>
        <v>0</v>
      </c>
      <c r="BF163" s="151">
        <f>IF(N163="snížená",J163,0)</f>
        <v>0</v>
      </c>
      <c r="BG163" s="151">
        <f>IF(N163="zákl. přenesená",J163,0)</f>
        <v>0</v>
      </c>
      <c r="BH163" s="151">
        <f>IF(N163="sníž. přenesená",J163,0)</f>
        <v>0</v>
      </c>
      <c r="BI163" s="151">
        <f>IF(N163="nulová",J163,0)</f>
        <v>0</v>
      </c>
      <c r="BJ163" s="16" t="s">
        <v>84</v>
      </c>
      <c r="BK163" s="151">
        <f>ROUND(I163*H163,2)</f>
        <v>0</v>
      </c>
      <c r="BL163" s="16" t="s">
        <v>163</v>
      </c>
      <c r="BM163" s="150" t="s">
        <v>225</v>
      </c>
    </row>
    <row r="164" spans="2:65" s="12" customFormat="1" ht="11.25">
      <c r="B164" s="152"/>
      <c r="D164" s="153" t="s">
        <v>190</v>
      </c>
      <c r="E164" s="154" t="s">
        <v>1</v>
      </c>
      <c r="F164" s="155" t="s">
        <v>226</v>
      </c>
      <c r="H164" s="156">
        <v>0.87</v>
      </c>
      <c r="I164" s="157"/>
      <c r="L164" s="152"/>
      <c r="M164" s="158"/>
      <c r="T164" s="159"/>
      <c r="AT164" s="154" t="s">
        <v>190</v>
      </c>
      <c r="AU164" s="154" t="s">
        <v>86</v>
      </c>
      <c r="AV164" s="12" t="s">
        <v>86</v>
      </c>
      <c r="AW164" s="12" t="s">
        <v>33</v>
      </c>
      <c r="AX164" s="12" t="s">
        <v>84</v>
      </c>
      <c r="AY164" s="154" t="s">
        <v>156</v>
      </c>
    </row>
    <row r="165" spans="2:65" s="11" customFormat="1" ht="22.9" customHeight="1">
      <c r="B165" s="126"/>
      <c r="D165" s="127" t="s">
        <v>76</v>
      </c>
      <c r="E165" s="135" t="s">
        <v>179</v>
      </c>
      <c r="F165" s="135" t="s">
        <v>227</v>
      </c>
      <c r="I165" s="129"/>
      <c r="J165" s="136">
        <f>BK165</f>
        <v>0</v>
      </c>
      <c r="L165" s="126"/>
      <c r="M165" s="130"/>
      <c r="P165" s="131">
        <f>SUM(P166:P191)</f>
        <v>0</v>
      </c>
      <c r="R165" s="131">
        <f>SUM(R166:R191)</f>
        <v>1.79470836</v>
      </c>
      <c r="T165" s="132">
        <f>SUM(T166:T191)</f>
        <v>0</v>
      </c>
      <c r="AR165" s="127" t="s">
        <v>84</v>
      </c>
      <c r="AT165" s="133" t="s">
        <v>76</v>
      </c>
      <c r="AU165" s="133" t="s">
        <v>84</v>
      </c>
      <c r="AY165" s="127" t="s">
        <v>156</v>
      </c>
      <c r="BK165" s="134">
        <f>SUM(BK166:BK191)</f>
        <v>0</v>
      </c>
    </row>
    <row r="166" spans="2:65" s="1" customFormat="1" ht="24.2" customHeight="1">
      <c r="B166" s="137"/>
      <c r="C166" s="138" t="s">
        <v>8</v>
      </c>
      <c r="D166" s="138" t="s">
        <v>159</v>
      </c>
      <c r="E166" s="139" t="s">
        <v>228</v>
      </c>
      <c r="F166" s="140" t="s">
        <v>229</v>
      </c>
      <c r="G166" s="141" t="s">
        <v>219</v>
      </c>
      <c r="H166" s="142">
        <v>12.43</v>
      </c>
      <c r="I166" s="143"/>
      <c r="J166" s="144">
        <f>ROUND(I166*H166,2)</f>
        <v>0</v>
      </c>
      <c r="K166" s="145"/>
      <c r="L166" s="31"/>
      <c r="M166" s="146" t="s">
        <v>1</v>
      </c>
      <c r="N166" s="147" t="s">
        <v>42</v>
      </c>
      <c r="P166" s="148">
        <f>O166*H166</f>
        <v>0</v>
      </c>
      <c r="Q166" s="148">
        <v>2.8400000000000002E-2</v>
      </c>
      <c r="R166" s="148">
        <f>Q166*H166</f>
        <v>0.35301199999999999</v>
      </c>
      <c r="S166" s="148">
        <v>0</v>
      </c>
      <c r="T166" s="149">
        <f>S166*H166</f>
        <v>0</v>
      </c>
      <c r="AR166" s="150" t="s">
        <v>163</v>
      </c>
      <c r="AT166" s="150" t="s">
        <v>159</v>
      </c>
      <c r="AU166" s="150" t="s">
        <v>86</v>
      </c>
      <c r="AY166" s="16" t="s">
        <v>156</v>
      </c>
      <c r="BE166" s="151">
        <f>IF(N166="základní",J166,0)</f>
        <v>0</v>
      </c>
      <c r="BF166" s="151">
        <f>IF(N166="snížená",J166,0)</f>
        <v>0</v>
      </c>
      <c r="BG166" s="151">
        <f>IF(N166="zákl. přenesená",J166,0)</f>
        <v>0</v>
      </c>
      <c r="BH166" s="151">
        <f>IF(N166="sníž. přenesená",J166,0)</f>
        <v>0</v>
      </c>
      <c r="BI166" s="151">
        <f>IF(N166="nulová",J166,0)</f>
        <v>0</v>
      </c>
      <c r="BJ166" s="16" t="s">
        <v>84</v>
      </c>
      <c r="BK166" s="151">
        <f>ROUND(I166*H166,2)</f>
        <v>0</v>
      </c>
      <c r="BL166" s="16" t="s">
        <v>163</v>
      </c>
      <c r="BM166" s="150" t="s">
        <v>230</v>
      </c>
    </row>
    <row r="167" spans="2:65" s="12" customFormat="1" ht="11.25">
      <c r="B167" s="152"/>
      <c r="D167" s="153" t="s">
        <v>190</v>
      </c>
      <c r="E167" s="154" t="s">
        <v>1</v>
      </c>
      <c r="F167" s="155" t="s">
        <v>231</v>
      </c>
      <c r="H167" s="156">
        <v>12.43</v>
      </c>
      <c r="I167" s="157"/>
      <c r="L167" s="152"/>
      <c r="M167" s="158"/>
      <c r="T167" s="159"/>
      <c r="AT167" s="154" t="s">
        <v>190</v>
      </c>
      <c r="AU167" s="154" t="s">
        <v>86</v>
      </c>
      <c r="AV167" s="12" t="s">
        <v>86</v>
      </c>
      <c r="AW167" s="12" t="s">
        <v>33</v>
      </c>
      <c r="AX167" s="12" t="s">
        <v>84</v>
      </c>
      <c r="AY167" s="154" t="s">
        <v>156</v>
      </c>
    </row>
    <row r="168" spans="2:65" s="1" customFormat="1" ht="24.2" customHeight="1">
      <c r="B168" s="137"/>
      <c r="C168" s="138" t="s">
        <v>232</v>
      </c>
      <c r="D168" s="138" t="s">
        <v>159</v>
      </c>
      <c r="E168" s="139" t="s">
        <v>233</v>
      </c>
      <c r="F168" s="140" t="s">
        <v>234</v>
      </c>
      <c r="G168" s="141" t="s">
        <v>219</v>
      </c>
      <c r="H168" s="142">
        <v>2.4239999999999999</v>
      </c>
      <c r="I168" s="143"/>
      <c r="J168" s="144">
        <f>ROUND(I168*H168,2)</f>
        <v>0</v>
      </c>
      <c r="K168" s="145"/>
      <c r="L168" s="31"/>
      <c r="M168" s="146" t="s">
        <v>1</v>
      </c>
      <c r="N168" s="147" t="s">
        <v>42</v>
      </c>
      <c r="P168" s="148">
        <f>O168*H168</f>
        <v>0</v>
      </c>
      <c r="Q168" s="148">
        <v>4.9399999999999999E-3</v>
      </c>
      <c r="R168" s="148">
        <f>Q168*H168</f>
        <v>1.1974559999999999E-2</v>
      </c>
      <c r="S168" s="148">
        <v>0</v>
      </c>
      <c r="T168" s="149">
        <f>S168*H168</f>
        <v>0</v>
      </c>
      <c r="AR168" s="150" t="s">
        <v>163</v>
      </c>
      <c r="AT168" s="150" t="s">
        <v>159</v>
      </c>
      <c r="AU168" s="150" t="s">
        <v>86</v>
      </c>
      <c r="AY168" s="16" t="s">
        <v>156</v>
      </c>
      <c r="BE168" s="151">
        <f>IF(N168="základní",J168,0)</f>
        <v>0</v>
      </c>
      <c r="BF168" s="151">
        <f>IF(N168="snížená",J168,0)</f>
        <v>0</v>
      </c>
      <c r="BG168" s="151">
        <f>IF(N168="zákl. přenesená",J168,0)</f>
        <v>0</v>
      </c>
      <c r="BH168" s="151">
        <f>IF(N168="sníž. přenesená",J168,0)</f>
        <v>0</v>
      </c>
      <c r="BI168" s="151">
        <f>IF(N168="nulová",J168,0)</f>
        <v>0</v>
      </c>
      <c r="BJ168" s="16" t="s">
        <v>84</v>
      </c>
      <c r="BK168" s="151">
        <f>ROUND(I168*H168,2)</f>
        <v>0</v>
      </c>
      <c r="BL168" s="16" t="s">
        <v>163</v>
      </c>
      <c r="BM168" s="150" t="s">
        <v>235</v>
      </c>
    </row>
    <row r="169" spans="2:65" s="12" customFormat="1" ht="11.25">
      <c r="B169" s="152"/>
      <c r="D169" s="153" t="s">
        <v>190</v>
      </c>
      <c r="E169" s="154" t="s">
        <v>1</v>
      </c>
      <c r="F169" s="155" t="s">
        <v>236</v>
      </c>
      <c r="H169" s="156">
        <v>2.4239999999999999</v>
      </c>
      <c r="I169" s="157"/>
      <c r="L169" s="152"/>
      <c r="M169" s="158"/>
      <c r="T169" s="159"/>
      <c r="AT169" s="154" t="s">
        <v>190</v>
      </c>
      <c r="AU169" s="154" t="s">
        <v>86</v>
      </c>
      <c r="AV169" s="12" t="s">
        <v>86</v>
      </c>
      <c r="AW169" s="12" t="s">
        <v>33</v>
      </c>
      <c r="AX169" s="12" t="s">
        <v>84</v>
      </c>
      <c r="AY169" s="154" t="s">
        <v>156</v>
      </c>
    </row>
    <row r="170" spans="2:65" s="1" customFormat="1" ht="24.2" customHeight="1">
      <c r="B170" s="137"/>
      <c r="C170" s="138" t="s">
        <v>237</v>
      </c>
      <c r="D170" s="138" t="s">
        <v>159</v>
      </c>
      <c r="E170" s="139" t="s">
        <v>238</v>
      </c>
      <c r="F170" s="140" t="s">
        <v>239</v>
      </c>
      <c r="G170" s="141" t="s">
        <v>219</v>
      </c>
      <c r="H170" s="142">
        <v>2.4239999999999999</v>
      </c>
      <c r="I170" s="143"/>
      <c r="J170" s="144">
        <f>ROUND(I170*H170,2)</f>
        <v>0</v>
      </c>
      <c r="K170" s="145"/>
      <c r="L170" s="31"/>
      <c r="M170" s="146" t="s">
        <v>1</v>
      </c>
      <c r="N170" s="147" t="s">
        <v>42</v>
      </c>
      <c r="P170" s="148">
        <f>O170*H170</f>
        <v>0</v>
      </c>
      <c r="Q170" s="148">
        <v>1.54E-2</v>
      </c>
      <c r="R170" s="148">
        <f>Q170*H170</f>
        <v>3.7329599999999998E-2</v>
      </c>
      <c r="S170" s="148">
        <v>0</v>
      </c>
      <c r="T170" s="149">
        <f>S170*H170</f>
        <v>0</v>
      </c>
      <c r="AR170" s="150" t="s">
        <v>163</v>
      </c>
      <c r="AT170" s="150" t="s">
        <v>159</v>
      </c>
      <c r="AU170" s="150" t="s">
        <v>86</v>
      </c>
      <c r="AY170" s="16" t="s">
        <v>156</v>
      </c>
      <c r="BE170" s="151">
        <f>IF(N170="základní",J170,0)</f>
        <v>0</v>
      </c>
      <c r="BF170" s="151">
        <f>IF(N170="snížená",J170,0)</f>
        <v>0</v>
      </c>
      <c r="BG170" s="151">
        <f>IF(N170="zákl. přenesená",J170,0)</f>
        <v>0</v>
      </c>
      <c r="BH170" s="151">
        <f>IF(N170="sníž. přenesená",J170,0)</f>
        <v>0</v>
      </c>
      <c r="BI170" s="151">
        <f>IF(N170="nulová",J170,0)</f>
        <v>0</v>
      </c>
      <c r="BJ170" s="16" t="s">
        <v>84</v>
      </c>
      <c r="BK170" s="151">
        <f>ROUND(I170*H170,2)</f>
        <v>0</v>
      </c>
      <c r="BL170" s="16" t="s">
        <v>163</v>
      </c>
      <c r="BM170" s="150" t="s">
        <v>240</v>
      </c>
    </row>
    <row r="171" spans="2:65" s="12" customFormat="1" ht="11.25">
      <c r="B171" s="152"/>
      <c r="D171" s="153" t="s">
        <v>190</v>
      </c>
      <c r="E171" s="154" t="s">
        <v>1</v>
      </c>
      <c r="F171" s="155" t="s">
        <v>241</v>
      </c>
      <c r="H171" s="156">
        <v>2.4239999999999999</v>
      </c>
      <c r="I171" s="157"/>
      <c r="L171" s="152"/>
      <c r="M171" s="158"/>
      <c r="T171" s="159"/>
      <c r="AT171" s="154" t="s">
        <v>190</v>
      </c>
      <c r="AU171" s="154" t="s">
        <v>86</v>
      </c>
      <c r="AV171" s="12" t="s">
        <v>86</v>
      </c>
      <c r="AW171" s="12" t="s">
        <v>33</v>
      </c>
      <c r="AX171" s="12" t="s">
        <v>84</v>
      </c>
      <c r="AY171" s="154" t="s">
        <v>156</v>
      </c>
    </row>
    <row r="172" spans="2:65" s="1" customFormat="1" ht="24.2" customHeight="1">
      <c r="B172" s="137"/>
      <c r="C172" s="138" t="s">
        <v>242</v>
      </c>
      <c r="D172" s="138" t="s">
        <v>159</v>
      </c>
      <c r="E172" s="139" t="s">
        <v>243</v>
      </c>
      <c r="F172" s="140" t="s">
        <v>244</v>
      </c>
      <c r="G172" s="141" t="s">
        <v>219</v>
      </c>
      <c r="H172" s="142">
        <v>50.712000000000003</v>
      </c>
      <c r="I172" s="143"/>
      <c r="J172" s="144">
        <f>ROUND(I172*H172,2)</f>
        <v>0</v>
      </c>
      <c r="K172" s="145"/>
      <c r="L172" s="31"/>
      <c r="M172" s="146" t="s">
        <v>1</v>
      </c>
      <c r="N172" s="147" t="s">
        <v>42</v>
      </c>
      <c r="P172" s="148">
        <f>O172*H172</f>
        <v>0</v>
      </c>
      <c r="Q172" s="148">
        <v>5.1999999999999998E-3</v>
      </c>
      <c r="R172" s="148">
        <f>Q172*H172</f>
        <v>0.2637024</v>
      </c>
      <c r="S172" s="148">
        <v>0</v>
      </c>
      <c r="T172" s="149">
        <f>S172*H172</f>
        <v>0</v>
      </c>
      <c r="AR172" s="150" t="s">
        <v>163</v>
      </c>
      <c r="AT172" s="150" t="s">
        <v>159</v>
      </c>
      <c r="AU172" s="150" t="s">
        <v>86</v>
      </c>
      <c r="AY172" s="16" t="s">
        <v>156</v>
      </c>
      <c r="BE172" s="151">
        <f>IF(N172="základní",J172,0)</f>
        <v>0</v>
      </c>
      <c r="BF172" s="151">
        <f>IF(N172="snížená",J172,0)</f>
        <v>0</v>
      </c>
      <c r="BG172" s="151">
        <f>IF(N172="zákl. přenesená",J172,0)</f>
        <v>0</v>
      </c>
      <c r="BH172" s="151">
        <f>IF(N172="sníž. přenesená",J172,0)</f>
        <v>0</v>
      </c>
      <c r="BI172" s="151">
        <f>IF(N172="nulová",J172,0)</f>
        <v>0</v>
      </c>
      <c r="BJ172" s="16" t="s">
        <v>84</v>
      </c>
      <c r="BK172" s="151">
        <f>ROUND(I172*H172,2)</f>
        <v>0</v>
      </c>
      <c r="BL172" s="16" t="s">
        <v>163</v>
      </c>
      <c r="BM172" s="150" t="s">
        <v>245</v>
      </c>
    </row>
    <row r="173" spans="2:65" s="12" customFormat="1" ht="22.5">
      <c r="B173" s="152"/>
      <c r="D173" s="153" t="s">
        <v>190</v>
      </c>
      <c r="E173" s="154" t="s">
        <v>1</v>
      </c>
      <c r="F173" s="155" t="s">
        <v>246</v>
      </c>
      <c r="H173" s="156">
        <v>50.712000000000003</v>
      </c>
      <c r="I173" s="157"/>
      <c r="L173" s="152"/>
      <c r="M173" s="158"/>
      <c r="T173" s="159"/>
      <c r="AT173" s="154" t="s">
        <v>190</v>
      </c>
      <c r="AU173" s="154" t="s">
        <v>86</v>
      </c>
      <c r="AV173" s="12" t="s">
        <v>86</v>
      </c>
      <c r="AW173" s="12" t="s">
        <v>33</v>
      </c>
      <c r="AX173" s="12" t="s">
        <v>84</v>
      </c>
      <c r="AY173" s="154" t="s">
        <v>156</v>
      </c>
    </row>
    <row r="174" spans="2:65" s="1" customFormat="1" ht="24.2" customHeight="1">
      <c r="B174" s="137"/>
      <c r="C174" s="138" t="s">
        <v>247</v>
      </c>
      <c r="D174" s="138" t="s">
        <v>159</v>
      </c>
      <c r="E174" s="139" t="s">
        <v>248</v>
      </c>
      <c r="F174" s="140" t="s">
        <v>249</v>
      </c>
      <c r="G174" s="141" t="s">
        <v>219</v>
      </c>
      <c r="H174" s="142">
        <v>58.167000000000002</v>
      </c>
      <c r="I174" s="143"/>
      <c r="J174" s="144">
        <f>ROUND(I174*H174,2)</f>
        <v>0</v>
      </c>
      <c r="K174" s="145"/>
      <c r="L174" s="31"/>
      <c r="M174" s="146" t="s">
        <v>1</v>
      </c>
      <c r="N174" s="147" t="s">
        <v>42</v>
      </c>
      <c r="P174" s="148">
        <f>O174*H174</f>
        <v>0</v>
      </c>
      <c r="Q174" s="148">
        <v>5.7000000000000002E-3</v>
      </c>
      <c r="R174" s="148">
        <f>Q174*H174</f>
        <v>0.33155190000000001</v>
      </c>
      <c r="S174" s="148">
        <v>0</v>
      </c>
      <c r="T174" s="149">
        <f>S174*H174</f>
        <v>0</v>
      </c>
      <c r="AR174" s="150" t="s">
        <v>163</v>
      </c>
      <c r="AT174" s="150" t="s">
        <v>159</v>
      </c>
      <c r="AU174" s="150" t="s">
        <v>86</v>
      </c>
      <c r="AY174" s="16" t="s">
        <v>156</v>
      </c>
      <c r="BE174" s="151">
        <f>IF(N174="základní",J174,0)</f>
        <v>0</v>
      </c>
      <c r="BF174" s="151">
        <f>IF(N174="snížená",J174,0)</f>
        <v>0</v>
      </c>
      <c r="BG174" s="151">
        <f>IF(N174="zákl. přenesená",J174,0)</f>
        <v>0</v>
      </c>
      <c r="BH174" s="151">
        <f>IF(N174="sníž. přenesená",J174,0)</f>
        <v>0</v>
      </c>
      <c r="BI174" s="151">
        <f>IF(N174="nulová",J174,0)</f>
        <v>0</v>
      </c>
      <c r="BJ174" s="16" t="s">
        <v>84</v>
      </c>
      <c r="BK174" s="151">
        <f>ROUND(I174*H174,2)</f>
        <v>0</v>
      </c>
      <c r="BL174" s="16" t="s">
        <v>163</v>
      </c>
      <c r="BM174" s="150" t="s">
        <v>250</v>
      </c>
    </row>
    <row r="175" spans="2:65" s="12" customFormat="1" ht="22.5">
      <c r="B175" s="152"/>
      <c r="D175" s="153" t="s">
        <v>190</v>
      </c>
      <c r="E175" s="154" t="s">
        <v>1</v>
      </c>
      <c r="F175" s="155" t="s">
        <v>251</v>
      </c>
      <c r="H175" s="156">
        <v>123.851</v>
      </c>
      <c r="I175" s="157"/>
      <c r="L175" s="152"/>
      <c r="M175" s="158"/>
      <c r="T175" s="159"/>
      <c r="AT175" s="154" t="s">
        <v>190</v>
      </c>
      <c r="AU175" s="154" t="s">
        <v>86</v>
      </c>
      <c r="AV175" s="12" t="s">
        <v>86</v>
      </c>
      <c r="AW175" s="12" t="s">
        <v>33</v>
      </c>
      <c r="AX175" s="12" t="s">
        <v>77</v>
      </c>
      <c r="AY175" s="154" t="s">
        <v>156</v>
      </c>
    </row>
    <row r="176" spans="2:65" s="12" customFormat="1" ht="33.75">
      <c r="B176" s="152"/>
      <c r="D176" s="153" t="s">
        <v>190</v>
      </c>
      <c r="E176" s="154" t="s">
        <v>1</v>
      </c>
      <c r="F176" s="155" t="s">
        <v>252</v>
      </c>
      <c r="H176" s="156">
        <v>-65.683999999999997</v>
      </c>
      <c r="I176" s="157"/>
      <c r="L176" s="152"/>
      <c r="M176" s="158"/>
      <c r="T176" s="159"/>
      <c r="AT176" s="154" t="s">
        <v>190</v>
      </c>
      <c r="AU176" s="154" t="s">
        <v>86</v>
      </c>
      <c r="AV176" s="12" t="s">
        <v>86</v>
      </c>
      <c r="AW176" s="12" t="s">
        <v>33</v>
      </c>
      <c r="AX176" s="12" t="s">
        <v>77</v>
      </c>
      <c r="AY176" s="154" t="s">
        <v>156</v>
      </c>
    </row>
    <row r="177" spans="2:65" s="13" customFormat="1" ht="11.25">
      <c r="B177" s="160"/>
      <c r="D177" s="153" t="s">
        <v>190</v>
      </c>
      <c r="E177" s="161" t="s">
        <v>1</v>
      </c>
      <c r="F177" s="162" t="s">
        <v>253</v>
      </c>
      <c r="H177" s="163">
        <v>58.167000000000002</v>
      </c>
      <c r="I177" s="164"/>
      <c r="L177" s="160"/>
      <c r="M177" s="165"/>
      <c r="T177" s="166"/>
      <c r="AT177" s="161" t="s">
        <v>190</v>
      </c>
      <c r="AU177" s="161" t="s">
        <v>86</v>
      </c>
      <c r="AV177" s="13" t="s">
        <v>163</v>
      </c>
      <c r="AW177" s="13" t="s">
        <v>33</v>
      </c>
      <c r="AX177" s="13" t="s">
        <v>84</v>
      </c>
      <c r="AY177" s="161" t="s">
        <v>156</v>
      </c>
    </row>
    <row r="178" spans="2:65" s="1" customFormat="1" ht="24.2" customHeight="1">
      <c r="B178" s="137"/>
      <c r="C178" s="138" t="s">
        <v>254</v>
      </c>
      <c r="D178" s="138" t="s">
        <v>159</v>
      </c>
      <c r="E178" s="139" t="s">
        <v>255</v>
      </c>
      <c r="F178" s="140" t="s">
        <v>256</v>
      </c>
      <c r="G178" s="141" t="s">
        <v>219</v>
      </c>
      <c r="H178" s="142">
        <v>44.905000000000001</v>
      </c>
      <c r="I178" s="143"/>
      <c r="J178" s="144">
        <f>ROUND(I178*H178,2)</f>
        <v>0</v>
      </c>
      <c r="K178" s="145"/>
      <c r="L178" s="31"/>
      <c r="M178" s="146" t="s">
        <v>1</v>
      </c>
      <c r="N178" s="147" t="s">
        <v>42</v>
      </c>
      <c r="P178" s="148">
        <f>O178*H178</f>
        <v>0</v>
      </c>
      <c r="Q178" s="148">
        <v>1.7000000000000001E-2</v>
      </c>
      <c r="R178" s="148">
        <f>Q178*H178</f>
        <v>0.76338500000000009</v>
      </c>
      <c r="S178" s="148">
        <v>0</v>
      </c>
      <c r="T178" s="149">
        <f>S178*H178</f>
        <v>0</v>
      </c>
      <c r="AR178" s="150" t="s">
        <v>163</v>
      </c>
      <c r="AT178" s="150" t="s">
        <v>159</v>
      </c>
      <c r="AU178" s="150" t="s">
        <v>86</v>
      </c>
      <c r="AY178" s="16" t="s">
        <v>156</v>
      </c>
      <c r="BE178" s="151">
        <f>IF(N178="základní",J178,0)</f>
        <v>0</v>
      </c>
      <c r="BF178" s="151">
        <f>IF(N178="snížená",J178,0)</f>
        <v>0</v>
      </c>
      <c r="BG178" s="151">
        <f>IF(N178="zákl. přenesená",J178,0)</f>
        <v>0</v>
      </c>
      <c r="BH178" s="151">
        <f>IF(N178="sníž. přenesená",J178,0)</f>
        <v>0</v>
      </c>
      <c r="BI178" s="151">
        <f>IF(N178="nulová",J178,0)</f>
        <v>0</v>
      </c>
      <c r="BJ178" s="16" t="s">
        <v>84</v>
      </c>
      <c r="BK178" s="151">
        <f>ROUND(I178*H178,2)</f>
        <v>0</v>
      </c>
      <c r="BL178" s="16" t="s">
        <v>163</v>
      </c>
      <c r="BM178" s="150" t="s">
        <v>257</v>
      </c>
    </row>
    <row r="179" spans="2:65" s="12" customFormat="1" ht="11.25">
      <c r="B179" s="152"/>
      <c r="D179" s="153" t="s">
        <v>190</v>
      </c>
      <c r="E179" s="154" t="s">
        <v>1</v>
      </c>
      <c r="F179" s="155" t="s">
        <v>258</v>
      </c>
      <c r="H179" s="156">
        <v>44.905000000000001</v>
      </c>
      <c r="I179" s="157"/>
      <c r="L179" s="152"/>
      <c r="M179" s="158"/>
      <c r="T179" s="159"/>
      <c r="AT179" s="154" t="s">
        <v>190</v>
      </c>
      <c r="AU179" s="154" t="s">
        <v>86</v>
      </c>
      <c r="AV179" s="12" t="s">
        <v>86</v>
      </c>
      <c r="AW179" s="12" t="s">
        <v>33</v>
      </c>
      <c r="AX179" s="12" t="s">
        <v>84</v>
      </c>
      <c r="AY179" s="154" t="s">
        <v>156</v>
      </c>
    </row>
    <row r="180" spans="2:65" s="1" customFormat="1" ht="24.2" customHeight="1">
      <c r="B180" s="137"/>
      <c r="C180" s="138" t="s">
        <v>7</v>
      </c>
      <c r="D180" s="138" t="s">
        <v>159</v>
      </c>
      <c r="E180" s="139" t="s">
        <v>259</v>
      </c>
      <c r="F180" s="140" t="s">
        <v>260</v>
      </c>
      <c r="G180" s="141" t="s">
        <v>261</v>
      </c>
      <c r="H180" s="142">
        <v>2.87</v>
      </c>
      <c r="I180" s="143"/>
      <c r="J180" s="144">
        <f>ROUND(I180*H180,2)</f>
        <v>0</v>
      </c>
      <c r="K180" s="145"/>
      <c r="L180" s="31"/>
      <c r="M180" s="146" t="s">
        <v>1</v>
      </c>
      <c r="N180" s="147" t="s">
        <v>42</v>
      </c>
      <c r="P180" s="148">
        <f>O180*H180</f>
        <v>0</v>
      </c>
      <c r="Q180" s="148">
        <v>0</v>
      </c>
      <c r="R180" s="148">
        <f>Q180*H180</f>
        <v>0</v>
      </c>
      <c r="S180" s="148">
        <v>0</v>
      </c>
      <c r="T180" s="149">
        <f>S180*H180</f>
        <v>0</v>
      </c>
      <c r="AR180" s="150" t="s">
        <v>163</v>
      </c>
      <c r="AT180" s="150" t="s">
        <v>159</v>
      </c>
      <c r="AU180" s="150" t="s">
        <v>86</v>
      </c>
      <c r="AY180" s="16" t="s">
        <v>156</v>
      </c>
      <c r="BE180" s="151">
        <f>IF(N180="základní",J180,0)</f>
        <v>0</v>
      </c>
      <c r="BF180" s="151">
        <f>IF(N180="snížená",J180,0)</f>
        <v>0</v>
      </c>
      <c r="BG180" s="151">
        <f>IF(N180="zákl. přenesená",J180,0)</f>
        <v>0</v>
      </c>
      <c r="BH180" s="151">
        <f>IF(N180="sníž. přenesená",J180,0)</f>
        <v>0</v>
      </c>
      <c r="BI180" s="151">
        <f>IF(N180="nulová",J180,0)</f>
        <v>0</v>
      </c>
      <c r="BJ180" s="16" t="s">
        <v>84</v>
      </c>
      <c r="BK180" s="151">
        <f>ROUND(I180*H180,2)</f>
        <v>0</v>
      </c>
      <c r="BL180" s="16" t="s">
        <v>163</v>
      </c>
      <c r="BM180" s="150" t="s">
        <v>262</v>
      </c>
    </row>
    <row r="181" spans="2:65" s="12" customFormat="1" ht="11.25">
      <c r="B181" s="152"/>
      <c r="D181" s="153" t="s">
        <v>190</v>
      </c>
      <c r="E181" s="154" t="s">
        <v>1</v>
      </c>
      <c r="F181" s="155" t="s">
        <v>263</v>
      </c>
      <c r="H181" s="156">
        <v>2.87</v>
      </c>
      <c r="I181" s="157"/>
      <c r="L181" s="152"/>
      <c r="M181" s="158"/>
      <c r="T181" s="159"/>
      <c r="AT181" s="154" t="s">
        <v>190</v>
      </c>
      <c r="AU181" s="154" t="s">
        <v>86</v>
      </c>
      <c r="AV181" s="12" t="s">
        <v>86</v>
      </c>
      <c r="AW181" s="12" t="s">
        <v>33</v>
      </c>
      <c r="AX181" s="12" t="s">
        <v>84</v>
      </c>
      <c r="AY181" s="154" t="s">
        <v>156</v>
      </c>
    </row>
    <row r="182" spans="2:65" s="1" customFormat="1" ht="24.2" customHeight="1">
      <c r="B182" s="137"/>
      <c r="C182" s="167" t="s">
        <v>264</v>
      </c>
      <c r="D182" s="167" t="s">
        <v>265</v>
      </c>
      <c r="E182" s="168" t="s">
        <v>266</v>
      </c>
      <c r="F182" s="169" t="s">
        <v>267</v>
      </c>
      <c r="G182" s="170" t="s">
        <v>261</v>
      </c>
      <c r="H182" s="171">
        <v>3.0139999999999998</v>
      </c>
      <c r="I182" s="172"/>
      <c r="J182" s="173">
        <f>ROUND(I182*H182,2)</f>
        <v>0</v>
      </c>
      <c r="K182" s="174"/>
      <c r="L182" s="175"/>
      <c r="M182" s="176" t="s">
        <v>1</v>
      </c>
      <c r="N182" s="177" t="s">
        <v>42</v>
      </c>
      <c r="P182" s="148">
        <f>O182*H182</f>
        <v>0</v>
      </c>
      <c r="Q182" s="148">
        <v>1E-4</v>
      </c>
      <c r="R182" s="148">
        <f>Q182*H182</f>
        <v>3.0140000000000001E-4</v>
      </c>
      <c r="S182" s="148">
        <v>0</v>
      </c>
      <c r="T182" s="149">
        <f>S182*H182</f>
        <v>0</v>
      </c>
      <c r="AR182" s="150" t="s">
        <v>192</v>
      </c>
      <c r="AT182" s="150" t="s">
        <v>265</v>
      </c>
      <c r="AU182" s="150" t="s">
        <v>86</v>
      </c>
      <c r="AY182" s="16" t="s">
        <v>156</v>
      </c>
      <c r="BE182" s="151">
        <f>IF(N182="základní",J182,0)</f>
        <v>0</v>
      </c>
      <c r="BF182" s="151">
        <f>IF(N182="snížená",J182,0)</f>
        <v>0</v>
      </c>
      <c r="BG182" s="151">
        <f>IF(N182="zákl. přenesená",J182,0)</f>
        <v>0</v>
      </c>
      <c r="BH182" s="151">
        <f>IF(N182="sníž. přenesená",J182,0)</f>
        <v>0</v>
      </c>
      <c r="BI182" s="151">
        <f>IF(N182="nulová",J182,0)</f>
        <v>0</v>
      </c>
      <c r="BJ182" s="16" t="s">
        <v>84</v>
      </c>
      <c r="BK182" s="151">
        <f>ROUND(I182*H182,2)</f>
        <v>0</v>
      </c>
      <c r="BL182" s="16" t="s">
        <v>163</v>
      </c>
      <c r="BM182" s="150" t="s">
        <v>268</v>
      </c>
    </row>
    <row r="183" spans="2:65" s="12" customFormat="1" ht="11.25">
      <c r="B183" s="152"/>
      <c r="D183" s="153" t="s">
        <v>190</v>
      </c>
      <c r="F183" s="155" t="s">
        <v>269</v>
      </c>
      <c r="H183" s="156">
        <v>3.0139999999999998</v>
      </c>
      <c r="I183" s="157"/>
      <c r="L183" s="152"/>
      <c r="M183" s="158"/>
      <c r="T183" s="159"/>
      <c r="AT183" s="154" t="s">
        <v>190</v>
      </c>
      <c r="AU183" s="154" t="s">
        <v>86</v>
      </c>
      <c r="AV183" s="12" t="s">
        <v>86</v>
      </c>
      <c r="AW183" s="12" t="s">
        <v>3</v>
      </c>
      <c r="AX183" s="12" t="s">
        <v>84</v>
      </c>
      <c r="AY183" s="154" t="s">
        <v>156</v>
      </c>
    </row>
    <row r="184" spans="2:65" s="1" customFormat="1" ht="24.2" customHeight="1">
      <c r="B184" s="137"/>
      <c r="C184" s="138" t="s">
        <v>270</v>
      </c>
      <c r="D184" s="138" t="s">
        <v>159</v>
      </c>
      <c r="E184" s="139" t="s">
        <v>271</v>
      </c>
      <c r="F184" s="140" t="s">
        <v>272</v>
      </c>
      <c r="G184" s="141" t="s">
        <v>219</v>
      </c>
      <c r="H184" s="142">
        <v>0.87</v>
      </c>
      <c r="I184" s="143"/>
      <c r="J184" s="144">
        <f>ROUND(I184*H184,2)</f>
        <v>0</v>
      </c>
      <c r="K184" s="145"/>
      <c r="L184" s="31"/>
      <c r="M184" s="146" t="s">
        <v>1</v>
      </c>
      <c r="N184" s="147" t="s">
        <v>42</v>
      </c>
      <c r="P184" s="148">
        <f>O184*H184</f>
        <v>0</v>
      </c>
      <c r="Q184" s="148">
        <v>4.9399999999999999E-3</v>
      </c>
      <c r="R184" s="148">
        <f>Q184*H184</f>
        <v>4.2978000000000001E-3</v>
      </c>
      <c r="S184" s="148">
        <v>0</v>
      </c>
      <c r="T184" s="149">
        <f>S184*H184</f>
        <v>0</v>
      </c>
      <c r="AR184" s="150" t="s">
        <v>163</v>
      </c>
      <c r="AT184" s="150" t="s">
        <v>159</v>
      </c>
      <c r="AU184" s="150" t="s">
        <v>86</v>
      </c>
      <c r="AY184" s="16" t="s">
        <v>156</v>
      </c>
      <c r="BE184" s="151">
        <f>IF(N184="základní",J184,0)</f>
        <v>0</v>
      </c>
      <c r="BF184" s="151">
        <f>IF(N184="snížená",J184,0)</f>
        <v>0</v>
      </c>
      <c r="BG184" s="151">
        <f>IF(N184="zákl. přenesená",J184,0)</f>
        <v>0</v>
      </c>
      <c r="BH184" s="151">
        <f>IF(N184="sníž. přenesená",J184,0)</f>
        <v>0</v>
      </c>
      <c r="BI184" s="151">
        <f>IF(N184="nulová",J184,0)</f>
        <v>0</v>
      </c>
      <c r="BJ184" s="16" t="s">
        <v>84</v>
      </c>
      <c r="BK184" s="151">
        <f>ROUND(I184*H184,2)</f>
        <v>0</v>
      </c>
      <c r="BL184" s="16" t="s">
        <v>163</v>
      </c>
      <c r="BM184" s="150" t="s">
        <v>273</v>
      </c>
    </row>
    <row r="185" spans="2:65" s="12" customFormat="1" ht="11.25">
      <c r="B185" s="152"/>
      <c r="D185" s="153" t="s">
        <v>190</v>
      </c>
      <c r="E185" s="154" t="s">
        <v>1</v>
      </c>
      <c r="F185" s="155" t="s">
        <v>274</v>
      </c>
      <c r="H185" s="156">
        <v>0.87</v>
      </c>
      <c r="I185" s="157"/>
      <c r="L185" s="152"/>
      <c r="M185" s="158"/>
      <c r="T185" s="159"/>
      <c r="AT185" s="154" t="s">
        <v>190</v>
      </c>
      <c r="AU185" s="154" t="s">
        <v>86</v>
      </c>
      <c r="AV185" s="12" t="s">
        <v>86</v>
      </c>
      <c r="AW185" s="12" t="s">
        <v>33</v>
      </c>
      <c r="AX185" s="12" t="s">
        <v>84</v>
      </c>
      <c r="AY185" s="154" t="s">
        <v>156</v>
      </c>
    </row>
    <row r="186" spans="2:65" s="1" customFormat="1" ht="33" customHeight="1">
      <c r="B186" s="137"/>
      <c r="C186" s="138" t="s">
        <v>275</v>
      </c>
      <c r="D186" s="138" t="s">
        <v>159</v>
      </c>
      <c r="E186" s="139" t="s">
        <v>276</v>
      </c>
      <c r="F186" s="140" t="s">
        <v>277</v>
      </c>
      <c r="G186" s="141" t="s">
        <v>219</v>
      </c>
      <c r="H186" s="142">
        <v>0.87</v>
      </c>
      <c r="I186" s="143"/>
      <c r="J186" s="144">
        <f>ROUND(I186*H186,2)</f>
        <v>0</v>
      </c>
      <c r="K186" s="145"/>
      <c r="L186" s="31"/>
      <c r="M186" s="146" t="s">
        <v>1</v>
      </c>
      <c r="N186" s="147" t="s">
        <v>42</v>
      </c>
      <c r="P186" s="148">
        <f>O186*H186</f>
        <v>0</v>
      </c>
      <c r="Q186" s="148">
        <v>4.4099999999999999E-3</v>
      </c>
      <c r="R186" s="148">
        <f>Q186*H186</f>
        <v>3.8366999999999997E-3</v>
      </c>
      <c r="S186" s="148">
        <v>0</v>
      </c>
      <c r="T186" s="149">
        <f>S186*H186</f>
        <v>0</v>
      </c>
      <c r="AR186" s="150" t="s">
        <v>163</v>
      </c>
      <c r="AT186" s="150" t="s">
        <v>159</v>
      </c>
      <c r="AU186" s="150" t="s">
        <v>86</v>
      </c>
      <c r="AY186" s="16" t="s">
        <v>156</v>
      </c>
      <c r="BE186" s="151">
        <f>IF(N186="základní",J186,0)</f>
        <v>0</v>
      </c>
      <c r="BF186" s="151">
        <f>IF(N186="snížená",J186,0)</f>
        <v>0</v>
      </c>
      <c r="BG186" s="151">
        <f>IF(N186="zákl. přenesená",J186,0)</f>
        <v>0</v>
      </c>
      <c r="BH186" s="151">
        <f>IF(N186="sníž. přenesená",J186,0)</f>
        <v>0</v>
      </c>
      <c r="BI186" s="151">
        <f>IF(N186="nulová",J186,0)</f>
        <v>0</v>
      </c>
      <c r="BJ186" s="16" t="s">
        <v>84</v>
      </c>
      <c r="BK186" s="151">
        <f>ROUND(I186*H186,2)</f>
        <v>0</v>
      </c>
      <c r="BL186" s="16" t="s">
        <v>163</v>
      </c>
      <c r="BM186" s="150" t="s">
        <v>278</v>
      </c>
    </row>
    <row r="187" spans="2:65" s="12" customFormat="1" ht="11.25">
      <c r="B187" s="152"/>
      <c r="D187" s="153" t="s">
        <v>190</v>
      </c>
      <c r="E187" s="154" t="s">
        <v>1</v>
      </c>
      <c r="F187" s="155" t="s">
        <v>274</v>
      </c>
      <c r="H187" s="156">
        <v>0.87</v>
      </c>
      <c r="I187" s="157"/>
      <c r="L187" s="152"/>
      <c r="M187" s="158"/>
      <c r="T187" s="159"/>
      <c r="AT187" s="154" t="s">
        <v>190</v>
      </c>
      <c r="AU187" s="154" t="s">
        <v>86</v>
      </c>
      <c r="AV187" s="12" t="s">
        <v>86</v>
      </c>
      <c r="AW187" s="12" t="s">
        <v>33</v>
      </c>
      <c r="AX187" s="12" t="s">
        <v>84</v>
      </c>
      <c r="AY187" s="154" t="s">
        <v>156</v>
      </c>
    </row>
    <row r="188" spans="2:65" s="1" customFormat="1" ht="24.2" customHeight="1">
      <c r="B188" s="137"/>
      <c r="C188" s="138" t="s">
        <v>279</v>
      </c>
      <c r="D188" s="138" t="s">
        <v>159</v>
      </c>
      <c r="E188" s="139" t="s">
        <v>280</v>
      </c>
      <c r="F188" s="140" t="s">
        <v>281</v>
      </c>
      <c r="G188" s="141" t="s">
        <v>219</v>
      </c>
      <c r="H188" s="142">
        <v>0.87</v>
      </c>
      <c r="I188" s="143"/>
      <c r="J188" s="144">
        <f>ROUND(I188*H188,2)</f>
        <v>0</v>
      </c>
      <c r="K188" s="145"/>
      <c r="L188" s="31"/>
      <c r="M188" s="146" t="s">
        <v>1</v>
      </c>
      <c r="N188" s="147" t="s">
        <v>42</v>
      </c>
      <c r="P188" s="148">
        <f>O188*H188</f>
        <v>0</v>
      </c>
      <c r="Q188" s="148">
        <v>2.9999999999999997E-4</v>
      </c>
      <c r="R188" s="148">
        <f>Q188*H188</f>
        <v>2.61E-4</v>
      </c>
      <c r="S188" s="148">
        <v>0</v>
      </c>
      <c r="T188" s="149">
        <f>S188*H188</f>
        <v>0</v>
      </c>
      <c r="AR188" s="150" t="s">
        <v>163</v>
      </c>
      <c r="AT188" s="150" t="s">
        <v>159</v>
      </c>
      <c r="AU188" s="150" t="s">
        <v>86</v>
      </c>
      <c r="AY188" s="16" t="s">
        <v>156</v>
      </c>
      <c r="BE188" s="151">
        <f>IF(N188="základní",J188,0)</f>
        <v>0</v>
      </c>
      <c r="BF188" s="151">
        <f>IF(N188="snížená",J188,0)</f>
        <v>0</v>
      </c>
      <c r="BG188" s="151">
        <f>IF(N188="zákl. přenesená",J188,0)</f>
        <v>0</v>
      </c>
      <c r="BH188" s="151">
        <f>IF(N188="sníž. přenesená",J188,0)</f>
        <v>0</v>
      </c>
      <c r="BI188" s="151">
        <f>IF(N188="nulová",J188,0)</f>
        <v>0</v>
      </c>
      <c r="BJ188" s="16" t="s">
        <v>84</v>
      </c>
      <c r="BK188" s="151">
        <f>ROUND(I188*H188,2)</f>
        <v>0</v>
      </c>
      <c r="BL188" s="16" t="s">
        <v>163</v>
      </c>
      <c r="BM188" s="150" t="s">
        <v>282</v>
      </c>
    </row>
    <row r="189" spans="2:65" s="1" customFormat="1" ht="24.2" customHeight="1">
      <c r="B189" s="137"/>
      <c r="C189" s="138" t="s">
        <v>283</v>
      </c>
      <c r="D189" s="138" t="s">
        <v>159</v>
      </c>
      <c r="E189" s="139" t="s">
        <v>284</v>
      </c>
      <c r="F189" s="140" t="s">
        <v>285</v>
      </c>
      <c r="G189" s="141" t="s">
        <v>219</v>
      </c>
      <c r="H189" s="142">
        <v>0.87</v>
      </c>
      <c r="I189" s="143"/>
      <c r="J189" s="144">
        <f>ROUND(I189*H189,2)</f>
        <v>0</v>
      </c>
      <c r="K189" s="145"/>
      <c r="L189" s="31"/>
      <c r="M189" s="146" t="s">
        <v>1</v>
      </c>
      <c r="N189" s="147" t="s">
        <v>42</v>
      </c>
      <c r="P189" s="148">
        <f>O189*H189</f>
        <v>0</v>
      </c>
      <c r="Q189" s="148">
        <v>2.3099999999999999E-2</v>
      </c>
      <c r="R189" s="148">
        <f>Q189*H189</f>
        <v>2.0097E-2</v>
      </c>
      <c r="S189" s="148">
        <v>0</v>
      </c>
      <c r="T189" s="149">
        <f>S189*H189</f>
        <v>0</v>
      </c>
      <c r="AR189" s="150" t="s">
        <v>163</v>
      </c>
      <c r="AT189" s="150" t="s">
        <v>159</v>
      </c>
      <c r="AU189" s="150" t="s">
        <v>86</v>
      </c>
      <c r="AY189" s="16" t="s">
        <v>156</v>
      </c>
      <c r="BE189" s="151">
        <f>IF(N189="základní",J189,0)</f>
        <v>0</v>
      </c>
      <c r="BF189" s="151">
        <f>IF(N189="snížená",J189,0)</f>
        <v>0</v>
      </c>
      <c r="BG189" s="151">
        <f>IF(N189="zákl. přenesená",J189,0)</f>
        <v>0</v>
      </c>
      <c r="BH189" s="151">
        <f>IF(N189="sníž. přenesená",J189,0)</f>
        <v>0</v>
      </c>
      <c r="BI189" s="151">
        <f>IF(N189="nulová",J189,0)</f>
        <v>0</v>
      </c>
      <c r="BJ189" s="16" t="s">
        <v>84</v>
      </c>
      <c r="BK189" s="151">
        <f>ROUND(I189*H189,2)</f>
        <v>0</v>
      </c>
      <c r="BL189" s="16" t="s">
        <v>163</v>
      </c>
      <c r="BM189" s="150" t="s">
        <v>286</v>
      </c>
    </row>
    <row r="190" spans="2:65" s="12" customFormat="1" ht="11.25">
      <c r="B190" s="152"/>
      <c r="D190" s="153" t="s">
        <v>190</v>
      </c>
      <c r="E190" s="154" t="s">
        <v>1</v>
      </c>
      <c r="F190" s="155" t="s">
        <v>274</v>
      </c>
      <c r="H190" s="156">
        <v>0.87</v>
      </c>
      <c r="I190" s="157"/>
      <c r="L190" s="152"/>
      <c r="M190" s="158"/>
      <c r="T190" s="159"/>
      <c r="AT190" s="154" t="s">
        <v>190</v>
      </c>
      <c r="AU190" s="154" t="s">
        <v>86</v>
      </c>
      <c r="AV190" s="12" t="s">
        <v>86</v>
      </c>
      <c r="AW190" s="12" t="s">
        <v>33</v>
      </c>
      <c r="AX190" s="12" t="s">
        <v>84</v>
      </c>
      <c r="AY190" s="154" t="s">
        <v>156</v>
      </c>
    </row>
    <row r="191" spans="2:65" s="1" customFormat="1" ht="24.2" customHeight="1">
      <c r="B191" s="137"/>
      <c r="C191" s="138" t="s">
        <v>287</v>
      </c>
      <c r="D191" s="138" t="s">
        <v>159</v>
      </c>
      <c r="E191" s="139" t="s">
        <v>288</v>
      </c>
      <c r="F191" s="140" t="s">
        <v>289</v>
      </c>
      <c r="G191" s="141" t="s">
        <v>219</v>
      </c>
      <c r="H191" s="142">
        <v>0.87</v>
      </c>
      <c r="I191" s="143"/>
      <c r="J191" s="144">
        <f>ROUND(I191*H191,2)</f>
        <v>0</v>
      </c>
      <c r="K191" s="145"/>
      <c r="L191" s="31"/>
      <c r="M191" s="146" t="s">
        <v>1</v>
      </c>
      <c r="N191" s="147" t="s">
        <v>42</v>
      </c>
      <c r="P191" s="148">
        <f>O191*H191</f>
        <v>0</v>
      </c>
      <c r="Q191" s="148">
        <v>5.7000000000000002E-3</v>
      </c>
      <c r="R191" s="148">
        <f>Q191*H191</f>
        <v>4.9589999999999999E-3</v>
      </c>
      <c r="S191" s="148">
        <v>0</v>
      </c>
      <c r="T191" s="149">
        <f>S191*H191</f>
        <v>0</v>
      </c>
      <c r="AR191" s="150" t="s">
        <v>163</v>
      </c>
      <c r="AT191" s="150" t="s">
        <v>159</v>
      </c>
      <c r="AU191" s="150" t="s">
        <v>86</v>
      </c>
      <c r="AY191" s="16" t="s">
        <v>156</v>
      </c>
      <c r="BE191" s="151">
        <f>IF(N191="základní",J191,0)</f>
        <v>0</v>
      </c>
      <c r="BF191" s="151">
        <f>IF(N191="snížená",J191,0)</f>
        <v>0</v>
      </c>
      <c r="BG191" s="151">
        <f>IF(N191="zákl. přenesená",J191,0)</f>
        <v>0</v>
      </c>
      <c r="BH191" s="151">
        <f>IF(N191="sníž. přenesená",J191,0)</f>
        <v>0</v>
      </c>
      <c r="BI191" s="151">
        <f>IF(N191="nulová",J191,0)</f>
        <v>0</v>
      </c>
      <c r="BJ191" s="16" t="s">
        <v>84</v>
      </c>
      <c r="BK191" s="151">
        <f>ROUND(I191*H191,2)</f>
        <v>0</v>
      </c>
      <c r="BL191" s="16" t="s">
        <v>163</v>
      </c>
      <c r="BM191" s="150" t="s">
        <v>290</v>
      </c>
    </row>
    <row r="192" spans="2:65" s="11" customFormat="1" ht="22.9" customHeight="1">
      <c r="B192" s="126"/>
      <c r="D192" s="127" t="s">
        <v>76</v>
      </c>
      <c r="E192" s="135" t="s">
        <v>196</v>
      </c>
      <c r="F192" s="135" t="s">
        <v>291</v>
      </c>
      <c r="I192" s="129"/>
      <c r="J192" s="136">
        <f>BK192</f>
        <v>0</v>
      </c>
      <c r="L192" s="126"/>
      <c r="M192" s="130"/>
      <c r="P192" s="131">
        <f>SUM(P193:P200)</f>
        <v>0</v>
      </c>
      <c r="R192" s="131">
        <f>SUM(R193:R200)</f>
        <v>6.7637699999999995E-2</v>
      </c>
      <c r="T192" s="132">
        <f>SUM(T193:T200)</f>
        <v>0.49683199999999994</v>
      </c>
      <c r="AR192" s="127" t="s">
        <v>84</v>
      </c>
      <c r="AT192" s="133" t="s">
        <v>76</v>
      </c>
      <c r="AU192" s="133" t="s">
        <v>84</v>
      </c>
      <c r="AY192" s="127" t="s">
        <v>156</v>
      </c>
      <c r="BK192" s="134">
        <f>SUM(BK193:BK200)</f>
        <v>0</v>
      </c>
    </row>
    <row r="193" spans="2:65" s="1" customFormat="1" ht="33" customHeight="1">
      <c r="B193" s="137"/>
      <c r="C193" s="138" t="s">
        <v>292</v>
      </c>
      <c r="D193" s="138" t="s">
        <v>159</v>
      </c>
      <c r="E193" s="139" t="s">
        <v>293</v>
      </c>
      <c r="F193" s="140" t="s">
        <v>294</v>
      </c>
      <c r="G193" s="141" t="s">
        <v>219</v>
      </c>
      <c r="H193" s="142">
        <v>520.29</v>
      </c>
      <c r="I193" s="143"/>
      <c r="J193" s="144">
        <f>ROUND(I193*H193,2)</f>
        <v>0</v>
      </c>
      <c r="K193" s="145"/>
      <c r="L193" s="31"/>
      <c r="M193" s="146" t="s">
        <v>1</v>
      </c>
      <c r="N193" s="147" t="s">
        <v>42</v>
      </c>
      <c r="P193" s="148">
        <f>O193*H193</f>
        <v>0</v>
      </c>
      <c r="Q193" s="148">
        <v>1.2999999999999999E-4</v>
      </c>
      <c r="R193" s="148">
        <f>Q193*H193</f>
        <v>6.7637699999999995E-2</v>
      </c>
      <c r="S193" s="148">
        <v>0</v>
      </c>
      <c r="T193" s="149">
        <f>S193*H193</f>
        <v>0</v>
      </c>
      <c r="AR193" s="150" t="s">
        <v>163</v>
      </c>
      <c r="AT193" s="150" t="s">
        <v>159</v>
      </c>
      <c r="AU193" s="150" t="s">
        <v>86</v>
      </c>
      <c r="AY193" s="16" t="s">
        <v>156</v>
      </c>
      <c r="BE193" s="151">
        <f>IF(N193="základní",J193,0)</f>
        <v>0</v>
      </c>
      <c r="BF193" s="151">
        <f>IF(N193="snížená",J193,0)</f>
        <v>0</v>
      </c>
      <c r="BG193" s="151">
        <f>IF(N193="zákl. přenesená",J193,0)</f>
        <v>0</v>
      </c>
      <c r="BH193" s="151">
        <f>IF(N193="sníž. přenesená",J193,0)</f>
        <v>0</v>
      </c>
      <c r="BI193" s="151">
        <f>IF(N193="nulová",J193,0)</f>
        <v>0</v>
      </c>
      <c r="BJ193" s="16" t="s">
        <v>84</v>
      </c>
      <c r="BK193" s="151">
        <f>ROUND(I193*H193,2)</f>
        <v>0</v>
      </c>
      <c r="BL193" s="16" t="s">
        <v>163</v>
      </c>
      <c r="BM193" s="150" t="s">
        <v>295</v>
      </c>
    </row>
    <row r="194" spans="2:65" s="12" customFormat="1" ht="11.25">
      <c r="B194" s="152"/>
      <c r="D194" s="153" t="s">
        <v>190</v>
      </c>
      <c r="E194" s="154" t="s">
        <v>1</v>
      </c>
      <c r="F194" s="155" t="s">
        <v>296</v>
      </c>
      <c r="H194" s="156">
        <v>520.29</v>
      </c>
      <c r="I194" s="157"/>
      <c r="L194" s="152"/>
      <c r="M194" s="158"/>
      <c r="T194" s="159"/>
      <c r="AT194" s="154" t="s">
        <v>190</v>
      </c>
      <c r="AU194" s="154" t="s">
        <v>86</v>
      </c>
      <c r="AV194" s="12" t="s">
        <v>86</v>
      </c>
      <c r="AW194" s="12" t="s">
        <v>33</v>
      </c>
      <c r="AX194" s="12" t="s">
        <v>84</v>
      </c>
      <c r="AY194" s="154" t="s">
        <v>156</v>
      </c>
    </row>
    <row r="195" spans="2:65" s="1" customFormat="1" ht="21.75" customHeight="1">
      <c r="B195" s="137"/>
      <c r="C195" s="138" t="s">
        <v>297</v>
      </c>
      <c r="D195" s="138" t="s">
        <v>159</v>
      </c>
      <c r="E195" s="139" t="s">
        <v>298</v>
      </c>
      <c r="F195" s="140" t="s">
        <v>299</v>
      </c>
      <c r="G195" s="141" t="s">
        <v>219</v>
      </c>
      <c r="H195" s="142">
        <v>2.6179999999999999</v>
      </c>
      <c r="I195" s="143"/>
      <c r="J195" s="144">
        <f>ROUND(I195*H195,2)</f>
        <v>0</v>
      </c>
      <c r="K195" s="145"/>
      <c r="L195" s="31"/>
      <c r="M195" s="146" t="s">
        <v>1</v>
      </c>
      <c r="N195" s="147" t="s">
        <v>42</v>
      </c>
      <c r="P195" s="148">
        <f>O195*H195</f>
        <v>0</v>
      </c>
      <c r="Q195" s="148">
        <v>0</v>
      </c>
      <c r="R195" s="148">
        <f>Q195*H195</f>
        <v>0</v>
      </c>
      <c r="S195" s="148">
        <v>0.13100000000000001</v>
      </c>
      <c r="T195" s="149">
        <f>S195*H195</f>
        <v>0.34295799999999999</v>
      </c>
      <c r="AR195" s="150" t="s">
        <v>163</v>
      </c>
      <c r="AT195" s="150" t="s">
        <v>159</v>
      </c>
      <c r="AU195" s="150" t="s">
        <v>86</v>
      </c>
      <c r="AY195" s="16" t="s">
        <v>156</v>
      </c>
      <c r="BE195" s="151">
        <f>IF(N195="základní",J195,0)</f>
        <v>0</v>
      </c>
      <c r="BF195" s="151">
        <f>IF(N195="snížená",J195,0)</f>
        <v>0</v>
      </c>
      <c r="BG195" s="151">
        <f>IF(N195="zákl. přenesená",J195,0)</f>
        <v>0</v>
      </c>
      <c r="BH195" s="151">
        <f>IF(N195="sníž. přenesená",J195,0)</f>
        <v>0</v>
      </c>
      <c r="BI195" s="151">
        <f>IF(N195="nulová",J195,0)</f>
        <v>0</v>
      </c>
      <c r="BJ195" s="16" t="s">
        <v>84</v>
      </c>
      <c r="BK195" s="151">
        <f>ROUND(I195*H195,2)</f>
        <v>0</v>
      </c>
      <c r="BL195" s="16" t="s">
        <v>163</v>
      </c>
      <c r="BM195" s="150" t="s">
        <v>300</v>
      </c>
    </row>
    <row r="196" spans="2:65" s="12" customFormat="1" ht="11.25">
      <c r="B196" s="152"/>
      <c r="D196" s="153" t="s">
        <v>190</v>
      </c>
      <c r="E196" s="154" t="s">
        <v>1</v>
      </c>
      <c r="F196" s="155" t="s">
        <v>301</v>
      </c>
      <c r="H196" s="156">
        <v>2.6179999999999999</v>
      </c>
      <c r="I196" s="157"/>
      <c r="L196" s="152"/>
      <c r="M196" s="158"/>
      <c r="T196" s="159"/>
      <c r="AT196" s="154" t="s">
        <v>190</v>
      </c>
      <c r="AU196" s="154" t="s">
        <v>86</v>
      </c>
      <c r="AV196" s="12" t="s">
        <v>86</v>
      </c>
      <c r="AW196" s="12" t="s">
        <v>33</v>
      </c>
      <c r="AX196" s="12" t="s">
        <v>84</v>
      </c>
      <c r="AY196" s="154" t="s">
        <v>156</v>
      </c>
    </row>
    <row r="197" spans="2:65" s="1" customFormat="1" ht="24.2" customHeight="1">
      <c r="B197" s="137"/>
      <c r="C197" s="138" t="s">
        <v>302</v>
      </c>
      <c r="D197" s="138" t="s">
        <v>159</v>
      </c>
      <c r="E197" s="139" t="s">
        <v>303</v>
      </c>
      <c r="F197" s="140" t="s">
        <v>304</v>
      </c>
      <c r="G197" s="141" t="s">
        <v>219</v>
      </c>
      <c r="H197" s="142">
        <v>1.5620000000000001</v>
      </c>
      <c r="I197" s="143"/>
      <c r="J197" s="144">
        <f>ROUND(I197*H197,2)</f>
        <v>0</v>
      </c>
      <c r="K197" s="145"/>
      <c r="L197" s="31"/>
      <c r="M197" s="146" t="s">
        <v>1</v>
      </c>
      <c r="N197" s="147" t="s">
        <v>42</v>
      </c>
      <c r="P197" s="148">
        <f>O197*H197</f>
        <v>0</v>
      </c>
      <c r="Q197" s="148">
        <v>0</v>
      </c>
      <c r="R197" s="148">
        <f>Q197*H197</f>
        <v>0</v>
      </c>
      <c r="S197" s="148">
        <v>4.1000000000000002E-2</v>
      </c>
      <c r="T197" s="149">
        <f>S197*H197</f>
        <v>6.4042000000000002E-2</v>
      </c>
      <c r="AR197" s="150" t="s">
        <v>163</v>
      </c>
      <c r="AT197" s="150" t="s">
        <v>159</v>
      </c>
      <c r="AU197" s="150" t="s">
        <v>86</v>
      </c>
      <c r="AY197" s="16" t="s">
        <v>156</v>
      </c>
      <c r="BE197" s="151">
        <f>IF(N197="základní",J197,0)</f>
        <v>0</v>
      </c>
      <c r="BF197" s="151">
        <f>IF(N197="snížená",J197,0)</f>
        <v>0</v>
      </c>
      <c r="BG197" s="151">
        <f>IF(N197="zákl. přenesená",J197,0)</f>
        <v>0</v>
      </c>
      <c r="BH197" s="151">
        <f>IF(N197="sníž. přenesená",J197,0)</f>
        <v>0</v>
      </c>
      <c r="BI197" s="151">
        <f>IF(N197="nulová",J197,0)</f>
        <v>0</v>
      </c>
      <c r="BJ197" s="16" t="s">
        <v>84</v>
      </c>
      <c r="BK197" s="151">
        <f>ROUND(I197*H197,2)</f>
        <v>0</v>
      </c>
      <c r="BL197" s="16" t="s">
        <v>163</v>
      </c>
      <c r="BM197" s="150" t="s">
        <v>305</v>
      </c>
    </row>
    <row r="198" spans="2:65" s="12" customFormat="1" ht="11.25">
      <c r="B198" s="152"/>
      <c r="D198" s="153" t="s">
        <v>190</v>
      </c>
      <c r="E198" s="154" t="s">
        <v>1</v>
      </c>
      <c r="F198" s="155" t="s">
        <v>306</v>
      </c>
      <c r="H198" s="156">
        <v>1.5620000000000001</v>
      </c>
      <c r="I198" s="157"/>
      <c r="L198" s="152"/>
      <c r="M198" s="158"/>
      <c r="T198" s="159"/>
      <c r="AT198" s="154" t="s">
        <v>190</v>
      </c>
      <c r="AU198" s="154" t="s">
        <v>86</v>
      </c>
      <c r="AV198" s="12" t="s">
        <v>86</v>
      </c>
      <c r="AW198" s="12" t="s">
        <v>33</v>
      </c>
      <c r="AX198" s="12" t="s">
        <v>84</v>
      </c>
      <c r="AY198" s="154" t="s">
        <v>156</v>
      </c>
    </row>
    <row r="199" spans="2:65" s="1" customFormat="1" ht="21.75" customHeight="1">
      <c r="B199" s="137"/>
      <c r="C199" s="138" t="s">
        <v>307</v>
      </c>
      <c r="D199" s="138" t="s">
        <v>159</v>
      </c>
      <c r="E199" s="139" t="s">
        <v>308</v>
      </c>
      <c r="F199" s="140" t="s">
        <v>309</v>
      </c>
      <c r="G199" s="141" t="s">
        <v>219</v>
      </c>
      <c r="H199" s="142">
        <v>1.1819999999999999</v>
      </c>
      <c r="I199" s="143"/>
      <c r="J199" s="144">
        <f>ROUND(I199*H199,2)</f>
        <v>0</v>
      </c>
      <c r="K199" s="145"/>
      <c r="L199" s="31"/>
      <c r="M199" s="146" t="s">
        <v>1</v>
      </c>
      <c r="N199" s="147" t="s">
        <v>42</v>
      </c>
      <c r="P199" s="148">
        <f>O199*H199</f>
        <v>0</v>
      </c>
      <c r="Q199" s="148">
        <v>0</v>
      </c>
      <c r="R199" s="148">
        <f>Q199*H199</f>
        <v>0</v>
      </c>
      <c r="S199" s="148">
        <v>7.5999999999999998E-2</v>
      </c>
      <c r="T199" s="149">
        <f>S199*H199</f>
        <v>8.9831999999999995E-2</v>
      </c>
      <c r="AR199" s="150" t="s">
        <v>163</v>
      </c>
      <c r="AT199" s="150" t="s">
        <v>159</v>
      </c>
      <c r="AU199" s="150" t="s">
        <v>86</v>
      </c>
      <c r="AY199" s="16" t="s">
        <v>156</v>
      </c>
      <c r="BE199" s="151">
        <f>IF(N199="základní",J199,0)</f>
        <v>0</v>
      </c>
      <c r="BF199" s="151">
        <f>IF(N199="snížená",J199,0)</f>
        <v>0</v>
      </c>
      <c r="BG199" s="151">
        <f>IF(N199="zákl. přenesená",J199,0)</f>
        <v>0</v>
      </c>
      <c r="BH199" s="151">
        <f>IF(N199="sníž. přenesená",J199,0)</f>
        <v>0</v>
      </c>
      <c r="BI199" s="151">
        <f>IF(N199="nulová",J199,0)</f>
        <v>0</v>
      </c>
      <c r="BJ199" s="16" t="s">
        <v>84</v>
      </c>
      <c r="BK199" s="151">
        <f>ROUND(I199*H199,2)</f>
        <v>0</v>
      </c>
      <c r="BL199" s="16" t="s">
        <v>163</v>
      </c>
      <c r="BM199" s="150" t="s">
        <v>310</v>
      </c>
    </row>
    <row r="200" spans="2:65" s="12" customFormat="1" ht="11.25">
      <c r="B200" s="152"/>
      <c r="D200" s="153" t="s">
        <v>190</v>
      </c>
      <c r="E200" s="154" t="s">
        <v>1</v>
      </c>
      <c r="F200" s="155" t="s">
        <v>311</v>
      </c>
      <c r="H200" s="156">
        <v>1.1819999999999999</v>
      </c>
      <c r="I200" s="157"/>
      <c r="L200" s="152"/>
      <c r="M200" s="158"/>
      <c r="T200" s="159"/>
      <c r="AT200" s="154" t="s">
        <v>190</v>
      </c>
      <c r="AU200" s="154" t="s">
        <v>86</v>
      </c>
      <c r="AV200" s="12" t="s">
        <v>86</v>
      </c>
      <c r="AW200" s="12" t="s">
        <v>33</v>
      </c>
      <c r="AX200" s="12" t="s">
        <v>84</v>
      </c>
      <c r="AY200" s="154" t="s">
        <v>156</v>
      </c>
    </row>
    <row r="201" spans="2:65" s="11" customFormat="1" ht="22.9" customHeight="1">
      <c r="B201" s="126"/>
      <c r="D201" s="127" t="s">
        <v>76</v>
      </c>
      <c r="E201" s="135" t="s">
        <v>312</v>
      </c>
      <c r="F201" s="135" t="s">
        <v>313</v>
      </c>
      <c r="I201" s="129"/>
      <c r="J201" s="136">
        <f>BK201</f>
        <v>0</v>
      </c>
      <c r="L201" s="126"/>
      <c r="M201" s="130"/>
      <c r="P201" s="131">
        <f>SUM(P202:P206)</f>
        <v>0</v>
      </c>
      <c r="R201" s="131">
        <f>SUM(R202:R206)</f>
        <v>0</v>
      </c>
      <c r="T201" s="132">
        <f>SUM(T202:T206)</f>
        <v>0</v>
      </c>
      <c r="AR201" s="127" t="s">
        <v>84</v>
      </c>
      <c r="AT201" s="133" t="s">
        <v>76</v>
      </c>
      <c r="AU201" s="133" t="s">
        <v>84</v>
      </c>
      <c r="AY201" s="127" t="s">
        <v>156</v>
      </c>
      <c r="BK201" s="134">
        <f>SUM(BK202:BK206)</f>
        <v>0</v>
      </c>
    </row>
    <row r="202" spans="2:65" s="1" customFormat="1" ht="24.2" customHeight="1">
      <c r="B202" s="137"/>
      <c r="C202" s="138" t="s">
        <v>314</v>
      </c>
      <c r="D202" s="138" t="s">
        <v>159</v>
      </c>
      <c r="E202" s="139" t="s">
        <v>315</v>
      </c>
      <c r="F202" s="140" t="s">
        <v>316</v>
      </c>
      <c r="G202" s="141" t="s">
        <v>203</v>
      </c>
      <c r="H202" s="142">
        <v>3.6230000000000002</v>
      </c>
      <c r="I202" s="143"/>
      <c r="J202" s="144">
        <f>ROUND(I202*H202,2)</f>
        <v>0</v>
      </c>
      <c r="K202" s="145"/>
      <c r="L202" s="31"/>
      <c r="M202" s="146" t="s">
        <v>1</v>
      </c>
      <c r="N202" s="147" t="s">
        <v>42</v>
      </c>
      <c r="P202" s="148">
        <f>O202*H202</f>
        <v>0</v>
      </c>
      <c r="Q202" s="148">
        <v>0</v>
      </c>
      <c r="R202" s="148">
        <f>Q202*H202</f>
        <v>0</v>
      </c>
      <c r="S202" s="148">
        <v>0</v>
      </c>
      <c r="T202" s="149">
        <f>S202*H202</f>
        <v>0</v>
      </c>
      <c r="AR202" s="150" t="s">
        <v>163</v>
      </c>
      <c r="AT202" s="150" t="s">
        <v>159</v>
      </c>
      <c r="AU202" s="150" t="s">
        <v>86</v>
      </c>
      <c r="AY202" s="16" t="s">
        <v>156</v>
      </c>
      <c r="BE202" s="151">
        <f>IF(N202="základní",J202,0)</f>
        <v>0</v>
      </c>
      <c r="BF202" s="151">
        <f>IF(N202="snížená",J202,0)</f>
        <v>0</v>
      </c>
      <c r="BG202" s="151">
        <f>IF(N202="zákl. přenesená",J202,0)</f>
        <v>0</v>
      </c>
      <c r="BH202" s="151">
        <f>IF(N202="sníž. přenesená",J202,0)</f>
        <v>0</v>
      </c>
      <c r="BI202" s="151">
        <f>IF(N202="nulová",J202,0)</f>
        <v>0</v>
      </c>
      <c r="BJ202" s="16" t="s">
        <v>84</v>
      </c>
      <c r="BK202" s="151">
        <f>ROUND(I202*H202,2)</f>
        <v>0</v>
      </c>
      <c r="BL202" s="16" t="s">
        <v>163</v>
      </c>
      <c r="BM202" s="150" t="s">
        <v>317</v>
      </c>
    </row>
    <row r="203" spans="2:65" s="1" customFormat="1" ht="24.2" customHeight="1">
      <c r="B203" s="137"/>
      <c r="C203" s="138" t="s">
        <v>318</v>
      </c>
      <c r="D203" s="138" t="s">
        <v>159</v>
      </c>
      <c r="E203" s="139" t="s">
        <v>319</v>
      </c>
      <c r="F203" s="140" t="s">
        <v>320</v>
      </c>
      <c r="G203" s="141" t="s">
        <v>203</v>
      </c>
      <c r="H203" s="142">
        <v>3.6230000000000002</v>
      </c>
      <c r="I203" s="143"/>
      <c r="J203" s="144">
        <f>ROUND(I203*H203,2)</f>
        <v>0</v>
      </c>
      <c r="K203" s="145"/>
      <c r="L203" s="31"/>
      <c r="M203" s="146" t="s">
        <v>1</v>
      </c>
      <c r="N203" s="147" t="s">
        <v>42</v>
      </c>
      <c r="P203" s="148">
        <f>O203*H203</f>
        <v>0</v>
      </c>
      <c r="Q203" s="148">
        <v>0</v>
      </c>
      <c r="R203" s="148">
        <f>Q203*H203</f>
        <v>0</v>
      </c>
      <c r="S203" s="148">
        <v>0</v>
      </c>
      <c r="T203" s="149">
        <f>S203*H203</f>
        <v>0</v>
      </c>
      <c r="AR203" s="150" t="s">
        <v>163</v>
      </c>
      <c r="AT203" s="150" t="s">
        <v>159</v>
      </c>
      <c r="AU203" s="150" t="s">
        <v>86</v>
      </c>
      <c r="AY203" s="16" t="s">
        <v>156</v>
      </c>
      <c r="BE203" s="151">
        <f>IF(N203="základní",J203,0)</f>
        <v>0</v>
      </c>
      <c r="BF203" s="151">
        <f>IF(N203="snížená",J203,0)</f>
        <v>0</v>
      </c>
      <c r="BG203" s="151">
        <f>IF(N203="zákl. přenesená",J203,0)</f>
        <v>0</v>
      </c>
      <c r="BH203" s="151">
        <f>IF(N203="sníž. přenesená",J203,0)</f>
        <v>0</v>
      </c>
      <c r="BI203" s="151">
        <f>IF(N203="nulová",J203,0)</f>
        <v>0</v>
      </c>
      <c r="BJ203" s="16" t="s">
        <v>84</v>
      </c>
      <c r="BK203" s="151">
        <f>ROUND(I203*H203,2)</f>
        <v>0</v>
      </c>
      <c r="BL203" s="16" t="s">
        <v>163</v>
      </c>
      <c r="BM203" s="150" t="s">
        <v>321</v>
      </c>
    </row>
    <row r="204" spans="2:65" s="1" customFormat="1" ht="24.2" customHeight="1">
      <c r="B204" s="137"/>
      <c r="C204" s="138" t="s">
        <v>322</v>
      </c>
      <c r="D204" s="138" t="s">
        <v>159</v>
      </c>
      <c r="E204" s="139" t="s">
        <v>323</v>
      </c>
      <c r="F204" s="140" t="s">
        <v>324</v>
      </c>
      <c r="G204" s="141" t="s">
        <v>203</v>
      </c>
      <c r="H204" s="142">
        <v>50.722000000000001</v>
      </c>
      <c r="I204" s="143"/>
      <c r="J204" s="144">
        <f>ROUND(I204*H204,2)</f>
        <v>0</v>
      </c>
      <c r="K204" s="145"/>
      <c r="L204" s="31"/>
      <c r="M204" s="146" t="s">
        <v>1</v>
      </c>
      <c r="N204" s="147" t="s">
        <v>42</v>
      </c>
      <c r="P204" s="148">
        <f>O204*H204</f>
        <v>0</v>
      </c>
      <c r="Q204" s="148">
        <v>0</v>
      </c>
      <c r="R204" s="148">
        <f>Q204*H204</f>
        <v>0</v>
      </c>
      <c r="S204" s="148">
        <v>0</v>
      </c>
      <c r="T204" s="149">
        <f>S204*H204</f>
        <v>0</v>
      </c>
      <c r="AR204" s="150" t="s">
        <v>163</v>
      </c>
      <c r="AT204" s="150" t="s">
        <v>159</v>
      </c>
      <c r="AU204" s="150" t="s">
        <v>86</v>
      </c>
      <c r="AY204" s="16" t="s">
        <v>156</v>
      </c>
      <c r="BE204" s="151">
        <f>IF(N204="základní",J204,0)</f>
        <v>0</v>
      </c>
      <c r="BF204" s="151">
        <f>IF(N204="snížená",J204,0)</f>
        <v>0</v>
      </c>
      <c r="BG204" s="151">
        <f>IF(N204="zákl. přenesená",J204,0)</f>
        <v>0</v>
      </c>
      <c r="BH204" s="151">
        <f>IF(N204="sníž. přenesená",J204,0)</f>
        <v>0</v>
      </c>
      <c r="BI204" s="151">
        <f>IF(N204="nulová",J204,0)</f>
        <v>0</v>
      </c>
      <c r="BJ204" s="16" t="s">
        <v>84</v>
      </c>
      <c r="BK204" s="151">
        <f>ROUND(I204*H204,2)</f>
        <v>0</v>
      </c>
      <c r="BL204" s="16" t="s">
        <v>163</v>
      </c>
      <c r="BM204" s="150" t="s">
        <v>325</v>
      </c>
    </row>
    <row r="205" spans="2:65" s="12" customFormat="1" ht="11.25">
      <c r="B205" s="152"/>
      <c r="D205" s="153" t="s">
        <v>190</v>
      </c>
      <c r="F205" s="155" t="s">
        <v>326</v>
      </c>
      <c r="H205" s="156">
        <v>50.722000000000001</v>
      </c>
      <c r="I205" s="157"/>
      <c r="L205" s="152"/>
      <c r="M205" s="158"/>
      <c r="T205" s="159"/>
      <c r="AT205" s="154" t="s">
        <v>190</v>
      </c>
      <c r="AU205" s="154" t="s">
        <v>86</v>
      </c>
      <c r="AV205" s="12" t="s">
        <v>86</v>
      </c>
      <c r="AW205" s="12" t="s">
        <v>3</v>
      </c>
      <c r="AX205" s="12" t="s">
        <v>84</v>
      </c>
      <c r="AY205" s="154" t="s">
        <v>156</v>
      </c>
    </row>
    <row r="206" spans="2:65" s="1" customFormat="1" ht="44.25" customHeight="1">
      <c r="B206" s="137"/>
      <c r="C206" s="138" t="s">
        <v>327</v>
      </c>
      <c r="D206" s="138" t="s">
        <v>159</v>
      </c>
      <c r="E206" s="139" t="s">
        <v>328</v>
      </c>
      <c r="F206" s="140" t="s">
        <v>329</v>
      </c>
      <c r="G206" s="141" t="s">
        <v>203</v>
      </c>
      <c r="H206" s="142">
        <v>3.6230000000000002</v>
      </c>
      <c r="I206" s="143"/>
      <c r="J206" s="144">
        <f>ROUND(I206*H206,2)</f>
        <v>0</v>
      </c>
      <c r="K206" s="145"/>
      <c r="L206" s="31"/>
      <c r="M206" s="146" t="s">
        <v>1</v>
      </c>
      <c r="N206" s="147" t="s">
        <v>42</v>
      </c>
      <c r="P206" s="148">
        <f>O206*H206</f>
        <v>0</v>
      </c>
      <c r="Q206" s="148">
        <v>0</v>
      </c>
      <c r="R206" s="148">
        <f>Q206*H206</f>
        <v>0</v>
      </c>
      <c r="S206" s="148">
        <v>0</v>
      </c>
      <c r="T206" s="149">
        <f>S206*H206</f>
        <v>0</v>
      </c>
      <c r="AR206" s="150" t="s">
        <v>163</v>
      </c>
      <c r="AT206" s="150" t="s">
        <v>159</v>
      </c>
      <c r="AU206" s="150" t="s">
        <v>86</v>
      </c>
      <c r="AY206" s="16" t="s">
        <v>156</v>
      </c>
      <c r="BE206" s="151">
        <f>IF(N206="základní",J206,0)</f>
        <v>0</v>
      </c>
      <c r="BF206" s="151">
        <f>IF(N206="snížená",J206,0)</f>
        <v>0</v>
      </c>
      <c r="BG206" s="151">
        <f>IF(N206="zákl. přenesená",J206,0)</f>
        <v>0</v>
      </c>
      <c r="BH206" s="151">
        <f>IF(N206="sníž. přenesená",J206,0)</f>
        <v>0</v>
      </c>
      <c r="BI206" s="151">
        <f>IF(N206="nulová",J206,0)</f>
        <v>0</v>
      </c>
      <c r="BJ206" s="16" t="s">
        <v>84</v>
      </c>
      <c r="BK206" s="151">
        <f>ROUND(I206*H206,2)</f>
        <v>0</v>
      </c>
      <c r="BL206" s="16" t="s">
        <v>163</v>
      </c>
      <c r="BM206" s="150" t="s">
        <v>330</v>
      </c>
    </row>
    <row r="207" spans="2:65" s="11" customFormat="1" ht="22.9" customHeight="1">
      <c r="B207" s="126"/>
      <c r="D207" s="127" t="s">
        <v>76</v>
      </c>
      <c r="E207" s="135" t="s">
        <v>331</v>
      </c>
      <c r="F207" s="135" t="s">
        <v>332</v>
      </c>
      <c r="I207" s="129"/>
      <c r="J207" s="136">
        <f>BK207</f>
        <v>0</v>
      </c>
      <c r="L207" s="126"/>
      <c r="M207" s="130"/>
      <c r="P207" s="131">
        <f>P208</f>
        <v>0</v>
      </c>
      <c r="R207" s="131">
        <f>R208</f>
        <v>0</v>
      </c>
      <c r="T207" s="132">
        <f>T208</f>
        <v>0</v>
      </c>
      <c r="AR207" s="127" t="s">
        <v>84</v>
      </c>
      <c r="AT207" s="133" t="s">
        <v>76</v>
      </c>
      <c r="AU207" s="133" t="s">
        <v>84</v>
      </c>
      <c r="AY207" s="127" t="s">
        <v>156</v>
      </c>
      <c r="BK207" s="134">
        <f>BK208</f>
        <v>0</v>
      </c>
    </row>
    <row r="208" spans="2:65" s="1" customFormat="1" ht="16.5" customHeight="1">
      <c r="B208" s="137"/>
      <c r="C208" s="138" t="s">
        <v>333</v>
      </c>
      <c r="D208" s="138" t="s">
        <v>159</v>
      </c>
      <c r="E208" s="139" t="s">
        <v>334</v>
      </c>
      <c r="F208" s="140" t="s">
        <v>335</v>
      </c>
      <c r="G208" s="141" t="s">
        <v>203</v>
      </c>
      <c r="H208" s="142">
        <v>2.3559999999999999</v>
      </c>
      <c r="I208" s="143"/>
      <c r="J208" s="144">
        <f>ROUND(I208*H208,2)</f>
        <v>0</v>
      </c>
      <c r="K208" s="145"/>
      <c r="L208" s="31"/>
      <c r="M208" s="146" t="s">
        <v>1</v>
      </c>
      <c r="N208" s="147" t="s">
        <v>42</v>
      </c>
      <c r="P208" s="148">
        <f>O208*H208</f>
        <v>0</v>
      </c>
      <c r="Q208" s="148">
        <v>0</v>
      </c>
      <c r="R208" s="148">
        <f>Q208*H208</f>
        <v>0</v>
      </c>
      <c r="S208" s="148">
        <v>0</v>
      </c>
      <c r="T208" s="149">
        <f>S208*H208</f>
        <v>0</v>
      </c>
      <c r="AR208" s="150" t="s">
        <v>163</v>
      </c>
      <c r="AT208" s="150" t="s">
        <v>159</v>
      </c>
      <c r="AU208" s="150" t="s">
        <v>86</v>
      </c>
      <c r="AY208" s="16" t="s">
        <v>156</v>
      </c>
      <c r="BE208" s="151">
        <f>IF(N208="základní",J208,0)</f>
        <v>0</v>
      </c>
      <c r="BF208" s="151">
        <f>IF(N208="snížená",J208,0)</f>
        <v>0</v>
      </c>
      <c r="BG208" s="151">
        <f>IF(N208="zákl. přenesená",J208,0)</f>
        <v>0</v>
      </c>
      <c r="BH208" s="151">
        <f>IF(N208="sníž. přenesená",J208,0)</f>
        <v>0</v>
      </c>
      <c r="BI208" s="151">
        <f>IF(N208="nulová",J208,0)</f>
        <v>0</v>
      </c>
      <c r="BJ208" s="16" t="s">
        <v>84</v>
      </c>
      <c r="BK208" s="151">
        <f>ROUND(I208*H208,2)</f>
        <v>0</v>
      </c>
      <c r="BL208" s="16" t="s">
        <v>163</v>
      </c>
      <c r="BM208" s="150" t="s">
        <v>336</v>
      </c>
    </row>
    <row r="209" spans="2:65" s="11" customFormat="1" ht="25.9" customHeight="1">
      <c r="B209" s="126"/>
      <c r="D209" s="127" t="s">
        <v>76</v>
      </c>
      <c r="E209" s="128" t="s">
        <v>337</v>
      </c>
      <c r="F209" s="128" t="s">
        <v>338</v>
      </c>
      <c r="I209" s="129"/>
      <c r="J209" s="116">
        <f>BK209</f>
        <v>0</v>
      </c>
      <c r="L209" s="126"/>
      <c r="M209" s="130"/>
      <c r="P209" s="131">
        <f>P210+P217+P227+P231+P246+P273+P278+P302+P342+P363</f>
        <v>0</v>
      </c>
      <c r="R209" s="131">
        <f>R210+R217+R227+R231+R246+R273+R278+R302+R342+R363</f>
        <v>10.229576659999998</v>
      </c>
      <c r="T209" s="132">
        <f>T210+T217+T227+T231+T246+T273+T278+T302+T342+T363</f>
        <v>3.1258867699999997</v>
      </c>
      <c r="AR209" s="127" t="s">
        <v>86</v>
      </c>
      <c r="AT209" s="133" t="s">
        <v>76</v>
      </c>
      <c r="AU209" s="133" t="s">
        <v>77</v>
      </c>
      <c r="AY209" s="127" t="s">
        <v>156</v>
      </c>
      <c r="BK209" s="134">
        <f>BK210+BK217+BK227+BK231+BK246+BK273+BK278+BK302+BK342+BK363</f>
        <v>0</v>
      </c>
    </row>
    <row r="210" spans="2:65" s="11" customFormat="1" ht="22.9" customHeight="1">
      <c r="B210" s="126"/>
      <c r="D210" s="127" t="s">
        <v>76</v>
      </c>
      <c r="E210" s="135" t="s">
        <v>339</v>
      </c>
      <c r="F210" s="135" t="s">
        <v>340</v>
      </c>
      <c r="I210" s="129"/>
      <c r="J210" s="136">
        <f>BK210</f>
        <v>0</v>
      </c>
      <c r="L210" s="126"/>
      <c r="M210" s="130"/>
      <c r="P210" s="131">
        <f>SUM(P211:P216)</f>
        <v>0</v>
      </c>
      <c r="R210" s="131">
        <f>SUM(R211:R216)</f>
        <v>0</v>
      </c>
      <c r="T210" s="132">
        <f>SUM(T211:T216)</f>
        <v>0.33560000000000001</v>
      </c>
      <c r="AR210" s="127" t="s">
        <v>86</v>
      </c>
      <c r="AT210" s="133" t="s">
        <v>76</v>
      </c>
      <c r="AU210" s="133" t="s">
        <v>84</v>
      </c>
      <c r="AY210" s="127" t="s">
        <v>156</v>
      </c>
      <c r="BK210" s="134">
        <f>SUM(BK211:BK216)</f>
        <v>0</v>
      </c>
    </row>
    <row r="211" spans="2:65" s="1" customFormat="1" ht="16.5" customHeight="1">
      <c r="B211" s="137"/>
      <c r="C211" s="138" t="s">
        <v>341</v>
      </c>
      <c r="D211" s="138" t="s">
        <v>159</v>
      </c>
      <c r="E211" s="139" t="s">
        <v>342</v>
      </c>
      <c r="F211" s="140" t="s">
        <v>343</v>
      </c>
      <c r="G211" s="141" t="s">
        <v>162</v>
      </c>
      <c r="H211" s="142">
        <v>5</v>
      </c>
      <c r="I211" s="143"/>
      <c r="J211" s="144">
        <f t="shared" ref="J211:J216" si="10">ROUND(I211*H211,2)</f>
        <v>0</v>
      </c>
      <c r="K211" s="145"/>
      <c r="L211" s="31"/>
      <c r="M211" s="146" t="s">
        <v>1</v>
      </c>
      <c r="N211" s="147" t="s">
        <v>42</v>
      </c>
      <c r="P211" s="148">
        <f t="shared" ref="P211:P216" si="11">O211*H211</f>
        <v>0</v>
      </c>
      <c r="Q211" s="148">
        <v>0</v>
      </c>
      <c r="R211" s="148">
        <f t="shared" ref="R211:R216" si="12">Q211*H211</f>
        <v>0</v>
      </c>
      <c r="S211" s="148">
        <v>3.4200000000000001E-2</v>
      </c>
      <c r="T211" s="149">
        <f t="shared" ref="T211:T216" si="13">S211*H211</f>
        <v>0.17100000000000001</v>
      </c>
      <c r="AR211" s="150" t="s">
        <v>232</v>
      </c>
      <c r="AT211" s="150" t="s">
        <v>159</v>
      </c>
      <c r="AU211" s="150" t="s">
        <v>86</v>
      </c>
      <c r="AY211" s="16" t="s">
        <v>156</v>
      </c>
      <c r="BE211" s="151">
        <f t="shared" ref="BE211:BE216" si="14">IF(N211="základní",J211,0)</f>
        <v>0</v>
      </c>
      <c r="BF211" s="151">
        <f t="shared" ref="BF211:BF216" si="15">IF(N211="snížená",J211,0)</f>
        <v>0</v>
      </c>
      <c r="BG211" s="151">
        <f t="shared" ref="BG211:BG216" si="16">IF(N211="zákl. přenesená",J211,0)</f>
        <v>0</v>
      </c>
      <c r="BH211" s="151">
        <f t="shared" ref="BH211:BH216" si="17">IF(N211="sníž. přenesená",J211,0)</f>
        <v>0</v>
      </c>
      <c r="BI211" s="151">
        <f t="shared" ref="BI211:BI216" si="18">IF(N211="nulová",J211,0)</f>
        <v>0</v>
      </c>
      <c r="BJ211" s="16" t="s">
        <v>84</v>
      </c>
      <c r="BK211" s="151">
        <f t="shared" ref="BK211:BK216" si="19">ROUND(I211*H211,2)</f>
        <v>0</v>
      </c>
      <c r="BL211" s="16" t="s">
        <v>232</v>
      </c>
      <c r="BM211" s="150" t="s">
        <v>344</v>
      </c>
    </row>
    <row r="212" spans="2:65" s="1" customFormat="1" ht="24.2" customHeight="1">
      <c r="B212" s="137"/>
      <c r="C212" s="138" t="s">
        <v>345</v>
      </c>
      <c r="D212" s="138" t="s">
        <v>159</v>
      </c>
      <c r="E212" s="139" t="s">
        <v>346</v>
      </c>
      <c r="F212" s="140" t="s">
        <v>347</v>
      </c>
      <c r="G212" s="141" t="s">
        <v>162</v>
      </c>
      <c r="H212" s="142">
        <v>3</v>
      </c>
      <c r="I212" s="143"/>
      <c r="J212" s="144">
        <f t="shared" si="10"/>
        <v>0</v>
      </c>
      <c r="K212" s="145"/>
      <c r="L212" s="31"/>
      <c r="M212" s="146" t="s">
        <v>1</v>
      </c>
      <c r="N212" s="147" t="s">
        <v>42</v>
      </c>
      <c r="P212" s="148">
        <f t="shared" si="11"/>
        <v>0</v>
      </c>
      <c r="Q212" s="148">
        <v>0</v>
      </c>
      <c r="R212" s="148">
        <f t="shared" si="12"/>
        <v>0</v>
      </c>
      <c r="S212" s="148">
        <v>1.107E-2</v>
      </c>
      <c r="T212" s="149">
        <f t="shared" si="13"/>
        <v>3.3210000000000003E-2</v>
      </c>
      <c r="AR212" s="150" t="s">
        <v>232</v>
      </c>
      <c r="AT212" s="150" t="s">
        <v>159</v>
      </c>
      <c r="AU212" s="150" t="s">
        <v>86</v>
      </c>
      <c r="AY212" s="16" t="s">
        <v>156</v>
      </c>
      <c r="BE212" s="151">
        <f t="shared" si="14"/>
        <v>0</v>
      </c>
      <c r="BF212" s="151">
        <f t="shared" si="15"/>
        <v>0</v>
      </c>
      <c r="BG212" s="151">
        <f t="shared" si="16"/>
        <v>0</v>
      </c>
      <c r="BH212" s="151">
        <f t="shared" si="17"/>
        <v>0</v>
      </c>
      <c r="BI212" s="151">
        <f t="shared" si="18"/>
        <v>0</v>
      </c>
      <c r="BJ212" s="16" t="s">
        <v>84</v>
      </c>
      <c r="BK212" s="151">
        <f t="shared" si="19"/>
        <v>0</v>
      </c>
      <c r="BL212" s="16" t="s">
        <v>232</v>
      </c>
      <c r="BM212" s="150" t="s">
        <v>348</v>
      </c>
    </row>
    <row r="213" spans="2:65" s="1" customFormat="1" ht="16.5" customHeight="1">
      <c r="B213" s="137"/>
      <c r="C213" s="138" t="s">
        <v>349</v>
      </c>
      <c r="D213" s="138" t="s">
        <v>159</v>
      </c>
      <c r="E213" s="139" t="s">
        <v>350</v>
      </c>
      <c r="F213" s="140" t="s">
        <v>351</v>
      </c>
      <c r="G213" s="141" t="s">
        <v>162</v>
      </c>
      <c r="H213" s="142">
        <v>4</v>
      </c>
      <c r="I213" s="143"/>
      <c r="J213" s="144">
        <f t="shared" si="10"/>
        <v>0</v>
      </c>
      <c r="K213" s="145"/>
      <c r="L213" s="31"/>
      <c r="M213" s="146" t="s">
        <v>1</v>
      </c>
      <c r="N213" s="147" t="s">
        <v>42</v>
      </c>
      <c r="P213" s="148">
        <f t="shared" si="11"/>
        <v>0</v>
      </c>
      <c r="Q213" s="148">
        <v>0</v>
      </c>
      <c r="R213" s="148">
        <f t="shared" si="12"/>
        <v>0</v>
      </c>
      <c r="S213" s="148">
        <v>1.9460000000000002E-2</v>
      </c>
      <c r="T213" s="149">
        <f t="shared" si="13"/>
        <v>7.7840000000000006E-2</v>
      </c>
      <c r="AR213" s="150" t="s">
        <v>232</v>
      </c>
      <c r="AT213" s="150" t="s">
        <v>159</v>
      </c>
      <c r="AU213" s="150" t="s">
        <v>86</v>
      </c>
      <c r="AY213" s="16" t="s">
        <v>156</v>
      </c>
      <c r="BE213" s="151">
        <f t="shared" si="14"/>
        <v>0</v>
      </c>
      <c r="BF213" s="151">
        <f t="shared" si="15"/>
        <v>0</v>
      </c>
      <c r="BG213" s="151">
        <f t="shared" si="16"/>
        <v>0</v>
      </c>
      <c r="BH213" s="151">
        <f t="shared" si="17"/>
        <v>0</v>
      </c>
      <c r="BI213" s="151">
        <f t="shared" si="18"/>
        <v>0</v>
      </c>
      <c r="BJ213" s="16" t="s">
        <v>84</v>
      </c>
      <c r="BK213" s="151">
        <f t="shared" si="19"/>
        <v>0</v>
      </c>
      <c r="BL213" s="16" t="s">
        <v>232</v>
      </c>
      <c r="BM213" s="150" t="s">
        <v>352</v>
      </c>
    </row>
    <row r="214" spans="2:65" s="1" customFormat="1" ht="16.5" customHeight="1">
      <c r="B214" s="137"/>
      <c r="C214" s="138" t="s">
        <v>353</v>
      </c>
      <c r="D214" s="138" t="s">
        <v>159</v>
      </c>
      <c r="E214" s="139" t="s">
        <v>354</v>
      </c>
      <c r="F214" s="140" t="s">
        <v>355</v>
      </c>
      <c r="G214" s="141" t="s">
        <v>162</v>
      </c>
      <c r="H214" s="142">
        <v>1</v>
      </c>
      <c r="I214" s="143"/>
      <c r="J214" s="144">
        <f t="shared" si="10"/>
        <v>0</v>
      </c>
      <c r="K214" s="145"/>
      <c r="L214" s="31"/>
      <c r="M214" s="146" t="s">
        <v>1</v>
      </c>
      <c r="N214" s="147" t="s">
        <v>42</v>
      </c>
      <c r="P214" s="148">
        <f t="shared" si="11"/>
        <v>0</v>
      </c>
      <c r="Q214" s="148">
        <v>0</v>
      </c>
      <c r="R214" s="148">
        <f t="shared" si="12"/>
        <v>0</v>
      </c>
      <c r="S214" s="148">
        <v>3.4700000000000002E-2</v>
      </c>
      <c r="T214" s="149">
        <f t="shared" si="13"/>
        <v>3.4700000000000002E-2</v>
      </c>
      <c r="AR214" s="150" t="s">
        <v>232</v>
      </c>
      <c r="AT214" s="150" t="s">
        <v>159</v>
      </c>
      <c r="AU214" s="150" t="s">
        <v>86</v>
      </c>
      <c r="AY214" s="16" t="s">
        <v>156</v>
      </c>
      <c r="BE214" s="151">
        <f t="shared" si="14"/>
        <v>0</v>
      </c>
      <c r="BF214" s="151">
        <f t="shared" si="15"/>
        <v>0</v>
      </c>
      <c r="BG214" s="151">
        <f t="shared" si="16"/>
        <v>0</v>
      </c>
      <c r="BH214" s="151">
        <f t="shared" si="17"/>
        <v>0</v>
      </c>
      <c r="BI214" s="151">
        <f t="shared" si="18"/>
        <v>0</v>
      </c>
      <c r="BJ214" s="16" t="s">
        <v>84</v>
      </c>
      <c r="BK214" s="151">
        <f t="shared" si="19"/>
        <v>0</v>
      </c>
      <c r="BL214" s="16" t="s">
        <v>232</v>
      </c>
      <c r="BM214" s="150" t="s">
        <v>356</v>
      </c>
    </row>
    <row r="215" spans="2:65" s="1" customFormat="1" ht="16.5" customHeight="1">
      <c r="B215" s="137"/>
      <c r="C215" s="138" t="s">
        <v>357</v>
      </c>
      <c r="D215" s="138" t="s">
        <v>159</v>
      </c>
      <c r="E215" s="139" t="s">
        <v>358</v>
      </c>
      <c r="F215" s="140" t="s">
        <v>359</v>
      </c>
      <c r="G215" s="141" t="s">
        <v>162</v>
      </c>
      <c r="H215" s="142">
        <v>5</v>
      </c>
      <c r="I215" s="143"/>
      <c r="J215" s="144">
        <f t="shared" si="10"/>
        <v>0</v>
      </c>
      <c r="K215" s="145"/>
      <c r="L215" s="31"/>
      <c r="M215" s="146" t="s">
        <v>1</v>
      </c>
      <c r="N215" s="147" t="s">
        <v>42</v>
      </c>
      <c r="P215" s="148">
        <f t="shared" si="11"/>
        <v>0</v>
      </c>
      <c r="Q215" s="148">
        <v>0</v>
      </c>
      <c r="R215" s="148">
        <f t="shared" si="12"/>
        <v>0</v>
      </c>
      <c r="S215" s="148">
        <v>1.56E-3</v>
      </c>
      <c r="T215" s="149">
        <f t="shared" si="13"/>
        <v>7.7999999999999996E-3</v>
      </c>
      <c r="AR215" s="150" t="s">
        <v>232</v>
      </c>
      <c r="AT215" s="150" t="s">
        <v>159</v>
      </c>
      <c r="AU215" s="150" t="s">
        <v>86</v>
      </c>
      <c r="AY215" s="16" t="s">
        <v>156</v>
      </c>
      <c r="BE215" s="151">
        <f t="shared" si="14"/>
        <v>0</v>
      </c>
      <c r="BF215" s="151">
        <f t="shared" si="15"/>
        <v>0</v>
      </c>
      <c r="BG215" s="151">
        <f t="shared" si="16"/>
        <v>0</v>
      </c>
      <c r="BH215" s="151">
        <f t="shared" si="17"/>
        <v>0</v>
      </c>
      <c r="BI215" s="151">
        <f t="shared" si="18"/>
        <v>0</v>
      </c>
      <c r="BJ215" s="16" t="s">
        <v>84</v>
      </c>
      <c r="BK215" s="151">
        <f t="shared" si="19"/>
        <v>0</v>
      </c>
      <c r="BL215" s="16" t="s">
        <v>232</v>
      </c>
      <c r="BM215" s="150" t="s">
        <v>360</v>
      </c>
    </row>
    <row r="216" spans="2:65" s="1" customFormat="1" ht="16.5" customHeight="1">
      <c r="B216" s="137"/>
      <c r="C216" s="138" t="s">
        <v>361</v>
      </c>
      <c r="D216" s="138" t="s">
        <v>159</v>
      </c>
      <c r="E216" s="139" t="s">
        <v>362</v>
      </c>
      <c r="F216" s="140" t="s">
        <v>363</v>
      </c>
      <c r="G216" s="141" t="s">
        <v>364</v>
      </c>
      <c r="H216" s="142">
        <v>13</v>
      </c>
      <c r="I216" s="143"/>
      <c r="J216" s="144">
        <f t="shared" si="10"/>
        <v>0</v>
      </c>
      <c r="K216" s="145"/>
      <c r="L216" s="31"/>
      <c r="M216" s="146" t="s">
        <v>1</v>
      </c>
      <c r="N216" s="147" t="s">
        <v>42</v>
      </c>
      <c r="P216" s="148">
        <f t="shared" si="11"/>
        <v>0</v>
      </c>
      <c r="Q216" s="148">
        <v>0</v>
      </c>
      <c r="R216" s="148">
        <f t="shared" si="12"/>
        <v>0</v>
      </c>
      <c r="S216" s="148">
        <v>8.4999999999999995E-4</v>
      </c>
      <c r="T216" s="149">
        <f t="shared" si="13"/>
        <v>1.1049999999999999E-2</v>
      </c>
      <c r="AR216" s="150" t="s">
        <v>232</v>
      </c>
      <c r="AT216" s="150" t="s">
        <v>159</v>
      </c>
      <c r="AU216" s="150" t="s">
        <v>86</v>
      </c>
      <c r="AY216" s="16" t="s">
        <v>156</v>
      </c>
      <c r="BE216" s="151">
        <f t="shared" si="14"/>
        <v>0</v>
      </c>
      <c r="BF216" s="151">
        <f t="shared" si="15"/>
        <v>0</v>
      </c>
      <c r="BG216" s="151">
        <f t="shared" si="16"/>
        <v>0</v>
      </c>
      <c r="BH216" s="151">
        <f t="shared" si="17"/>
        <v>0</v>
      </c>
      <c r="BI216" s="151">
        <f t="shared" si="18"/>
        <v>0</v>
      </c>
      <c r="BJ216" s="16" t="s">
        <v>84</v>
      </c>
      <c r="BK216" s="151">
        <f t="shared" si="19"/>
        <v>0</v>
      </c>
      <c r="BL216" s="16" t="s">
        <v>232</v>
      </c>
      <c r="BM216" s="150" t="s">
        <v>365</v>
      </c>
    </row>
    <row r="217" spans="2:65" s="11" customFormat="1" ht="22.9" customHeight="1">
      <c r="B217" s="126"/>
      <c r="D217" s="127" t="s">
        <v>76</v>
      </c>
      <c r="E217" s="135" t="s">
        <v>366</v>
      </c>
      <c r="F217" s="135" t="s">
        <v>367</v>
      </c>
      <c r="I217" s="129"/>
      <c r="J217" s="136">
        <f>BK217</f>
        <v>0</v>
      </c>
      <c r="L217" s="126"/>
      <c r="M217" s="130"/>
      <c r="P217" s="131">
        <f>SUM(P218:P226)</f>
        <v>0</v>
      </c>
      <c r="R217" s="131">
        <f>SUM(R218:R226)</f>
        <v>2.6682075599999999</v>
      </c>
      <c r="T217" s="132">
        <f>SUM(T218:T226)</f>
        <v>0</v>
      </c>
      <c r="AR217" s="127" t="s">
        <v>86</v>
      </c>
      <c r="AT217" s="133" t="s">
        <v>76</v>
      </c>
      <c r="AU217" s="133" t="s">
        <v>84</v>
      </c>
      <c r="AY217" s="127" t="s">
        <v>156</v>
      </c>
      <c r="BK217" s="134">
        <f>SUM(BK218:BK226)</f>
        <v>0</v>
      </c>
    </row>
    <row r="218" spans="2:65" s="1" customFormat="1" ht="24.2" customHeight="1">
      <c r="B218" s="137"/>
      <c r="C218" s="138" t="s">
        <v>368</v>
      </c>
      <c r="D218" s="138" t="s">
        <v>159</v>
      </c>
      <c r="E218" s="139" t="s">
        <v>369</v>
      </c>
      <c r="F218" s="140" t="s">
        <v>370</v>
      </c>
      <c r="G218" s="141" t="s">
        <v>219</v>
      </c>
      <c r="H218" s="142">
        <v>52.274999999999999</v>
      </c>
      <c r="I218" s="143"/>
      <c r="J218" s="144">
        <f>ROUND(I218*H218,2)</f>
        <v>0</v>
      </c>
      <c r="K218" s="145"/>
      <c r="L218" s="31"/>
      <c r="M218" s="146" t="s">
        <v>1</v>
      </c>
      <c r="N218" s="147" t="s">
        <v>42</v>
      </c>
      <c r="P218" s="148">
        <f>O218*H218</f>
        <v>0</v>
      </c>
      <c r="Q218" s="148">
        <v>4.5539999999999997E-2</v>
      </c>
      <c r="R218" s="148">
        <f>Q218*H218</f>
        <v>2.3806034999999999</v>
      </c>
      <c r="S218" s="148">
        <v>0</v>
      </c>
      <c r="T218" s="149">
        <f>S218*H218</f>
        <v>0</v>
      </c>
      <c r="AR218" s="150" t="s">
        <v>232</v>
      </c>
      <c r="AT218" s="150" t="s">
        <v>159</v>
      </c>
      <c r="AU218" s="150" t="s">
        <v>86</v>
      </c>
      <c r="AY218" s="16" t="s">
        <v>156</v>
      </c>
      <c r="BE218" s="151">
        <f>IF(N218="základní",J218,0)</f>
        <v>0</v>
      </c>
      <c r="BF218" s="151">
        <f>IF(N218="snížená",J218,0)</f>
        <v>0</v>
      </c>
      <c r="BG218" s="151">
        <f>IF(N218="zákl. přenesená",J218,0)</f>
        <v>0</v>
      </c>
      <c r="BH218" s="151">
        <f>IF(N218="sníž. přenesená",J218,0)</f>
        <v>0</v>
      </c>
      <c r="BI218" s="151">
        <f>IF(N218="nulová",J218,0)</f>
        <v>0</v>
      </c>
      <c r="BJ218" s="16" t="s">
        <v>84</v>
      </c>
      <c r="BK218" s="151">
        <f>ROUND(I218*H218,2)</f>
        <v>0</v>
      </c>
      <c r="BL218" s="16" t="s">
        <v>232</v>
      </c>
      <c r="BM218" s="150" t="s">
        <v>371</v>
      </c>
    </row>
    <row r="219" spans="2:65" s="12" customFormat="1" ht="22.5">
      <c r="B219" s="152"/>
      <c r="D219" s="153" t="s">
        <v>190</v>
      </c>
      <c r="E219" s="154" t="s">
        <v>1</v>
      </c>
      <c r="F219" s="155" t="s">
        <v>372</v>
      </c>
      <c r="H219" s="156">
        <v>52.274999999999999</v>
      </c>
      <c r="I219" s="157"/>
      <c r="L219" s="152"/>
      <c r="M219" s="158"/>
      <c r="T219" s="159"/>
      <c r="AT219" s="154" t="s">
        <v>190</v>
      </c>
      <c r="AU219" s="154" t="s">
        <v>86</v>
      </c>
      <c r="AV219" s="12" t="s">
        <v>86</v>
      </c>
      <c r="AW219" s="12" t="s">
        <v>33</v>
      </c>
      <c r="AX219" s="12" t="s">
        <v>84</v>
      </c>
      <c r="AY219" s="154" t="s">
        <v>156</v>
      </c>
    </row>
    <row r="220" spans="2:65" s="1" customFormat="1" ht="37.9" customHeight="1">
      <c r="B220" s="137"/>
      <c r="C220" s="138" t="s">
        <v>373</v>
      </c>
      <c r="D220" s="138" t="s">
        <v>159</v>
      </c>
      <c r="E220" s="139" t="s">
        <v>374</v>
      </c>
      <c r="F220" s="140" t="s">
        <v>375</v>
      </c>
      <c r="G220" s="141" t="s">
        <v>219</v>
      </c>
      <c r="H220" s="142">
        <v>4.9619999999999997</v>
      </c>
      <c r="I220" s="143"/>
      <c r="J220" s="144">
        <f>ROUND(I220*H220,2)</f>
        <v>0</v>
      </c>
      <c r="K220" s="145"/>
      <c r="L220" s="31"/>
      <c r="M220" s="146" t="s">
        <v>1</v>
      </c>
      <c r="N220" s="147" t="s">
        <v>42</v>
      </c>
      <c r="P220" s="148">
        <f>O220*H220</f>
        <v>0</v>
      </c>
      <c r="Q220" s="148">
        <v>2.963E-2</v>
      </c>
      <c r="R220" s="148">
        <f>Q220*H220</f>
        <v>0.14702405999999998</v>
      </c>
      <c r="S220" s="148">
        <v>0</v>
      </c>
      <c r="T220" s="149">
        <f>S220*H220</f>
        <v>0</v>
      </c>
      <c r="AR220" s="150" t="s">
        <v>232</v>
      </c>
      <c r="AT220" s="150" t="s">
        <v>159</v>
      </c>
      <c r="AU220" s="150" t="s">
        <v>86</v>
      </c>
      <c r="AY220" s="16" t="s">
        <v>156</v>
      </c>
      <c r="BE220" s="151">
        <f>IF(N220="základní",J220,0)</f>
        <v>0</v>
      </c>
      <c r="BF220" s="151">
        <f>IF(N220="snížená",J220,0)</f>
        <v>0</v>
      </c>
      <c r="BG220" s="151">
        <f>IF(N220="zákl. přenesená",J220,0)</f>
        <v>0</v>
      </c>
      <c r="BH220" s="151">
        <f>IF(N220="sníž. přenesená",J220,0)</f>
        <v>0</v>
      </c>
      <c r="BI220" s="151">
        <f>IF(N220="nulová",J220,0)</f>
        <v>0</v>
      </c>
      <c r="BJ220" s="16" t="s">
        <v>84</v>
      </c>
      <c r="BK220" s="151">
        <f>ROUND(I220*H220,2)</f>
        <v>0</v>
      </c>
      <c r="BL220" s="16" t="s">
        <v>232</v>
      </c>
      <c r="BM220" s="150" t="s">
        <v>376</v>
      </c>
    </row>
    <row r="221" spans="2:65" s="12" customFormat="1" ht="11.25">
      <c r="B221" s="152"/>
      <c r="D221" s="153" t="s">
        <v>190</v>
      </c>
      <c r="E221" s="154" t="s">
        <v>1</v>
      </c>
      <c r="F221" s="155" t="s">
        <v>377</v>
      </c>
      <c r="H221" s="156">
        <v>4.9619999999999997</v>
      </c>
      <c r="I221" s="157"/>
      <c r="L221" s="152"/>
      <c r="M221" s="158"/>
      <c r="T221" s="159"/>
      <c r="AT221" s="154" t="s">
        <v>190</v>
      </c>
      <c r="AU221" s="154" t="s">
        <v>86</v>
      </c>
      <c r="AV221" s="12" t="s">
        <v>86</v>
      </c>
      <c r="AW221" s="12" t="s">
        <v>33</v>
      </c>
      <c r="AX221" s="12" t="s">
        <v>84</v>
      </c>
      <c r="AY221" s="154" t="s">
        <v>156</v>
      </c>
    </row>
    <row r="222" spans="2:65" s="1" customFormat="1" ht="16.5" customHeight="1">
      <c r="B222" s="137"/>
      <c r="C222" s="138" t="s">
        <v>378</v>
      </c>
      <c r="D222" s="138" t="s">
        <v>159</v>
      </c>
      <c r="E222" s="139" t="s">
        <v>379</v>
      </c>
      <c r="F222" s="140" t="s">
        <v>380</v>
      </c>
      <c r="G222" s="141" t="s">
        <v>364</v>
      </c>
      <c r="H222" s="142">
        <v>5</v>
      </c>
      <c r="I222" s="143"/>
      <c r="J222" s="144">
        <f>ROUND(I222*H222,2)</f>
        <v>0</v>
      </c>
      <c r="K222" s="145"/>
      <c r="L222" s="31"/>
      <c r="M222" s="146" t="s">
        <v>1</v>
      </c>
      <c r="N222" s="147" t="s">
        <v>42</v>
      </c>
      <c r="P222" s="148">
        <f>O222*H222</f>
        <v>0</v>
      </c>
      <c r="Q222" s="148">
        <v>2.2000000000000001E-4</v>
      </c>
      <c r="R222" s="148">
        <f>Q222*H222</f>
        <v>1.1000000000000001E-3</v>
      </c>
      <c r="S222" s="148">
        <v>0</v>
      </c>
      <c r="T222" s="149">
        <f>S222*H222</f>
        <v>0</v>
      </c>
      <c r="AR222" s="150" t="s">
        <v>232</v>
      </c>
      <c r="AT222" s="150" t="s">
        <v>159</v>
      </c>
      <c r="AU222" s="150" t="s">
        <v>86</v>
      </c>
      <c r="AY222" s="16" t="s">
        <v>156</v>
      </c>
      <c r="BE222" s="151">
        <f>IF(N222="základní",J222,0)</f>
        <v>0</v>
      </c>
      <c r="BF222" s="151">
        <f>IF(N222="snížená",J222,0)</f>
        <v>0</v>
      </c>
      <c r="BG222" s="151">
        <f>IF(N222="zákl. přenesená",J222,0)</f>
        <v>0</v>
      </c>
      <c r="BH222" s="151">
        <f>IF(N222="sníž. přenesená",J222,0)</f>
        <v>0</v>
      </c>
      <c r="BI222" s="151">
        <f>IF(N222="nulová",J222,0)</f>
        <v>0</v>
      </c>
      <c r="BJ222" s="16" t="s">
        <v>84</v>
      </c>
      <c r="BK222" s="151">
        <f>ROUND(I222*H222,2)</f>
        <v>0</v>
      </c>
      <c r="BL222" s="16" t="s">
        <v>232</v>
      </c>
      <c r="BM222" s="150" t="s">
        <v>381</v>
      </c>
    </row>
    <row r="223" spans="2:65" s="1" customFormat="1" ht="33" customHeight="1">
      <c r="B223" s="137"/>
      <c r="C223" s="167" t="s">
        <v>382</v>
      </c>
      <c r="D223" s="167" t="s">
        <v>265</v>
      </c>
      <c r="E223" s="168" t="s">
        <v>383</v>
      </c>
      <c r="F223" s="169" t="s">
        <v>384</v>
      </c>
      <c r="G223" s="170" t="s">
        <v>364</v>
      </c>
      <c r="H223" s="171">
        <v>3</v>
      </c>
      <c r="I223" s="172"/>
      <c r="J223" s="173">
        <f>ROUND(I223*H223,2)</f>
        <v>0</v>
      </c>
      <c r="K223" s="174"/>
      <c r="L223" s="175"/>
      <c r="M223" s="176" t="s">
        <v>1</v>
      </c>
      <c r="N223" s="177" t="s">
        <v>42</v>
      </c>
      <c r="P223" s="148">
        <f>O223*H223</f>
        <v>0</v>
      </c>
      <c r="Q223" s="148">
        <v>1.225E-2</v>
      </c>
      <c r="R223" s="148">
        <f>Q223*H223</f>
        <v>3.6750000000000005E-2</v>
      </c>
      <c r="S223" s="148">
        <v>0</v>
      </c>
      <c r="T223" s="149">
        <f>S223*H223</f>
        <v>0</v>
      </c>
      <c r="AR223" s="150" t="s">
        <v>314</v>
      </c>
      <c r="AT223" s="150" t="s">
        <v>265</v>
      </c>
      <c r="AU223" s="150" t="s">
        <v>86</v>
      </c>
      <c r="AY223" s="16" t="s">
        <v>156</v>
      </c>
      <c r="BE223" s="151">
        <f>IF(N223="základní",J223,0)</f>
        <v>0</v>
      </c>
      <c r="BF223" s="151">
        <f>IF(N223="snížená",J223,0)</f>
        <v>0</v>
      </c>
      <c r="BG223" s="151">
        <f>IF(N223="zákl. přenesená",J223,0)</f>
        <v>0</v>
      </c>
      <c r="BH223" s="151">
        <f>IF(N223="sníž. přenesená",J223,0)</f>
        <v>0</v>
      </c>
      <c r="BI223" s="151">
        <f>IF(N223="nulová",J223,0)</f>
        <v>0</v>
      </c>
      <c r="BJ223" s="16" t="s">
        <v>84</v>
      </c>
      <c r="BK223" s="151">
        <f>ROUND(I223*H223,2)</f>
        <v>0</v>
      </c>
      <c r="BL223" s="16" t="s">
        <v>232</v>
      </c>
      <c r="BM223" s="150" t="s">
        <v>385</v>
      </c>
    </row>
    <row r="224" spans="2:65" s="1" customFormat="1" ht="33" customHeight="1">
      <c r="B224" s="137"/>
      <c r="C224" s="167" t="s">
        <v>386</v>
      </c>
      <c r="D224" s="167" t="s">
        <v>265</v>
      </c>
      <c r="E224" s="168" t="s">
        <v>387</v>
      </c>
      <c r="F224" s="169" t="s">
        <v>388</v>
      </c>
      <c r="G224" s="170" t="s">
        <v>364</v>
      </c>
      <c r="H224" s="171">
        <v>2</v>
      </c>
      <c r="I224" s="172"/>
      <c r="J224" s="173">
        <f>ROUND(I224*H224,2)</f>
        <v>0</v>
      </c>
      <c r="K224" s="174"/>
      <c r="L224" s="175"/>
      <c r="M224" s="176" t="s">
        <v>1</v>
      </c>
      <c r="N224" s="177" t="s">
        <v>42</v>
      </c>
      <c r="P224" s="148">
        <f>O224*H224</f>
        <v>0</v>
      </c>
      <c r="Q224" s="148">
        <v>1.2489999999999999E-2</v>
      </c>
      <c r="R224" s="148">
        <f>Q224*H224</f>
        <v>2.4979999999999999E-2</v>
      </c>
      <c r="S224" s="148">
        <v>0</v>
      </c>
      <c r="T224" s="149">
        <f>S224*H224</f>
        <v>0</v>
      </c>
      <c r="AR224" s="150" t="s">
        <v>314</v>
      </c>
      <c r="AT224" s="150" t="s">
        <v>265</v>
      </c>
      <c r="AU224" s="150" t="s">
        <v>86</v>
      </c>
      <c r="AY224" s="16" t="s">
        <v>156</v>
      </c>
      <c r="BE224" s="151">
        <f>IF(N224="základní",J224,0)</f>
        <v>0</v>
      </c>
      <c r="BF224" s="151">
        <f>IF(N224="snížená",J224,0)</f>
        <v>0</v>
      </c>
      <c r="BG224" s="151">
        <f>IF(N224="zákl. přenesená",J224,0)</f>
        <v>0</v>
      </c>
      <c r="BH224" s="151">
        <f>IF(N224="sníž. přenesená",J224,0)</f>
        <v>0</v>
      </c>
      <c r="BI224" s="151">
        <f>IF(N224="nulová",J224,0)</f>
        <v>0</v>
      </c>
      <c r="BJ224" s="16" t="s">
        <v>84</v>
      </c>
      <c r="BK224" s="151">
        <f>ROUND(I224*H224,2)</f>
        <v>0</v>
      </c>
      <c r="BL224" s="16" t="s">
        <v>232</v>
      </c>
      <c r="BM224" s="150" t="s">
        <v>389</v>
      </c>
    </row>
    <row r="225" spans="2:65" s="1" customFormat="1" ht="24.2" customHeight="1">
      <c r="B225" s="137"/>
      <c r="C225" s="138" t="s">
        <v>390</v>
      </c>
      <c r="D225" s="138" t="s">
        <v>159</v>
      </c>
      <c r="E225" s="139" t="s">
        <v>391</v>
      </c>
      <c r="F225" s="140" t="s">
        <v>392</v>
      </c>
      <c r="G225" s="141" t="s">
        <v>364</v>
      </c>
      <c r="H225" s="142">
        <v>5</v>
      </c>
      <c r="I225" s="143"/>
      <c r="J225" s="144">
        <f>ROUND(I225*H225,2)</f>
        <v>0</v>
      </c>
      <c r="K225" s="145"/>
      <c r="L225" s="31"/>
      <c r="M225" s="146" t="s">
        <v>1</v>
      </c>
      <c r="N225" s="147" t="s">
        <v>42</v>
      </c>
      <c r="P225" s="148">
        <f>O225*H225</f>
        <v>0</v>
      </c>
      <c r="Q225" s="148">
        <v>1.555E-2</v>
      </c>
      <c r="R225" s="148">
        <f>Q225*H225</f>
        <v>7.775E-2</v>
      </c>
      <c r="S225" s="148">
        <v>0</v>
      </c>
      <c r="T225" s="149">
        <f>S225*H225</f>
        <v>0</v>
      </c>
      <c r="AR225" s="150" t="s">
        <v>232</v>
      </c>
      <c r="AT225" s="150" t="s">
        <v>159</v>
      </c>
      <c r="AU225" s="150" t="s">
        <v>86</v>
      </c>
      <c r="AY225" s="16" t="s">
        <v>156</v>
      </c>
      <c r="BE225" s="151">
        <f>IF(N225="základní",J225,0)</f>
        <v>0</v>
      </c>
      <c r="BF225" s="151">
        <f>IF(N225="snížená",J225,0)</f>
        <v>0</v>
      </c>
      <c r="BG225" s="151">
        <f>IF(N225="zákl. přenesená",J225,0)</f>
        <v>0</v>
      </c>
      <c r="BH225" s="151">
        <f>IF(N225="sníž. přenesená",J225,0)</f>
        <v>0</v>
      </c>
      <c r="BI225" s="151">
        <f>IF(N225="nulová",J225,0)</f>
        <v>0</v>
      </c>
      <c r="BJ225" s="16" t="s">
        <v>84</v>
      </c>
      <c r="BK225" s="151">
        <f>ROUND(I225*H225,2)</f>
        <v>0</v>
      </c>
      <c r="BL225" s="16" t="s">
        <v>232</v>
      </c>
      <c r="BM225" s="150" t="s">
        <v>393</v>
      </c>
    </row>
    <row r="226" spans="2:65" s="1" customFormat="1" ht="24.2" customHeight="1">
      <c r="B226" s="137"/>
      <c r="C226" s="138" t="s">
        <v>394</v>
      </c>
      <c r="D226" s="138" t="s">
        <v>159</v>
      </c>
      <c r="E226" s="139" t="s">
        <v>395</v>
      </c>
      <c r="F226" s="140" t="s">
        <v>396</v>
      </c>
      <c r="G226" s="141" t="s">
        <v>203</v>
      </c>
      <c r="H226" s="142">
        <v>2.6680000000000001</v>
      </c>
      <c r="I226" s="143"/>
      <c r="J226" s="144">
        <f>ROUND(I226*H226,2)</f>
        <v>0</v>
      </c>
      <c r="K226" s="145"/>
      <c r="L226" s="31"/>
      <c r="M226" s="146" t="s">
        <v>1</v>
      </c>
      <c r="N226" s="147" t="s">
        <v>42</v>
      </c>
      <c r="P226" s="148">
        <f>O226*H226</f>
        <v>0</v>
      </c>
      <c r="Q226" s="148">
        <v>0</v>
      </c>
      <c r="R226" s="148">
        <f>Q226*H226</f>
        <v>0</v>
      </c>
      <c r="S226" s="148">
        <v>0</v>
      </c>
      <c r="T226" s="149">
        <f>S226*H226</f>
        <v>0</v>
      </c>
      <c r="AR226" s="150" t="s">
        <v>232</v>
      </c>
      <c r="AT226" s="150" t="s">
        <v>159</v>
      </c>
      <c r="AU226" s="150" t="s">
        <v>86</v>
      </c>
      <c r="AY226" s="16" t="s">
        <v>156</v>
      </c>
      <c r="BE226" s="151">
        <f>IF(N226="základní",J226,0)</f>
        <v>0</v>
      </c>
      <c r="BF226" s="151">
        <f>IF(N226="snížená",J226,0)</f>
        <v>0</v>
      </c>
      <c r="BG226" s="151">
        <f>IF(N226="zákl. přenesená",J226,0)</f>
        <v>0</v>
      </c>
      <c r="BH226" s="151">
        <f>IF(N226="sníž. přenesená",J226,0)</f>
        <v>0</v>
      </c>
      <c r="BI226" s="151">
        <f>IF(N226="nulová",J226,0)</f>
        <v>0</v>
      </c>
      <c r="BJ226" s="16" t="s">
        <v>84</v>
      </c>
      <c r="BK226" s="151">
        <f>ROUND(I226*H226,2)</f>
        <v>0</v>
      </c>
      <c r="BL226" s="16" t="s">
        <v>232</v>
      </c>
      <c r="BM226" s="150" t="s">
        <v>397</v>
      </c>
    </row>
    <row r="227" spans="2:65" s="11" customFormat="1" ht="22.9" customHeight="1">
      <c r="B227" s="126"/>
      <c r="D227" s="127" t="s">
        <v>76</v>
      </c>
      <c r="E227" s="135" t="s">
        <v>398</v>
      </c>
      <c r="F227" s="135" t="s">
        <v>399</v>
      </c>
      <c r="I227" s="129"/>
      <c r="J227" s="136">
        <f>BK227</f>
        <v>0</v>
      </c>
      <c r="L227" s="126"/>
      <c r="M227" s="130"/>
      <c r="P227" s="131">
        <f>SUM(P228:P230)</f>
        <v>0</v>
      </c>
      <c r="R227" s="131">
        <f>SUM(R228:R230)</f>
        <v>1.3094999999999999E-3</v>
      </c>
      <c r="T227" s="132">
        <f>SUM(T228:T230)</f>
        <v>0</v>
      </c>
      <c r="AR227" s="127" t="s">
        <v>86</v>
      </c>
      <c r="AT227" s="133" t="s">
        <v>76</v>
      </c>
      <c r="AU227" s="133" t="s">
        <v>84</v>
      </c>
      <c r="AY227" s="127" t="s">
        <v>156</v>
      </c>
      <c r="BK227" s="134">
        <f>SUM(BK228:BK230)</f>
        <v>0</v>
      </c>
    </row>
    <row r="228" spans="2:65" s="1" customFormat="1" ht="24.2" customHeight="1">
      <c r="B228" s="137"/>
      <c r="C228" s="138" t="s">
        <v>400</v>
      </c>
      <c r="D228" s="138" t="s">
        <v>159</v>
      </c>
      <c r="E228" s="139" t="s">
        <v>401</v>
      </c>
      <c r="F228" s="140" t="s">
        <v>402</v>
      </c>
      <c r="G228" s="141" t="s">
        <v>261</v>
      </c>
      <c r="H228" s="142">
        <v>0.45</v>
      </c>
      <c r="I228" s="143"/>
      <c r="J228" s="144">
        <f>ROUND(I228*H228,2)</f>
        <v>0</v>
      </c>
      <c r="K228" s="145"/>
      <c r="L228" s="31"/>
      <c r="M228" s="146" t="s">
        <v>1</v>
      </c>
      <c r="N228" s="147" t="s">
        <v>42</v>
      </c>
      <c r="P228" s="148">
        <f>O228*H228</f>
        <v>0</v>
      </c>
      <c r="Q228" s="148">
        <v>2.9099999999999998E-3</v>
      </c>
      <c r="R228" s="148">
        <f>Q228*H228</f>
        <v>1.3094999999999999E-3</v>
      </c>
      <c r="S228" s="148">
        <v>0</v>
      </c>
      <c r="T228" s="149">
        <f>S228*H228</f>
        <v>0</v>
      </c>
      <c r="AR228" s="150" t="s">
        <v>232</v>
      </c>
      <c r="AT228" s="150" t="s">
        <v>159</v>
      </c>
      <c r="AU228" s="150" t="s">
        <v>86</v>
      </c>
      <c r="AY228" s="16" t="s">
        <v>156</v>
      </c>
      <c r="BE228" s="151">
        <f>IF(N228="základní",J228,0)</f>
        <v>0</v>
      </c>
      <c r="BF228" s="151">
        <f>IF(N228="snížená",J228,0)</f>
        <v>0</v>
      </c>
      <c r="BG228" s="151">
        <f>IF(N228="zákl. přenesená",J228,0)</f>
        <v>0</v>
      </c>
      <c r="BH228" s="151">
        <f>IF(N228="sníž. přenesená",J228,0)</f>
        <v>0</v>
      </c>
      <c r="BI228" s="151">
        <f>IF(N228="nulová",J228,0)</f>
        <v>0</v>
      </c>
      <c r="BJ228" s="16" t="s">
        <v>84</v>
      </c>
      <c r="BK228" s="151">
        <f>ROUND(I228*H228,2)</f>
        <v>0</v>
      </c>
      <c r="BL228" s="16" t="s">
        <v>232</v>
      </c>
      <c r="BM228" s="150" t="s">
        <v>403</v>
      </c>
    </row>
    <row r="229" spans="2:65" s="12" customFormat="1" ht="11.25">
      <c r="B229" s="152"/>
      <c r="D229" s="153" t="s">
        <v>190</v>
      </c>
      <c r="E229" s="154" t="s">
        <v>1</v>
      </c>
      <c r="F229" s="155" t="s">
        <v>404</v>
      </c>
      <c r="H229" s="156">
        <v>0.45</v>
      </c>
      <c r="I229" s="157"/>
      <c r="L229" s="152"/>
      <c r="M229" s="158"/>
      <c r="T229" s="159"/>
      <c r="AT229" s="154" t="s">
        <v>190</v>
      </c>
      <c r="AU229" s="154" t="s">
        <v>86</v>
      </c>
      <c r="AV229" s="12" t="s">
        <v>86</v>
      </c>
      <c r="AW229" s="12" t="s">
        <v>33</v>
      </c>
      <c r="AX229" s="12" t="s">
        <v>84</v>
      </c>
      <c r="AY229" s="154" t="s">
        <v>156</v>
      </c>
    </row>
    <row r="230" spans="2:65" s="1" customFormat="1" ht="24.2" customHeight="1">
      <c r="B230" s="137"/>
      <c r="C230" s="138" t="s">
        <v>405</v>
      </c>
      <c r="D230" s="138" t="s">
        <v>159</v>
      </c>
      <c r="E230" s="139" t="s">
        <v>406</v>
      </c>
      <c r="F230" s="140" t="s">
        <v>407</v>
      </c>
      <c r="G230" s="141" t="s">
        <v>203</v>
      </c>
      <c r="H230" s="142">
        <v>1E-3</v>
      </c>
      <c r="I230" s="143"/>
      <c r="J230" s="144">
        <f>ROUND(I230*H230,2)</f>
        <v>0</v>
      </c>
      <c r="K230" s="145"/>
      <c r="L230" s="31"/>
      <c r="M230" s="146" t="s">
        <v>1</v>
      </c>
      <c r="N230" s="147" t="s">
        <v>42</v>
      </c>
      <c r="P230" s="148">
        <f>O230*H230</f>
        <v>0</v>
      </c>
      <c r="Q230" s="148">
        <v>0</v>
      </c>
      <c r="R230" s="148">
        <f>Q230*H230</f>
        <v>0</v>
      </c>
      <c r="S230" s="148">
        <v>0</v>
      </c>
      <c r="T230" s="149">
        <f>S230*H230</f>
        <v>0</v>
      </c>
      <c r="AR230" s="150" t="s">
        <v>232</v>
      </c>
      <c r="AT230" s="150" t="s">
        <v>159</v>
      </c>
      <c r="AU230" s="150" t="s">
        <v>86</v>
      </c>
      <c r="AY230" s="16" t="s">
        <v>156</v>
      </c>
      <c r="BE230" s="151">
        <f>IF(N230="základní",J230,0)</f>
        <v>0</v>
      </c>
      <c r="BF230" s="151">
        <f>IF(N230="snížená",J230,0)</f>
        <v>0</v>
      </c>
      <c r="BG230" s="151">
        <f>IF(N230="zákl. přenesená",J230,0)</f>
        <v>0</v>
      </c>
      <c r="BH230" s="151">
        <f>IF(N230="sníž. přenesená",J230,0)</f>
        <v>0</v>
      </c>
      <c r="BI230" s="151">
        <f>IF(N230="nulová",J230,0)</f>
        <v>0</v>
      </c>
      <c r="BJ230" s="16" t="s">
        <v>84</v>
      </c>
      <c r="BK230" s="151">
        <f>ROUND(I230*H230,2)</f>
        <v>0</v>
      </c>
      <c r="BL230" s="16" t="s">
        <v>232</v>
      </c>
      <c r="BM230" s="150" t="s">
        <v>408</v>
      </c>
    </row>
    <row r="231" spans="2:65" s="11" customFormat="1" ht="22.9" customHeight="1">
      <c r="B231" s="126"/>
      <c r="D231" s="127" t="s">
        <v>76</v>
      </c>
      <c r="E231" s="135" t="s">
        <v>409</v>
      </c>
      <c r="F231" s="135" t="s">
        <v>410</v>
      </c>
      <c r="I231" s="129"/>
      <c r="J231" s="136">
        <f>BK231</f>
        <v>0</v>
      </c>
      <c r="L231" s="126"/>
      <c r="M231" s="130"/>
      <c r="P231" s="131">
        <f>SUM(P232:P245)</f>
        <v>0</v>
      </c>
      <c r="R231" s="131">
        <f>SUM(R232:R245)</f>
        <v>2.1055000000000001</v>
      </c>
      <c r="T231" s="132">
        <f>SUM(T232:T245)</f>
        <v>0.18138195000000001</v>
      </c>
      <c r="AR231" s="127" t="s">
        <v>86</v>
      </c>
      <c r="AT231" s="133" t="s">
        <v>76</v>
      </c>
      <c r="AU231" s="133" t="s">
        <v>84</v>
      </c>
      <c r="AY231" s="127" t="s">
        <v>156</v>
      </c>
      <c r="BK231" s="134">
        <f>SUM(BK232:BK245)</f>
        <v>0</v>
      </c>
    </row>
    <row r="232" spans="2:65" s="1" customFormat="1" ht="16.5" customHeight="1">
      <c r="B232" s="137"/>
      <c r="C232" s="138" t="s">
        <v>411</v>
      </c>
      <c r="D232" s="138" t="s">
        <v>159</v>
      </c>
      <c r="E232" s="139" t="s">
        <v>412</v>
      </c>
      <c r="F232" s="140" t="s">
        <v>413</v>
      </c>
      <c r="G232" s="141" t="s">
        <v>219</v>
      </c>
      <c r="H232" s="142">
        <v>10.701000000000001</v>
      </c>
      <c r="I232" s="143"/>
      <c r="J232" s="144">
        <f>ROUND(I232*H232,2)</f>
        <v>0</v>
      </c>
      <c r="K232" s="145"/>
      <c r="L232" s="31"/>
      <c r="M232" s="146" t="s">
        <v>1</v>
      </c>
      <c r="N232" s="147" t="s">
        <v>42</v>
      </c>
      <c r="P232" s="148">
        <f>O232*H232</f>
        <v>0</v>
      </c>
      <c r="Q232" s="148">
        <v>0</v>
      </c>
      <c r="R232" s="148">
        <f>Q232*H232</f>
        <v>0</v>
      </c>
      <c r="S232" s="148">
        <v>1.695E-2</v>
      </c>
      <c r="T232" s="149">
        <f>S232*H232</f>
        <v>0.18138195000000001</v>
      </c>
      <c r="AR232" s="150" t="s">
        <v>232</v>
      </c>
      <c r="AT232" s="150" t="s">
        <v>159</v>
      </c>
      <c r="AU232" s="150" t="s">
        <v>86</v>
      </c>
      <c r="AY232" s="16" t="s">
        <v>156</v>
      </c>
      <c r="BE232" s="151">
        <f>IF(N232="základní",J232,0)</f>
        <v>0</v>
      </c>
      <c r="BF232" s="151">
        <f>IF(N232="snížená",J232,0)</f>
        <v>0</v>
      </c>
      <c r="BG232" s="151">
        <f>IF(N232="zákl. přenesená",J232,0)</f>
        <v>0</v>
      </c>
      <c r="BH232" s="151">
        <f>IF(N232="sníž. přenesená",J232,0)</f>
        <v>0</v>
      </c>
      <c r="BI232" s="151">
        <f>IF(N232="nulová",J232,0)</f>
        <v>0</v>
      </c>
      <c r="BJ232" s="16" t="s">
        <v>84</v>
      </c>
      <c r="BK232" s="151">
        <f>ROUND(I232*H232,2)</f>
        <v>0</v>
      </c>
      <c r="BL232" s="16" t="s">
        <v>232</v>
      </c>
      <c r="BM232" s="150" t="s">
        <v>414</v>
      </c>
    </row>
    <row r="233" spans="2:65" s="12" customFormat="1" ht="11.25">
      <c r="B233" s="152"/>
      <c r="D233" s="153" t="s">
        <v>190</v>
      </c>
      <c r="E233" s="154" t="s">
        <v>1</v>
      </c>
      <c r="F233" s="155" t="s">
        <v>415</v>
      </c>
      <c r="H233" s="156">
        <v>10.701000000000001</v>
      </c>
      <c r="I233" s="157"/>
      <c r="L233" s="152"/>
      <c r="M233" s="158"/>
      <c r="T233" s="159"/>
      <c r="AT233" s="154" t="s">
        <v>190</v>
      </c>
      <c r="AU233" s="154" t="s">
        <v>86</v>
      </c>
      <c r="AV233" s="12" t="s">
        <v>86</v>
      </c>
      <c r="AW233" s="12" t="s">
        <v>33</v>
      </c>
      <c r="AX233" s="12" t="s">
        <v>84</v>
      </c>
      <c r="AY233" s="154" t="s">
        <v>156</v>
      </c>
    </row>
    <row r="234" spans="2:65" s="1" customFormat="1" ht="24.2" customHeight="1">
      <c r="B234" s="137"/>
      <c r="C234" s="138" t="s">
        <v>416</v>
      </c>
      <c r="D234" s="138" t="s">
        <v>159</v>
      </c>
      <c r="E234" s="139" t="s">
        <v>417</v>
      </c>
      <c r="F234" s="140" t="s">
        <v>418</v>
      </c>
      <c r="G234" s="141" t="s">
        <v>364</v>
      </c>
      <c r="H234" s="142">
        <v>5</v>
      </c>
      <c r="I234" s="143"/>
      <c r="J234" s="144">
        <f t="shared" ref="J234:J240" si="20">ROUND(I234*H234,2)</f>
        <v>0</v>
      </c>
      <c r="K234" s="145"/>
      <c r="L234" s="31"/>
      <c r="M234" s="146" t="s">
        <v>1</v>
      </c>
      <c r="N234" s="147" t="s">
        <v>42</v>
      </c>
      <c r="P234" s="148">
        <f t="shared" ref="P234:P240" si="21">O234*H234</f>
        <v>0</v>
      </c>
      <c r="Q234" s="148">
        <v>0</v>
      </c>
      <c r="R234" s="148">
        <f t="shared" ref="R234:R240" si="22">Q234*H234</f>
        <v>0</v>
      </c>
      <c r="S234" s="148">
        <v>0</v>
      </c>
      <c r="T234" s="149">
        <f t="shared" ref="T234:T240" si="23">S234*H234</f>
        <v>0</v>
      </c>
      <c r="AR234" s="150" t="s">
        <v>232</v>
      </c>
      <c r="AT234" s="150" t="s">
        <v>159</v>
      </c>
      <c r="AU234" s="150" t="s">
        <v>86</v>
      </c>
      <c r="AY234" s="16" t="s">
        <v>156</v>
      </c>
      <c r="BE234" s="151">
        <f t="shared" ref="BE234:BE240" si="24">IF(N234="základní",J234,0)</f>
        <v>0</v>
      </c>
      <c r="BF234" s="151">
        <f t="shared" ref="BF234:BF240" si="25">IF(N234="snížená",J234,0)</f>
        <v>0</v>
      </c>
      <c r="BG234" s="151">
        <f t="shared" ref="BG234:BG240" si="26">IF(N234="zákl. přenesená",J234,0)</f>
        <v>0</v>
      </c>
      <c r="BH234" s="151">
        <f t="shared" ref="BH234:BH240" si="27">IF(N234="sníž. přenesená",J234,0)</f>
        <v>0</v>
      </c>
      <c r="BI234" s="151">
        <f t="shared" ref="BI234:BI240" si="28">IF(N234="nulová",J234,0)</f>
        <v>0</v>
      </c>
      <c r="BJ234" s="16" t="s">
        <v>84</v>
      </c>
      <c r="BK234" s="151">
        <f t="shared" ref="BK234:BK240" si="29">ROUND(I234*H234,2)</f>
        <v>0</v>
      </c>
      <c r="BL234" s="16" t="s">
        <v>232</v>
      </c>
      <c r="BM234" s="150" t="s">
        <v>419</v>
      </c>
    </row>
    <row r="235" spans="2:65" s="1" customFormat="1" ht="24.2" customHeight="1">
      <c r="B235" s="137"/>
      <c r="C235" s="167" t="s">
        <v>420</v>
      </c>
      <c r="D235" s="167" t="s">
        <v>265</v>
      </c>
      <c r="E235" s="168" t="s">
        <v>421</v>
      </c>
      <c r="F235" s="169" t="s">
        <v>422</v>
      </c>
      <c r="G235" s="170" t="s">
        <v>364</v>
      </c>
      <c r="H235" s="171">
        <v>3</v>
      </c>
      <c r="I235" s="172"/>
      <c r="J235" s="173">
        <f t="shared" si="20"/>
        <v>0</v>
      </c>
      <c r="K235" s="174"/>
      <c r="L235" s="175"/>
      <c r="M235" s="176" t="s">
        <v>1</v>
      </c>
      <c r="N235" s="177" t="s">
        <v>42</v>
      </c>
      <c r="P235" s="148">
        <f t="shared" si="21"/>
        <v>0</v>
      </c>
      <c r="Q235" s="148">
        <v>1.7500000000000002E-2</v>
      </c>
      <c r="R235" s="148">
        <f t="shared" si="22"/>
        <v>5.2500000000000005E-2</v>
      </c>
      <c r="S235" s="148">
        <v>0</v>
      </c>
      <c r="T235" s="149">
        <f t="shared" si="23"/>
        <v>0</v>
      </c>
      <c r="AR235" s="150" t="s">
        <v>314</v>
      </c>
      <c r="AT235" s="150" t="s">
        <v>265</v>
      </c>
      <c r="AU235" s="150" t="s">
        <v>86</v>
      </c>
      <c r="AY235" s="16" t="s">
        <v>156</v>
      </c>
      <c r="BE235" s="151">
        <f t="shared" si="24"/>
        <v>0</v>
      </c>
      <c r="BF235" s="151">
        <f t="shared" si="25"/>
        <v>0</v>
      </c>
      <c r="BG235" s="151">
        <f t="shared" si="26"/>
        <v>0</v>
      </c>
      <c r="BH235" s="151">
        <f t="shared" si="27"/>
        <v>0</v>
      </c>
      <c r="BI235" s="151">
        <f t="shared" si="28"/>
        <v>0</v>
      </c>
      <c r="BJ235" s="16" t="s">
        <v>84</v>
      </c>
      <c r="BK235" s="151">
        <f t="shared" si="29"/>
        <v>0</v>
      </c>
      <c r="BL235" s="16" t="s">
        <v>232</v>
      </c>
      <c r="BM235" s="150" t="s">
        <v>423</v>
      </c>
    </row>
    <row r="236" spans="2:65" s="1" customFormat="1" ht="24.2" customHeight="1">
      <c r="B236" s="137"/>
      <c r="C236" s="167" t="s">
        <v>424</v>
      </c>
      <c r="D236" s="167" t="s">
        <v>265</v>
      </c>
      <c r="E236" s="168" t="s">
        <v>425</v>
      </c>
      <c r="F236" s="169" t="s">
        <v>426</v>
      </c>
      <c r="G236" s="170" t="s">
        <v>364</v>
      </c>
      <c r="H236" s="171">
        <v>2</v>
      </c>
      <c r="I236" s="172"/>
      <c r="J236" s="173">
        <f t="shared" si="20"/>
        <v>0</v>
      </c>
      <c r="K236" s="174"/>
      <c r="L236" s="175"/>
      <c r="M236" s="176" t="s">
        <v>1</v>
      </c>
      <c r="N236" s="177" t="s">
        <v>42</v>
      </c>
      <c r="P236" s="148">
        <f t="shared" si="21"/>
        <v>0</v>
      </c>
      <c r="Q236" s="148">
        <v>1.95E-2</v>
      </c>
      <c r="R236" s="148">
        <f t="shared" si="22"/>
        <v>3.9E-2</v>
      </c>
      <c r="S236" s="148">
        <v>0</v>
      </c>
      <c r="T236" s="149">
        <f t="shared" si="23"/>
        <v>0</v>
      </c>
      <c r="AR236" s="150" t="s">
        <v>314</v>
      </c>
      <c r="AT236" s="150" t="s">
        <v>265</v>
      </c>
      <c r="AU236" s="150" t="s">
        <v>86</v>
      </c>
      <c r="AY236" s="16" t="s">
        <v>156</v>
      </c>
      <c r="BE236" s="151">
        <f t="shared" si="24"/>
        <v>0</v>
      </c>
      <c r="BF236" s="151">
        <f t="shared" si="25"/>
        <v>0</v>
      </c>
      <c r="BG236" s="151">
        <f t="shared" si="26"/>
        <v>0</v>
      </c>
      <c r="BH236" s="151">
        <f t="shared" si="27"/>
        <v>0</v>
      </c>
      <c r="BI236" s="151">
        <f t="shared" si="28"/>
        <v>0</v>
      </c>
      <c r="BJ236" s="16" t="s">
        <v>84</v>
      </c>
      <c r="BK236" s="151">
        <f t="shared" si="29"/>
        <v>0</v>
      </c>
      <c r="BL236" s="16" t="s">
        <v>232</v>
      </c>
      <c r="BM236" s="150" t="s">
        <v>427</v>
      </c>
    </row>
    <row r="237" spans="2:65" s="1" customFormat="1" ht="16.5" customHeight="1">
      <c r="B237" s="137"/>
      <c r="C237" s="167" t="s">
        <v>428</v>
      </c>
      <c r="D237" s="167" t="s">
        <v>265</v>
      </c>
      <c r="E237" s="168" t="s">
        <v>429</v>
      </c>
      <c r="F237" s="169" t="s">
        <v>430</v>
      </c>
      <c r="G237" s="170" t="s">
        <v>364</v>
      </c>
      <c r="H237" s="171">
        <v>5</v>
      </c>
      <c r="I237" s="172"/>
      <c r="J237" s="173">
        <f t="shared" si="20"/>
        <v>0</v>
      </c>
      <c r="K237" s="174"/>
      <c r="L237" s="175"/>
      <c r="M237" s="176" t="s">
        <v>1</v>
      </c>
      <c r="N237" s="177" t="s">
        <v>42</v>
      </c>
      <c r="P237" s="148">
        <f t="shared" si="21"/>
        <v>0</v>
      </c>
      <c r="Q237" s="148">
        <v>2.2000000000000001E-3</v>
      </c>
      <c r="R237" s="148">
        <f t="shared" si="22"/>
        <v>1.1000000000000001E-2</v>
      </c>
      <c r="S237" s="148">
        <v>0</v>
      </c>
      <c r="T237" s="149">
        <f t="shared" si="23"/>
        <v>0</v>
      </c>
      <c r="AR237" s="150" t="s">
        <v>314</v>
      </c>
      <c r="AT237" s="150" t="s">
        <v>265</v>
      </c>
      <c r="AU237" s="150" t="s">
        <v>86</v>
      </c>
      <c r="AY237" s="16" t="s">
        <v>156</v>
      </c>
      <c r="BE237" s="151">
        <f t="shared" si="24"/>
        <v>0</v>
      </c>
      <c r="BF237" s="151">
        <f t="shared" si="25"/>
        <v>0</v>
      </c>
      <c r="BG237" s="151">
        <f t="shared" si="26"/>
        <v>0</v>
      </c>
      <c r="BH237" s="151">
        <f t="shared" si="27"/>
        <v>0</v>
      </c>
      <c r="BI237" s="151">
        <f t="shared" si="28"/>
        <v>0</v>
      </c>
      <c r="BJ237" s="16" t="s">
        <v>84</v>
      </c>
      <c r="BK237" s="151">
        <f t="shared" si="29"/>
        <v>0</v>
      </c>
      <c r="BL237" s="16" t="s">
        <v>232</v>
      </c>
      <c r="BM237" s="150" t="s">
        <v>431</v>
      </c>
    </row>
    <row r="238" spans="2:65" s="1" customFormat="1" ht="16.5" customHeight="1">
      <c r="B238" s="137"/>
      <c r="C238" s="167" t="s">
        <v>432</v>
      </c>
      <c r="D238" s="167" t="s">
        <v>265</v>
      </c>
      <c r="E238" s="168" t="s">
        <v>433</v>
      </c>
      <c r="F238" s="169" t="s">
        <v>434</v>
      </c>
      <c r="G238" s="170" t="s">
        <v>364</v>
      </c>
      <c r="H238" s="171">
        <v>3</v>
      </c>
      <c r="I238" s="172"/>
      <c r="J238" s="173">
        <f t="shared" si="20"/>
        <v>0</v>
      </c>
      <c r="K238" s="174"/>
      <c r="L238" s="175"/>
      <c r="M238" s="176" t="s">
        <v>1</v>
      </c>
      <c r="N238" s="177" t="s">
        <v>42</v>
      </c>
      <c r="P238" s="148">
        <f t="shared" si="21"/>
        <v>0</v>
      </c>
      <c r="Q238" s="148">
        <v>2.2000000000000001E-3</v>
      </c>
      <c r="R238" s="148">
        <f t="shared" si="22"/>
        <v>6.6E-3</v>
      </c>
      <c r="S238" s="148">
        <v>0</v>
      </c>
      <c r="T238" s="149">
        <f t="shared" si="23"/>
        <v>0</v>
      </c>
      <c r="AR238" s="150" t="s">
        <v>314</v>
      </c>
      <c r="AT238" s="150" t="s">
        <v>265</v>
      </c>
      <c r="AU238" s="150" t="s">
        <v>86</v>
      </c>
      <c r="AY238" s="16" t="s">
        <v>156</v>
      </c>
      <c r="BE238" s="151">
        <f t="shared" si="24"/>
        <v>0</v>
      </c>
      <c r="BF238" s="151">
        <f t="shared" si="25"/>
        <v>0</v>
      </c>
      <c r="BG238" s="151">
        <f t="shared" si="26"/>
        <v>0</v>
      </c>
      <c r="BH238" s="151">
        <f t="shared" si="27"/>
        <v>0</v>
      </c>
      <c r="BI238" s="151">
        <f t="shared" si="28"/>
        <v>0</v>
      </c>
      <c r="BJ238" s="16" t="s">
        <v>84</v>
      </c>
      <c r="BK238" s="151">
        <f t="shared" si="29"/>
        <v>0</v>
      </c>
      <c r="BL238" s="16" t="s">
        <v>232</v>
      </c>
      <c r="BM238" s="150" t="s">
        <v>435</v>
      </c>
    </row>
    <row r="239" spans="2:65" s="1" customFormat="1" ht="16.5" customHeight="1">
      <c r="B239" s="137"/>
      <c r="C239" s="167" t="s">
        <v>436</v>
      </c>
      <c r="D239" s="167" t="s">
        <v>265</v>
      </c>
      <c r="E239" s="168" t="s">
        <v>437</v>
      </c>
      <c r="F239" s="169" t="s">
        <v>438</v>
      </c>
      <c r="G239" s="170" t="s">
        <v>364</v>
      </c>
      <c r="H239" s="171">
        <v>2</v>
      </c>
      <c r="I239" s="172"/>
      <c r="J239" s="173">
        <f t="shared" si="20"/>
        <v>0</v>
      </c>
      <c r="K239" s="174"/>
      <c r="L239" s="175"/>
      <c r="M239" s="176" t="s">
        <v>1</v>
      </c>
      <c r="N239" s="177" t="s">
        <v>42</v>
      </c>
      <c r="P239" s="148">
        <f t="shared" si="21"/>
        <v>0</v>
      </c>
      <c r="Q239" s="148">
        <v>2.2000000000000001E-3</v>
      </c>
      <c r="R239" s="148">
        <f t="shared" si="22"/>
        <v>4.4000000000000003E-3</v>
      </c>
      <c r="S239" s="148">
        <v>0</v>
      </c>
      <c r="T239" s="149">
        <f t="shared" si="23"/>
        <v>0</v>
      </c>
      <c r="AR239" s="150" t="s">
        <v>314</v>
      </c>
      <c r="AT239" s="150" t="s">
        <v>265</v>
      </c>
      <c r="AU239" s="150" t="s">
        <v>86</v>
      </c>
      <c r="AY239" s="16" t="s">
        <v>156</v>
      </c>
      <c r="BE239" s="151">
        <f t="shared" si="24"/>
        <v>0</v>
      </c>
      <c r="BF239" s="151">
        <f t="shared" si="25"/>
        <v>0</v>
      </c>
      <c r="BG239" s="151">
        <f t="shared" si="26"/>
        <v>0</v>
      </c>
      <c r="BH239" s="151">
        <f t="shared" si="27"/>
        <v>0</v>
      </c>
      <c r="BI239" s="151">
        <f t="shared" si="28"/>
        <v>0</v>
      </c>
      <c r="BJ239" s="16" t="s">
        <v>84</v>
      </c>
      <c r="BK239" s="151">
        <f t="shared" si="29"/>
        <v>0</v>
      </c>
      <c r="BL239" s="16" t="s">
        <v>232</v>
      </c>
      <c r="BM239" s="150" t="s">
        <v>439</v>
      </c>
    </row>
    <row r="240" spans="2:65" s="1" customFormat="1" ht="24.2" customHeight="1">
      <c r="B240" s="137"/>
      <c r="C240" s="138" t="s">
        <v>440</v>
      </c>
      <c r="D240" s="138" t="s">
        <v>159</v>
      </c>
      <c r="E240" s="139" t="s">
        <v>441</v>
      </c>
      <c r="F240" s="140" t="s">
        <v>442</v>
      </c>
      <c r="G240" s="141" t="s">
        <v>364</v>
      </c>
      <c r="H240" s="142">
        <v>100</v>
      </c>
      <c r="I240" s="143"/>
      <c r="J240" s="144">
        <f t="shared" si="20"/>
        <v>0</v>
      </c>
      <c r="K240" s="145"/>
      <c r="L240" s="31"/>
      <c r="M240" s="146" t="s">
        <v>1</v>
      </c>
      <c r="N240" s="147" t="s">
        <v>42</v>
      </c>
      <c r="P240" s="148">
        <f t="shared" si="21"/>
        <v>0</v>
      </c>
      <c r="Q240" s="148">
        <v>0</v>
      </c>
      <c r="R240" s="148">
        <f t="shared" si="22"/>
        <v>0</v>
      </c>
      <c r="S240" s="148">
        <v>0</v>
      </c>
      <c r="T240" s="149">
        <f t="shared" si="23"/>
        <v>0</v>
      </c>
      <c r="AR240" s="150" t="s">
        <v>232</v>
      </c>
      <c r="AT240" s="150" t="s">
        <v>159</v>
      </c>
      <c r="AU240" s="150" t="s">
        <v>86</v>
      </c>
      <c r="AY240" s="16" t="s">
        <v>156</v>
      </c>
      <c r="BE240" s="151">
        <f t="shared" si="24"/>
        <v>0</v>
      </c>
      <c r="BF240" s="151">
        <f t="shared" si="25"/>
        <v>0</v>
      </c>
      <c r="BG240" s="151">
        <f t="shared" si="26"/>
        <v>0</v>
      </c>
      <c r="BH240" s="151">
        <f t="shared" si="27"/>
        <v>0</v>
      </c>
      <c r="BI240" s="151">
        <f t="shared" si="28"/>
        <v>0</v>
      </c>
      <c r="BJ240" s="16" t="s">
        <v>84</v>
      </c>
      <c r="BK240" s="151">
        <f t="shared" si="29"/>
        <v>0</v>
      </c>
      <c r="BL240" s="16" t="s">
        <v>232</v>
      </c>
      <c r="BM240" s="150" t="s">
        <v>443</v>
      </c>
    </row>
    <row r="241" spans="2:65" s="12" customFormat="1" ht="11.25">
      <c r="B241" s="152"/>
      <c r="D241" s="153" t="s">
        <v>190</v>
      </c>
      <c r="E241" s="154" t="s">
        <v>1</v>
      </c>
      <c r="F241" s="155" t="s">
        <v>444</v>
      </c>
      <c r="H241" s="156">
        <v>100</v>
      </c>
      <c r="I241" s="157"/>
      <c r="L241" s="152"/>
      <c r="M241" s="158"/>
      <c r="T241" s="159"/>
      <c r="AT241" s="154" t="s">
        <v>190</v>
      </c>
      <c r="AU241" s="154" t="s">
        <v>86</v>
      </c>
      <c r="AV241" s="12" t="s">
        <v>86</v>
      </c>
      <c r="AW241" s="12" t="s">
        <v>33</v>
      </c>
      <c r="AX241" s="12" t="s">
        <v>84</v>
      </c>
      <c r="AY241" s="154" t="s">
        <v>156</v>
      </c>
    </row>
    <row r="242" spans="2:65" s="1" customFormat="1" ht="24.2" customHeight="1">
      <c r="B242" s="137"/>
      <c r="C242" s="138" t="s">
        <v>445</v>
      </c>
      <c r="D242" s="138" t="s">
        <v>159</v>
      </c>
      <c r="E242" s="139" t="s">
        <v>446</v>
      </c>
      <c r="F242" s="140" t="s">
        <v>447</v>
      </c>
      <c r="G242" s="141" t="s">
        <v>219</v>
      </c>
      <c r="H242" s="142">
        <v>79.680000000000007</v>
      </c>
      <c r="I242" s="143"/>
      <c r="J242" s="144">
        <f>ROUND(I242*H242,2)</f>
        <v>0</v>
      </c>
      <c r="K242" s="145"/>
      <c r="L242" s="31"/>
      <c r="M242" s="146" t="s">
        <v>1</v>
      </c>
      <c r="N242" s="147" t="s">
        <v>42</v>
      </c>
      <c r="P242" s="148">
        <f>O242*H242</f>
        <v>0</v>
      </c>
      <c r="Q242" s="148">
        <v>0</v>
      </c>
      <c r="R242" s="148">
        <f>Q242*H242</f>
        <v>0</v>
      </c>
      <c r="S242" s="148">
        <v>0</v>
      </c>
      <c r="T242" s="149">
        <f>S242*H242</f>
        <v>0</v>
      </c>
      <c r="AR242" s="150" t="s">
        <v>232</v>
      </c>
      <c r="AT242" s="150" t="s">
        <v>159</v>
      </c>
      <c r="AU242" s="150" t="s">
        <v>86</v>
      </c>
      <c r="AY242" s="16" t="s">
        <v>156</v>
      </c>
      <c r="BE242" s="151">
        <f>IF(N242="základní",J242,0)</f>
        <v>0</v>
      </c>
      <c r="BF242" s="151">
        <f>IF(N242="snížená",J242,0)</f>
        <v>0</v>
      </c>
      <c r="BG242" s="151">
        <f>IF(N242="zákl. přenesená",J242,0)</f>
        <v>0</v>
      </c>
      <c r="BH242" s="151">
        <f>IF(N242="sníž. přenesená",J242,0)</f>
        <v>0</v>
      </c>
      <c r="BI242" s="151">
        <f>IF(N242="nulová",J242,0)</f>
        <v>0</v>
      </c>
      <c r="BJ242" s="16" t="s">
        <v>84</v>
      </c>
      <c r="BK242" s="151">
        <f>ROUND(I242*H242,2)</f>
        <v>0</v>
      </c>
      <c r="BL242" s="16" t="s">
        <v>232</v>
      </c>
      <c r="BM242" s="150" t="s">
        <v>448</v>
      </c>
    </row>
    <row r="243" spans="2:65" s="12" customFormat="1" ht="11.25">
      <c r="B243" s="152"/>
      <c r="D243" s="153" t="s">
        <v>190</v>
      </c>
      <c r="E243" s="154" t="s">
        <v>1</v>
      </c>
      <c r="F243" s="155" t="s">
        <v>449</v>
      </c>
      <c r="H243" s="156">
        <v>79.680000000000007</v>
      </c>
      <c r="I243" s="157"/>
      <c r="L243" s="152"/>
      <c r="M243" s="158"/>
      <c r="T243" s="159"/>
      <c r="AT243" s="154" t="s">
        <v>190</v>
      </c>
      <c r="AU243" s="154" t="s">
        <v>86</v>
      </c>
      <c r="AV243" s="12" t="s">
        <v>86</v>
      </c>
      <c r="AW243" s="12" t="s">
        <v>33</v>
      </c>
      <c r="AX243" s="12" t="s">
        <v>84</v>
      </c>
      <c r="AY243" s="154" t="s">
        <v>156</v>
      </c>
    </row>
    <row r="244" spans="2:65" s="1" customFormat="1" ht="33" customHeight="1">
      <c r="B244" s="137"/>
      <c r="C244" s="167" t="s">
        <v>450</v>
      </c>
      <c r="D244" s="167" t="s">
        <v>265</v>
      </c>
      <c r="E244" s="168" t="s">
        <v>451</v>
      </c>
      <c r="F244" s="169" t="s">
        <v>452</v>
      </c>
      <c r="G244" s="170" t="s">
        <v>219</v>
      </c>
      <c r="H244" s="171">
        <v>79.680000000000007</v>
      </c>
      <c r="I244" s="172"/>
      <c r="J244" s="173">
        <f>ROUND(I244*H244,2)</f>
        <v>0</v>
      </c>
      <c r="K244" s="174"/>
      <c r="L244" s="175"/>
      <c r="M244" s="176" t="s">
        <v>1</v>
      </c>
      <c r="N244" s="177" t="s">
        <v>42</v>
      </c>
      <c r="P244" s="148">
        <f>O244*H244</f>
        <v>0</v>
      </c>
      <c r="Q244" s="148">
        <v>2.5000000000000001E-2</v>
      </c>
      <c r="R244" s="148">
        <f>Q244*H244</f>
        <v>1.9920000000000002</v>
      </c>
      <c r="S244" s="148">
        <v>0</v>
      </c>
      <c r="T244" s="149">
        <f>S244*H244</f>
        <v>0</v>
      </c>
      <c r="AR244" s="150" t="s">
        <v>314</v>
      </c>
      <c r="AT244" s="150" t="s">
        <v>265</v>
      </c>
      <c r="AU244" s="150" t="s">
        <v>86</v>
      </c>
      <c r="AY244" s="16" t="s">
        <v>156</v>
      </c>
      <c r="BE244" s="151">
        <f>IF(N244="základní",J244,0)</f>
        <v>0</v>
      </c>
      <c r="BF244" s="151">
        <f>IF(N244="snížená",J244,0)</f>
        <v>0</v>
      </c>
      <c r="BG244" s="151">
        <f>IF(N244="zákl. přenesená",J244,0)</f>
        <v>0</v>
      </c>
      <c r="BH244" s="151">
        <f>IF(N244="sníž. přenesená",J244,0)</f>
        <v>0</v>
      </c>
      <c r="BI244" s="151">
        <f>IF(N244="nulová",J244,0)</f>
        <v>0</v>
      </c>
      <c r="BJ244" s="16" t="s">
        <v>84</v>
      </c>
      <c r="BK244" s="151">
        <f>ROUND(I244*H244,2)</f>
        <v>0</v>
      </c>
      <c r="BL244" s="16" t="s">
        <v>232</v>
      </c>
      <c r="BM244" s="150" t="s">
        <v>453</v>
      </c>
    </row>
    <row r="245" spans="2:65" s="1" customFormat="1" ht="24.2" customHeight="1">
      <c r="B245" s="137"/>
      <c r="C245" s="138" t="s">
        <v>454</v>
      </c>
      <c r="D245" s="138" t="s">
        <v>159</v>
      </c>
      <c r="E245" s="139" t="s">
        <v>455</v>
      </c>
      <c r="F245" s="140" t="s">
        <v>456</v>
      </c>
      <c r="G245" s="141" t="s">
        <v>203</v>
      </c>
      <c r="H245" s="142">
        <v>2.1059999999999999</v>
      </c>
      <c r="I245" s="143"/>
      <c r="J245" s="144">
        <f>ROUND(I245*H245,2)</f>
        <v>0</v>
      </c>
      <c r="K245" s="145"/>
      <c r="L245" s="31"/>
      <c r="M245" s="146" t="s">
        <v>1</v>
      </c>
      <c r="N245" s="147" t="s">
        <v>42</v>
      </c>
      <c r="P245" s="148">
        <f>O245*H245</f>
        <v>0</v>
      </c>
      <c r="Q245" s="148">
        <v>0</v>
      </c>
      <c r="R245" s="148">
        <f>Q245*H245</f>
        <v>0</v>
      </c>
      <c r="S245" s="148">
        <v>0</v>
      </c>
      <c r="T245" s="149">
        <f>S245*H245</f>
        <v>0</v>
      </c>
      <c r="AR245" s="150" t="s">
        <v>232</v>
      </c>
      <c r="AT245" s="150" t="s">
        <v>159</v>
      </c>
      <c r="AU245" s="150" t="s">
        <v>86</v>
      </c>
      <c r="AY245" s="16" t="s">
        <v>156</v>
      </c>
      <c r="BE245" s="151">
        <f>IF(N245="základní",J245,0)</f>
        <v>0</v>
      </c>
      <c r="BF245" s="151">
        <f>IF(N245="snížená",J245,0)</f>
        <v>0</v>
      </c>
      <c r="BG245" s="151">
        <f>IF(N245="zákl. přenesená",J245,0)</f>
        <v>0</v>
      </c>
      <c r="BH245" s="151">
        <f>IF(N245="sníž. přenesená",J245,0)</f>
        <v>0</v>
      </c>
      <c r="BI245" s="151">
        <f>IF(N245="nulová",J245,0)</f>
        <v>0</v>
      </c>
      <c r="BJ245" s="16" t="s">
        <v>84</v>
      </c>
      <c r="BK245" s="151">
        <f>ROUND(I245*H245,2)</f>
        <v>0</v>
      </c>
      <c r="BL245" s="16" t="s">
        <v>232</v>
      </c>
      <c r="BM245" s="150" t="s">
        <v>457</v>
      </c>
    </row>
    <row r="246" spans="2:65" s="11" customFormat="1" ht="22.9" customHeight="1">
      <c r="B246" s="126"/>
      <c r="D246" s="127" t="s">
        <v>76</v>
      </c>
      <c r="E246" s="135" t="s">
        <v>458</v>
      </c>
      <c r="F246" s="135" t="s">
        <v>459</v>
      </c>
      <c r="I246" s="129"/>
      <c r="J246" s="136">
        <f>BK246</f>
        <v>0</v>
      </c>
      <c r="L246" s="126"/>
      <c r="M246" s="130"/>
      <c r="P246" s="131">
        <f>SUM(P247:P272)</f>
        <v>0</v>
      </c>
      <c r="R246" s="131">
        <f>SUM(R247:R272)</f>
        <v>1.6949392999999999</v>
      </c>
      <c r="T246" s="132">
        <f>SUM(T247:T272)</f>
        <v>0.83343299999999998</v>
      </c>
      <c r="AR246" s="127" t="s">
        <v>86</v>
      </c>
      <c r="AT246" s="133" t="s">
        <v>76</v>
      </c>
      <c r="AU246" s="133" t="s">
        <v>84</v>
      </c>
      <c r="AY246" s="127" t="s">
        <v>156</v>
      </c>
      <c r="BK246" s="134">
        <f>SUM(BK247:BK272)</f>
        <v>0</v>
      </c>
    </row>
    <row r="247" spans="2:65" s="1" customFormat="1" ht="16.5" customHeight="1">
      <c r="B247" s="137"/>
      <c r="C247" s="138" t="s">
        <v>460</v>
      </c>
      <c r="D247" s="138" t="s">
        <v>159</v>
      </c>
      <c r="E247" s="139" t="s">
        <v>461</v>
      </c>
      <c r="F247" s="140" t="s">
        <v>462</v>
      </c>
      <c r="G247" s="141" t="s">
        <v>219</v>
      </c>
      <c r="H247" s="142">
        <v>40.57</v>
      </c>
      <c r="I247" s="143"/>
      <c r="J247" s="144">
        <f>ROUND(I247*H247,2)</f>
        <v>0</v>
      </c>
      <c r="K247" s="145"/>
      <c r="L247" s="31"/>
      <c r="M247" s="146" t="s">
        <v>1</v>
      </c>
      <c r="N247" s="147" t="s">
        <v>42</v>
      </c>
      <c r="P247" s="148">
        <f>O247*H247</f>
        <v>0</v>
      </c>
      <c r="Q247" s="148">
        <v>0</v>
      </c>
      <c r="R247" s="148">
        <f>Q247*H247</f>
        <v>0</v>
      </c>
      <c r="S247" s="148">
        <v>0</v>
      </c>
      <c r="T247" s="149">
        <f>S247*H247</f>
        <v>0</v>
      </c>
      <c r="AR247" s="150" t="s">
        <v>232</v>
      </c>
      <c r="AT247" s="150" t="s">
        <v>159</v>
      </c>
      <c r="AU247" s="150" t="s">
        <v>86</v>
      </c>
      <c r="AY247" s="16" t="s">
        <v>156</v>
      </c>
      <c r="BE247" s="151">
        <f>IF(N247="základní",J247,0)</f>
        <v>0</v>
      </c>
      <c r="BF247" s="151">
        <f>IF(N247="snížená",J247,0)</f>
        <v>0</v>
      </c>
      <c r="BG247" s="151">
        <f>IF(N247="zákl. přenesená",J247,0)</f>
        <v>0</v>
      </c>
      <c r="BH247" s="151">
        <f>IF(N247="sníž. přenesená",J247,0)</f>
        <v>0</v>
      </c>
      <c r="BI247" s="151">
        <f>IF(N247="nulová",J247,0)</f>
        <v>0</v>
      </c>
      <c r="BJ247" s="16" t="s">
        <v>84</v>
      </c>
      <c r="BK247" s="151">
        <f>ROUND(I247*H247,2)</f>
        <v>0</v>
      </c>
      <c r="BL247" s="16" t="s">
        <v>232</v>
      </c>
      <c r="BM247" s="150" t="s">
        <v>463</v>
      </c>
    </row>
    <row r="248" spans="2:65" s="12" customFormat="1" ht="22.5">
      <c r="B248" s="152"/>
      <c r="D248" s="153" t="s">
        <v>190</v>
      </c>
      <c r="E248" s="154" t="s">
        <v>1</v>
      </c>
      <c r="F248" s="155" t="s">
        <v>464</v>
      </c>
      <c r="H248" s="156">
        <v>28.76</v>
      </c>
      <c r="I248" s="157"/>
      <c r="L248" s="152"/>
      <c r="M248" s="158"/>
      <c r="T248" s="159"/>
      <c r="AT248" s="154" t="s">
        <v>190</v>
      </c>
      <c r="AU248" s="154" t="s">
        <v>86</v>
      </c>
      <c r="AV248" s="12" t="s">
        <v>86</v>
      </c>
      <c r="AW248" s="12" t="s">
        <v>33</v>
      </c>
      <c r="AX248" s="12" t="s">
        <v>77</v>
      </c>
      <c r="AY248" s="154" t="s">
        <v>156</v>
      </c>
    </row>
    <row r="249" spans="2:65" s="12" customFormat="1" ht="11.25">
      <c r="B249" s="152"/>
      <c r="D249" s="153" t="s">
        <v>190</v>
      </c>
      <c r="E249" s="154" t="s">
        <v>1</v>
      </c>
      <c r="F249" s="155" t="s">
        <v>465</v>
      </c>
      <c r="H249" s="156">
        <v>11.81</v>
      </c>
      <c r="I249" s="157"/>
      <c r="L249" s="152"/>
      <c r="M249" s="158"/>
      <c r="T249" s="159"/>
      <c r="AT249" s="154" t="s">
        <v>190</v>
      </c>
      <c r="AU249" s="154" t="s">
        <v>86</v>
      </c>
      <c r="AV249" s="12" t="s">
        <v>86</v>
      </c>
      <c r="AW249" s="12" t="s">
        <v>33</v>
      </c>
      <c r="AX249" s="12" t="s">
        <v>77</v>
      </c>
      <c r="AY249" s="154" t="s">
        <v>156</v>
      </c>
    </row>
    <row r="250" spans="2:65" s="13" customFormat="1" ht="11.25">
      <c r="B250" s="160"/>
      <c r="D250" s="153" t="s">
        <v>190</v>
      </c>
      <c r="E250" s="161" t="s">
        <v>1</v>
      </c>
      <c r="F250" s="162" t="s">
        <v>253</v>
      </c>
      <c r="H250" s="163">
        <v>40.57</v>
      </c>
      <c r="I250" s="164"/>
      <c r="L250" s="160"/>
      <c r="M250" s="165"/>
      <c r="T250" s="166"/>
      <c r="AT250" s="161" t="s">
        <v>190</v>
      </c>
      <c r="AU250" s="161" t="s">
        <v>86</v>
      </c>
      <c r="AV250" s="13" t="s">
        <v>163</v>
      </c>
      <c r="AW250" s="13" t="s">
        <v>33</v>
      </c>
      <c r="AX250" s="13" t="s">
        <v>84</v>
      </c>
      <c r="AY250" s="161" t="s">
        <v>156</v>
      </c>
    </row>
    <row r="251" spans="2:65" s="1" customFormat="1" ht="16.5" customHeight="1">
      <c r="B251" s="137"/>
      <c r="C251" s="138" t="s">
        <v>466</v>
      </c>
      <c r="D251" s="138" t="s">
        <v>159</v>
      </c>
      <c r="E251" s="139" t="s">
        <v>467</v>
      </c>
      <c r="F251" s="140" t="s">
        <v>468</v>
      </c>
      <c r="G251" s="141" t="s">
        <v>219</v>
      </c>
      <c r="H251" s="142">
        <v>40.57</v>
      </c>
      <c r="I251" s="143"/>
      <c r="J251" s="144">
        <f>ROUND(I251*H251,2)</f>
        <v>0</v>
      </c>
      <c r="K251" s="145"/>
      <c r="L251" s="31"/>
      <c r="M251" s="146" t="s">
        <v>1</v>
      </c>
      <c r="N251" s="147" t="s">
        <v>42</v>
      </c>
      <c r="P251" s="148">
        <f>O251*H251</f>
        <v>0</v>
      </c>
      <c r="Q251" s="148">
        <v>2.9999999999999997E-4</v>
      </c>
      <c r="R251" s="148">
        <f>Q251*H251</f>
        <v>1.2171E-2</v>
      </c>
      <c r="S251" s="148">
        <v>0</v>
      </c>
      <c r="T251" s="149">
        <f>S251*H251</f>
        <v>0</v>
      </c>
      <c r="AR251" s="150" t="s">
        <v>232</v>
      </c>
      <c r="AT251" s="150" t="s">
        <v>159</v>
      </c>
      <c r="AU251" s="150" t="s">
        <v>86</v>
      </c>
      <c r="AY251" s="16" t="s">
        <v>156</v>
      </c>
      <c r="BE251" s="151">
        <f>IF(N251="základní",J251,0)</f>
        <v>0</v>
      </c>
      <c r="BF251" s="151">
        <f>IF(N251="snížená",J251,0)</f>
        <v>0</v>
      </c>
      <c r="BG251" s="151">
        <f>IF(N251="zákl. přenesená",J251,0)</f>
        <v>0</v>
      </c>
      <c r="BH251" s="151">
        <f>IF(N251="sníž. přenesená",J251,0)</f>
        <v>0</v>
      </c>
      <c r="BI251" s="151">
        <f>IF(N251="nulová",J251,0)</f>
        <v>0</v>
      </c>
      <c r="BJ251" s="16" t="s">
        <v>84</v>
      </c>
      <c r="BK251" s="151">
        <f>ROUND(I251*H251,2)</f>
        <v>0</v>
      </c>
      <c r="BL251" s="16" t="s">
        <v>232</v>
      </c>
      <c r="BM251" s="150" t="s">
        <v>469</v>
      </c>
    </row>
    <row r="252" spans="2:65" s="1" customFormat="1" ht="24.2" customHeight="1">
      <c r="B252" s="137"/>
      <c r="C252" s="138" t="s">
        <v>470</v>
      </c>
      <c r="D252" s="138" t="s">
        <v>159</v>
      </c>
      <c r="E252" s="139" t="s">
        <v>471</v>
      </c>
      <c r="F252" s="140" t="s">
        <v>472</v>
      </c>
      <c r="G252" s="141" t="s">
        <v>219</v>
      </c>
      <c r="H252" s="142">
        <v>40.57</v>
      </c>
      <c r="I252" s="143"/>
      <c r="J252" s="144">
        <f>ROUND(I252*H252,2)</f>
        <v>0</v>
      </c>
      <c r="K252" s="145"/>
      <c r="L252" s="31"/>
      <c r="M252" s="146" t="s">
        <v>1</v>
      </c>
      <c r="N252" s="147" t="s">
        <v>42</v>
      </c>
      <c r="P252" s="148">
        <f>O252*H252</f>
        <v>0</v>
      </c>
      <c r="Q252" s="148">
        <v>7.4999999999999997E-3</v>
      </c>
      <c r="R252" s="148">
        <f>Q252*H252</f>
        <v>0.30427500000000002</v>
      </c>
      <c r="S252" s="148">
        <v>0</v>
      </c>
      <c r="T252" s="149">
        <f>S252*H252</f>
        <v>0</v>
      </c>
      <c r="AR252" s="150" t="s">
        <v>232</v>
      </c>
      <c r="AT252" s="150" t="s">
        <v>159</v>
      </c>
      <c r="AU252" s="150" t="s">
        <v>86</v>
      </c>
      <c r="AY252" s="16" t="s">
        <v>156</v>
      </c>
      <c r="BE252" s="151">
        <f>IF(N252="základní",J252,0)</f>
        <v>0</v>
      </c>
      <c r="BF252" s="151">
        <f>IF(N252="snížená",J252,0)</f>
        <v>0</v>
      </c>
      <c r="BG252" s="151">
        <f>IF(N252="zákl. přenesená",J252,0)</f>
        <v>0</v>
      </c>
      <c r="BH252" s="151">
        <f>IF(N252="sníž. přenesená",J252,0)</f>
        <v>0</v>
      </c>
      <c r="BI252" s="151">
        <f>IF(N252="nulová",J252,0)</f>
        <v>0</v>
      </c>
      <c r="BJ252" s="16" t="s">
        <v>84</v>
      </c>
      <c r="BK252" s="151">
        <f>ROUND(I252*H252,2)</f>
        <v>0</v>
      </c>
      <c r="BL252" s="16" t="s">
        <v>232</v>
      </c>
      <c r="BM252" s="150" t="s">
        <v>473</v>
      </c>
    </row>
    <row r="253" spans="2:65" s="1" customFormat="1" ht="24.2" customHeight="1">
      <c r="B253" s="137"/>
      <c r="C253" s="138" t="s">
        <v>474</v>
      </c>
      <c r="D253" s="138" t="s">
        <v>159</v>
      </c>
      <c r="E253" s="139" t="s">
        <v>475</v>
      </c>
      <c r="F253" s="140" t="s">
        <v>476</v>
      </c>
      <c r="G253" s="141" t="s">
        <v>261</v>
      </c>
      <c r="H253" s="142">
        <v>10.46</v>
      </c>
      <c r="I253" s="143"/>
      <c r="J253" s="144">
        <f>ROUND(I253*H253,2)</f>
        <v>0</v>
      </c>
      <c r="K253" s="145"/>
      <c r="L253" s="31"/>
      <c r="M253" s="146" t="s">
        <v>1</v>
      </c>
      <c r="N253" s="147" t="s">
        <v>42</v>
      </c>
      <c r="P253" s="148">
        <f>O253*H253</f>
        <v>0</v>
      </c>
      <c r="Q253" s="148">
        <v>4.2999999999999999E-4</v>
      </c>
      <c r="R253" s="148">
        <f>Q253*H253</f>
        <v>4.4978000000000006E-3</v>
      </c>
      <c r="S253" s="148">
        <v>0</v>
      </c>
      <c r="T253" s="149">
        <f>S253*H253</f>
        <v>0</v>
      </c>
      <c r="AR253" s="150" t="s">
        <v>232</v>
      </c>
      <c r="AT253" s="150" t="s">
        <v>159</v>
      </c>
      <c r="AU253" s="150" t="s">
        <v>86</v>
      </c>
      <c r="AY253" s="16" t="s">
        <v>156</v>
      </c>
      <c r="BE253" s="151">
        <f>IF(N253="základní",J253,0)</f>
        <v>0</v>
      </c>
      <c r="BF253" s="151">
        <f>IF(N253="snížená",J253,0)</f>
        <v>0</v>
      </c>
      <c r="BG253" s="151">
        <f>IF(N253="zákl. přenesená",J253,0)</f>
        <v>0</v>
      </c>
      <c r="BH253" s="151">
        <f>IF(N253="sníž. přenesená",J253,0)</f>
        <v>0</v>
      </c>
      <c r="BI253" s="151">
        <f>IF(N253="nulová",J253,0)</f>
        <v>0</v>
      </c>
      <c r="BJ253" s="16" t="s">
        <v>84</v>
      </c>
      <c r="BK253" s="151">
        <f>ROUND(I253*H253,2)</f>
        <v>0</v>
      </c>
      <c r="BL253" s="16" t="s">
        <v>232</v>
      </c>
      <c r="BM253" s="150" t="s">
        <v>477</v>
      </c>
    </row>
    <row r="254" spans="2:65" s="12" customFormat="1" ht="11.25">
      <c r="B254" s="152"/>
      <c r="D254" s="153" t="s">
        <v>190</v>
      </c>
      <c r="E254" s="154" t="s">
        <v>1</v>
      </c>
      <c r="F254" s="155" t="s">
        <v>478</v>
      </c>
      <c r="H254" s="156">
        <v>10.46</v>
      </c>
      <c r="I254" s="157"/>
      <c r="L254" s="152"/>
      <c r="M254" s="158"/>
      <c r="T254" s="159"/>
      <c r="AT254" s="154" t="s">
        <v>190</v>
      </c>
      <c r="AU254" s="154" t="s">
        <v>86</v>
      </c>
      <c r="AV254" s="12" t="s">
        <v>86</v>
      </c>
      <c r="AW254" s="12" t="s">
        <v>33</v>
      </c>
      <c r="AX254" s="12" t="s">
        <v>84</v>
      </c>
      <c r="AY254" s="154" t="s">
        <v>156</v>
      </c>
    </row>
    <row r="255" spans="2:65" s="1" customFormat="1" ht="24.2" customHeight="1">
      <c r="B255" s="137"/>
      <c r="C255" s="167" t="s">
        <v>479</v>
      </c>
      <c r="D255" s="167" t="s">
        <v>265</v>
      </c>
      <c r="E255" s="168" t="s">
        <v>480</v>
      </c>
      <c r="F255" s="169" t="s">
        <v>481</v>
      </c>
      <c r="G255" s="170" t="s">
        <v>364</v>
      </c>
      <c r="H255" s="171">
        <v>25.888999999999999</v>
      </c>
      <c r="I255" s="172"/>
      <c r="J255" s="173">
        <f>ROUND(I255*H255,2)</f>
        <v>0</v>
      </c>
      <c r="K255" s="174"/>
      <c r="L255" s="175"/>
      <c r="M255" s="176" t="s">
        <v>1</v>
      </c>
      <c r="N255" s="177" t="s">
        <v>42</v>
      </c>
      <c r="P255" s="148">
        <f>O255*H255</f>
        <v>0</v>
      </c>
      <c r="Q255" s="148">
        <v>8.9999999999999998E-4</v>
      </c>
      <c r="R255" s="148">
        <f>Q255*H255</f>
        <v>2.3300099999999997E-2</v>
      </c>
      <c r="S255" s="148">
        <v>0</v>
      </c>
      <c r="T255" s="149">
        <f>S255*H255</f>
        <v>0</v>
      </c>
      <c r="AR255" s="150" t="s">
        <v>314</v>
      </c>
      <c r="AT255" s="150" t="s">
        <v>265</v>
      </c>
      <c r="AU255" s="150" t="s">
        <v>86</v>
      </c>
      <c r="AY255" s="16" t="s">
        <v>156</v>
      </c>
      <c r="BE255" s="151">
        <f>IF(N255="základní",J255,0)</f>
        <v>0</v>
      </c>
      <c r="BF255" s="151">
        <f>IF(N255="snížená",J255,0)</f>
        <v>0</v>
      </c>
      <c r="BG255" s="151">
        <f>IF(N255="zákl. přenesená",J255,0)</f>
        <v>0</v>
      </c>
      <c r="BH255" s="151">
        <f>IF(N255="sníž. přenesená",J255,0)</f>
        <v>0</v>
      </c>
      <c r="BI255" s="151">
        <f>IF(N255="nulová",J255,0)</f>
        <v>0</v>
      </c>
      <c r="BJ255" s="16" t="s">
        <v>84</v>
      </c>
      <c r="BK255" s="151">
        <f>ROUND(I255*H255,2)</f>
        <v>0</v>
      </c>
      <c r="BL255" s="16" t="s">
        <v>232</v>
      </c>
      <c r="BM255" s="150" t="s">
        <v>482</v>
      </c>
    </row>
    <row r="256" spans="2:65" s="12" customFormat="1" ht="11.25">
      <c r="B256" s="152"/>
      <c r="D256" s="153" t="s">
        <v>190</v>
      </c>
      <c r="F256" s="155" t="s">
        <v>483</v>
      </c>
      <c r="H256" s="156">
        <v>25.888999999999999</v>
      </c>
      <c r="I256" s="157"/>
      <c r="L256" s="152"/>
      <c r="M256" s="158"/>
      <c r="T256" s="159"/>
      <c r="AT256" s="154" t="s">
        <v>190</v>
      </c>
      <c r="AU256" s="154" t="s">
        <v>86</v>
      </c>
      <c r="AV256" s="12" t="s">
        <v>86</v>
      </c>
      <c r="AW256" s="12" t="s">
        <v>3</v>
      </c>
      <c r="AX256" s="12" t="s">
        <v>84</v>
      </c>
      <c r="AY256" s="154" t="s">
        <v>156</v>
      </c>
    </row>
    <row r="257" spans="2:65" s="1" customFormat="1" ht="16.5" customHeight="1">
      <c r="B257" s="137"/>
      <c r="C257" s="138" t="s">
        <v>484</v>
      </c>
      <c r="D257" s="138" t="s">
        <v>159</v>
      </c>
      <c r="E257" s="139" t="s">
        <v>485</v>
      </c>
      <c r="F257" s="140" t="s">
        <v>486</v>
      </c>
      <c r="G257" s="141" t="s">
        <v>219</v>
      </c>
      <c r="H257" s="142">
        <v>23.61</v>
      </c>
      <c r="I257" s="143"/>
      <c r="J257" s="144">
        <f>ROUND(I257*H257,2)</f>
        <v>0</v>
      </c>
      <c r="K257" s="145"/>
      <c r="L257" s="31"/>
      <c r="M257" s="146" t="s">
        <v>1</v>
      </c>
      <c r="N257" s="147" t="s">
        <v>42</v>
      </c>
      <c r="P257" s="148">
        <f>O257*H257</f>
        <v>0</v>
      </c>
      <c r="Q257" s="148">
        <v>0</v>
      </c>
      <c r="R257" s="148">
        <f>Q257*H257</f>
        <v>0</v>
      </c>
      <c r="S257" s="148">
        <v>3.5299999999999998E-2</v>
      </c>
      <c r="T257" s="149">
        <f>S257*H257</f>
        <v>0.83343299999999998</v>
      </c>
      <c r="AR257" s="150" t="s">
        <v>232</v>
      </c>
      <c r="AT257" s="150" t="s">
        <v>159</v>
      </c>
      <c r="AU257" s="150" t="s">
        <v>86</v>
      </c>
      <c r="AY257" s="16" t="s">
        <v>156</v>
      </c>
      <c r="BE257" s="151">
        <f>IF(N257="základní",J257,0)</f>
        <v>0</v>
      </c>
      <c r="BF257" s="151">
        <f>IF(N257="snížená",J257,0)</f>
        <v>0</v>
      </c>
      <c r="BG257" s="151">
        <f>IF(N257="zákl. přenesená",J257,0)</f>
        <v>0</v>
      </c>
      <c r="BH257" s="151">
        <f>IF(N257="sníž. přenesená",J257,0)</f>
        <v>0</v>
      </c>
      <c r="BI257" s="151">
        <f>IF(N257="nulová",J257,0)</f>
        <v>0</v>
      </c>
      <c r="BJ257" s="16" t="s">
        <v>84</v>
      </c>
      <c r="BK257" s="151">
        <f>ROUND(I257*H257,2)</f>
        <v>0</v>
      </c>
      <c r="BL257" s="16" t="s">
        <v>232</v>
      </c>
      <c r="BM257" s="150" t="s">
        <v>487</v>
      </c>
    </row>
    <row r="258" spans="2:65" s="12" customFormat="1" ht="11.25">
      <c r="B258" s="152"/>
      <c r="D258" s="153" t="s">
        <v>190</v>
      </c>
      <c r="E258" s="154" t="s">
        <v>1</v>
      </c>
      <c r="F258" s="155" t="s">
        <v>488</v>
      </c>
      <c r="H258" s="156">
        <v>23.61</v>
      </c>
      <c r="I258" s="157"/>
      <c r="L258" s="152"/>
      <c r="M258" s="158"/>
      <c r="T258" s="159"/>
      <c r="AT258" s="154" t="s">
        <v>190</v>
      </c>
      <c r="AU258" s="154" t="s">
        <v>86</v>
      </c>
      <c r="AV258" s="12" t="s">
        <v>86</v>
      </c>
      <c r="AW258" s="12" t="s">
        <v>33</v>
      </c>
      <c r="AX258" s="12" t="s">
        <v>84</v>
      </c>
      <c r="AY258" s="154" t="s">
        <v>156</v>
      </c>
    </row>
    <row r="259" spans="2:65" s="1" customFormat="1" ht="37.9" customHeight="1">
      <c r="B259" s="137"/>
      <c r="C259" s="138" t="s">
        <v>489</v>
      </c>
      <c r="D259" s="138" t="s">
        <v>159</v>
      </c>
      <c r="E259" s="139" t="s">
        <v>490</v>
      </c>
      <c r="F259" s="140" t="s">
        <v>491</v>
      </c>
      <c r="G259" s="141" t="s">
        <v>219</v>
      </c>
      <c r="H259" s="142">
        <v>40.57</v>
      </c>
      <c r="I259" s="143"/>
      <c r="J259" s="144">
        <f>ROUND(I259*H259,2)</f>
        <v>0</v>
      </c>
      <c r="K259" s="145"/>
      <c r="L259" s="31"/>
      <c r="M259" s="146" t="s">
        <v>1</v>
      </c>
      <c r="N259" s="147" t="s">
        <v>42</v>
      </c>
      <c r="P259" s="148">
        <f>O259*H259</f>
        <v>0</v>
      </c>
      <c r="Q259" s="148">
        <v>8.9999999999999993E-3</v>
      </c>
      <c r="R259" s="148">
        <f>Q259*H259</f>
        <v>0.36512999999999995</v>
      </c>
      <c r="S259" s="148">
        <v>0</v>
      </c>
      <c r="T259" s="149">
        <f>S259*H259</f>
        <v>0</v>
      </c>
      <c r="AR259" s="150" t="s">
        <v>232</v>
      </c>
      <c r="AT259" s="150" t="s">
        <v>159</v>
      </c>
      <c r="AU259" s="150" t="s">
        <v>86</v>
      </c>
      <c r="AY259" s="16" t="s">
        <v>156</v>
      </c>
      <c r="BE259" s="151">
        <f>IF(N259="základní",J259,0)</f>
        <v>0</v>
      </c>
      <c r="BF259" s="151">
        <f>IF(N259="snížená",J259,0)</f>
        <v>0</v>
      </c>
      <c r="BG259" s="151">
        <f>IF(N259="zákl. přenesená",J259,0)</f>
        <v>0</v>
      </c>
      <c r="BH259" s="151">
        <f>IF(N259="sníž. přenesená",J259,0)</f>
        <v>0</v>
      </c>
      <c r="BI259" s="151">
        <f>IF(N259="nulová",J259,0)</f>
        <v>0</v>
      </c>
      <c r="BJ259" s="16" t="s">
        <v>84</v>
      </c>
      <c r="BK259" s="151">
        <f>ROUND(I259*H259,2)</f>
        <v>0</v>
      </c>
      <c r="BL259" s="16" t="s">
        <v>232</v>
      </c>
      <c r="BM259" s="150" t="s">
        <v>492</v>
      </c>
    </row>
    <row r="260" spans="2:65" s="12" customFormat="1" ht="22.5">
      <c r="B260" s="152"/>
      <c r="D260" s="153" t="s">
        <v>190</v>
      </c>
      <c r="E260" s="154" t="s">
        <v>1</v>
      </c>
      <c r="F260" s="155" t="s">
        <v>464</v>
      </c>
      <c r="H260" s="156">
        <v>28.76</v>
      </c>
      <c r="I260" s="157"/>
      <c r="L260" s="152"/>
      <c r="M260" s="158"/>
      <c r="T260" s="159"/>
      <c r="AT260" s="154" t="s">
        <v>190</v>
      </c>
      <c r="AU260" s="154" t="s">
        <v>86</v>
      </c>
      <c r="AV260" s="12" t="s">
        <v>86</v>
      </c>
      <c r="AW260" s="12" t="s">
        <v>33</v>
      </c>
      <c r="AX260" s="12" t="s">
        <v>77</v>
      </c>
      <c r="AY260" s="154" t="s">
        <v>156</v>
      </c>
    </row>
    <row r="261" spans="2:65" s="12" customFormat="1" ht="11.25">
      <c r="B261" s="152"/>
      <c r="D261" s="153" t="s">
        <v>190</v>
      </c>
      <c r="E261" s="154" t="s">
        <v>1</v>
      </c>
      <c r="F261" s="155" t="s">
        <v>465</v>
      </c>
      <c r="H261" s="156">
        <v>11.81</v>
      </c>
      <c r="I261" s="157"/>
      <c r="L261" s="152"/>
      <c r="M261" s="158"/>
      <c r="T261" s="159"/>
      <c r="AT261" s="154" t="s">
        <v>190</v>
      </c>
      <c r="AU261" s="154" t="s">
        <v>86</v>
      </c>
      <c r="AV261" s="12" t="s">
        <v>86</v>
      </c>
      <c r="AW261" s="12" t="s">
        <v>33</v>
      </c>
      <c r="AX261" s="12" t="s">
        <v>77</v>
      </c>
      <c r="AY261" s="154" t="s">
        <v>156</v>
      </c>
    </row>
    <row r="262" spans="2:65" s="13" customFormat="1" ht="11.25">
      <c r="B262" s="160"/>
      <c r="D262" s="153" t="s">
        <v>190</v>
      </c>
      <c r="E262" s="161" t="s">
        <v>1</v>
      </c>
      <c r="F262" s="162" t="s">
        <v>253</v>
      </c>
      <c r="H262" s="163">
        <v>40.57</v>
      </c>
      <c r="I262" s="164"/>
      <c r="L262" s="160"/>
      <c r="M262" s="165"/>
      <c r="T262" s="166"/>
      <c r="AT262" s="161" t="s">
        <v>190</v>
      </c>
      <c r="AU262" s="161" t="s">
        <v>86</v>
      </c>
      <c r="AV262" s="13" t="s">
        <v>163</v>
      </c>
      <c r="AW262" s="13" t="s">
        <v>33</v>
      </c>
      <c r="AX262" s="13" t="s">
        <v>84</v>
      </c>
      <c r="AY262" s="161" t="s">
        <v>156</v>
      </c>
    </row>
    <row r="263" spans="2:65" s="1" customFormat="1" ht="37.9" customHeight="1">
      <c r="B263" s="137"/>
      <c r="C263" s="167" t="s">
        <v>493</v>
      </c>
      <c r="D263" s="167" t="s">
        <v>265</v>
      </c>
      <c r="E263" s="168" t="s">
        <v>494</v>
      </c>
      <c r="F263" s="169" t="s">
        <v>495</v>
      </c>
      <c r="G263" s="170" t="s">
        <v>219</v>
      </c>
      <c r="H263" s="171">
        <v>46.655999999999999</v>
      </c>
      <c r="I263" s="172"/>
      <c r="J263" s="173">
        <f>ROUND(I263*H263,2)</f>
        <v>0</v>
      </c>
      <c r="K263" s="174"/>
      <c r="L263" s="175"/>
      <c r="M263" s="176" t="s">
        <v>1</v>
      </c>
      <c r="N263" s="177" t="s">
        <v>42</v>
      </c>
      <c r="P263" s="148">
        <f>O263*H263</f>
        <v>0</v>
      </c>
      <c r="Q263" s="148">
        <v>1.9199999999999998E-2</v>
      </c>
      <c r="R263" s="148">
        <f>Q263*H263</f>
        <v>0.8957951999999999</v>
      </c>
      <c r="S263" s="148">
        <v>0</v>
      </c>
      <c r="T263" s="149">
        <f>S263*H263</f>
        <v>0</v>
      </c>
      <c r="AR263" s="150" t="s">
        <v>314</v>
      </c>
      <c r="AT263" s="150" t="s">
        <v>265</v>
      </c>
      <c r="AU263" s="150" t="s">
        <v>86</v>
      </c>
      <c r="AY263" s="16" t="s">
        <v>156</v>
      </c>
      <c r="BE263" s="151">
        <f>IF(N263="základní",J263,0)</f>
        <v>0</v>
      </c>
      <c r="BF263" s="151">
        <f>IF(N263="snížená",J263,0)</f>
        <v>0</v>
      </c>
      <c r="BG263" s="151">
        <f>IF(N263="zákl. přenesená",J263,0)</f>
        <v>0</v>
      </c>
      <c r="BH263" s="151">
        <f>IF(N263="sníž. přenesená",J263,0)</f>
        <v>0</v>
      </c>
      <c r="BI263" s="151">
        <f>IF(N263="nulová",J263,0)</f>
        <v>0</v>
      </c>
      <c r="BJ263" s="16" t="s">
        <v>84</v>
      </c>
      <c r="BK263" s="151">
        <f>ROUND(I263*H263,2)</f>
        <v>0</v>
      </c>
      <c r="BL263" s="16" t="s">
        <v>232</v>
      </c>
      <c r="BM263" s="150" t="s">
        <v>496</v>
      </c>
    </row>
    <row r="264" spans="2:65" s="12" customFormat="1" ht="11.25">
      <c r="B264" s="152"/>
      <c r="D264" s="153" t="s">
        <v>190</v>
      </c>
      <c r="F264" s="155" t="s">
        <v>497</v>
      </c>
      <c r="H264" s="156">
        <v>46.655999999999999</v>
      </c>
      <c r="I264" s="157"/>
      <c r="L264" s="152"/>
      <c r="M264" s="158"/>
      <c r="T264" s="159"/>
      <c r="AT264" s="154" t="s">
        <v>190</v>
      </c>
      <c r="AU264" s="154" t="s">
        <v>86</v>
      </c>
      <c r="AV264" s="12" t="s">
        <v>86</v>
      </c>
      <c r="AW264" s="12" t="s">
        <v>3</v>
      </c>
      <c r="AX264" s="12" t="s">
        <v>84</v>
      </c>
      <c r="AY264" s="154" t="s">
        <v>156</v>
      </c>
    </row>
    <row r="265" spans="2:65" s="1" customFormat="1" ht="24.2" customHeight="1">
      <c r="B265" s="137"/>
      <c r="C265" s="138" t="s">
        <v>498</v>
      </c>
      <c r="D265" s="138" t="s">
        <v>159</v>
      </c>
      <c r="E265" s="139" t="s">
        <v>499</v>
      </c>
      <c r="F265" s="140" t="s">
        <v>500</v>
      </c>
      <c r="G265" s="141" t="s">
        <v>219</v>
      </c>
      <c r="H265" s="142">
        <v>14.47</v>
      </c>
      <c r="I265" s="143"/>
      <c r="J265" s="144">
        <f>ROUND(I265*H265,2)</f>
        <v>0</v>
      </c>
      <c r="K265" s="145"/>
      <c r="L265" s="31"/>
      <c r="M265" s="146" t="s">
        <v>1</v>
      </c>
      <c r="N265" s="147" t="s">
        <v>42</v>
      </c>
      <c r="P265" s="148">
        <f>O265*H265</f>
        <v>0</v>
      </c>
      <c r="Q265" s="148">
        <v>0</v>
      </c>
      <c r="R265" s="148">
        <f>Q265*H265</f>
        <v>0</v>
      </c>
      <c r="S265" s="148">
        <v>0</v>
      </c>
      <c r="T265" s="149">
        <f>S265*H265</f>
        <v>0</v>
      </c>
      <c r="AR265" s="150" t="s">
        <v>232</v>
      </c>
      <c r="AT265" s="150" t="s">
        <v>159</v>
      </c>
      <c r="AU265" s="150" t="s">
        <v>86</v>
      </c>
      <c r="AY265" s="16" t="s">
        <v>156</v>
      </c>
      <c r="BE265" s="151">
        <f>IF(N265="základní",J265,0)</f>
        <v>0</v>
      </c>
      <c r="BF265" s="151">
        <f>IF(N265="snížená",J265,0)</f>
        <v>0</v>
      </c>
      <c r="BG265" s="151">
        <f>IF(N265="zákl. přenesená",J265,0)</f>
        <v>0</v>
      </c>
      <c r="BH265" s="151">
        <f>IF(N265="sníž. přenesená",J265,0)</f>
        <v>0</v>
      </c>
      <c r="BI265" s="151">
        <f>IF(N265="nulová",J265,0)</f>
        <v>0</v>
      </c>
      <c r="BJ265" s="16" t="s">
        <v>84</v>
      </c>
      <c r="BK265" s="151">
        <f>ROUND(I265*H265,2)</f>
        <v>0</v>
      </c>
      <c r="BL265" s="16" t="s">
        <v>232</v>
      </c>
      <c r="BM265" s="150" t="s">
        <v>501</v>
      </c>
    </row>
    <row r="266" spans="2:65" s="12" customFormat="1" ht="11.25">
      <c r="B266" s="152"/>
      <c r="D266" s="153" t="s">
        <v>190</v>
      </c>
      <c r="E266" s="154" t="s">
        <v>1</v>
      </c>
      <c r="F266" s="155" t="s">
        <v>502</v>
      </c>
      <c r="H266" s="156">
        <v>8.75</v>
      </c>
      <c r="I266" s="157"/>
      <c r="L266" s="152"/>
      <c r="M266" s="158"/>
      <c r="T266" s="159"/>
      <c r="AT266" s="154" t="s">
        <v>190</v>
      </c>
      <c r="AU266" s="154" t="s">
        <v>86</v>
      </c>
      <c r="AV266" s="12" t="s">
        <v>86</v>
      </c>
      <c r="AW266" s="12" t="s">
        <v>33</v>
      </c>
      <c r="AX266" s="12" t="s">
        <v>77</v>
      </c>
      <c r="AY266" s="154" t="s">
        <v>156</v>
      </c>
    </row>
    <row r="267" spans="2:65" s="12" customFormat="1" ht="11.25">
      <c r="B267" s="152"/>
      <c r="D267" s="153" t="s">
        <v>190</v>
      </c>
      <c r="E267" s="154" t="s">
        <v>1</v>
      </c>
      <c r="F267" s="155" t="s">
        <v>503</v>
      </c>
      <c r="H267" s="156">
        <v>5.72</v>
      </c>
      <c r="I267" s="157"/>
      <c r="L267" s="152"/>
      <c r="M267" s="158"/>
      <c r="T267" s="159"/>
      <c r="AT267" s="154" t="s">
        <v>190</v>
      </c>
      <c r="AU267" s="154" t="s">
        <v>86</v>
      </c>
      <c r="AV267" s="12" t="s">
        <v>86</v>
      </c>
      <c r="AW267" s="12" t="s">
        <v>33</v>
      </c>
      <c r="AX267" s="12" t="s">
        <v>77</v>
      </c>
      <c r="AY267" s="154" t="s">
        <v>156</v>
      </c>
    </row>
    <row r="268" spans="2:65" s="13" customFormat="1" ht="11.25">
      <c r="B268" s="160"/>
      <c r="D268" s="153" t="s">
        <v>190</v>
      </c>
      <c r="E268" s="161" t="s">
        <v>1</v>
      </c>
      <c r="F268" s="162" t="s">
        <v>253</v>
      </c>
      <c r="H268" s="163">
        <v>14.47</v>
      </c>
      <c r="I268" s="164"/>
      <c r="L268" s="160"/>
      <c r="M268" s="165"/>
      <c r="T268" s="166"/>
      <c r="AT268" s="161" t="s">
        <v>190</v>
      </c>
      <c r="AU268" s="161" t="s">
        <v>86</v>
      </c>
      <c r="AV268" s="13" t="s">
        <v>163</v>
      </c>
      <c r="AW268" s="13" t="s">
        <v>33</v>
      </c>
      <c r="AX268" s="13" t="s">
        <v>84</v>
      </c>
      <c r="AY268" s="161" t="s">
        <v>156</v>
      </c>
    </row>
    <row r="269" spans="2:65" s="1" customFormat="1" ht="24.2" customHeight="1">
      <c r="B269" s="137"/>
      <c r="C269" s="138" t="s">
        <v>504</v>
      </c>
      <c r="D269" s="138" t="s">
        <v>159</v>
      </c>
      <c r="E269" s="139" t="s">
        <v>505</v>
      </c>
      <c r="F269" s="140" t="s">
        <v>506</v>
      </c>
      <c r="G269" s="141" t="s">
        <v>219</v>
      </c>
      <c r="H269" s="142">
        <v>40.57</v>
      </c>
      <c r="I269" s="143"/>
      <c r="J269" s="144">
        <f>ROUND(I269*H269,2)</f>
        <v>0</v>
      </c>
      <c r="K269" s="145"/>
      <c r="L269" s="31"/>
      <c r="M269" s="146" t="s">
        <v>1</v>
      </c>
      <c r="N269" s="147" t="s">
        <v>42</v>
      </c>
      <c r="P269" s="148">
        <f>O269*H269</f>
        <v>0</v>
      </c>
      <c r="Q269" s="148">
        <v>1.5E-3</v>
      </c>
      <c r="R269" s="148">
        <f>Q269*H269</f>
        <v>6.0854999999999999E-2</v>
      </c>
      <c r="S269" s="148">
        <v>0</v>
      </c>
      <c r="T269" s="149">
        <f>S269*H269</f>
        <v>0</v>
      </c>
      <c r="AR269" s="150" t="s">
        <v>232</v>
      </c>
      <c r="AT269" s="150" t="s">
        <v>159</v>
      </c>
      <c r="AU269" s="150" t="s">
        <v>86</v>
      </c>
      <c r="AY269" s="16" t="s">
        <v>156</v>
      </c>
      <c r="BE269" s="151">
        <f>IF(N269="základní",J269,0)</f>
        <v>0</v>
      </c>
      <c r="BF269" s="151">
        <f>IF(N269="snížená",J269,0)</f>
        <v>0</v>
      </c>
      <c r="BG269" s="151">
        <f>IF(N269="zákl. přenesená",J269,0)</f>
        <v>0</v>
      </c>
      <c r="BH269" s="151">
        <f>IF(N269="sníž. přenesená",J269,0)</f>
        <v>0</v>
      </c>
      <c r="BI269" s="151">
        <f>IF(N269="nulová",J269,0)</f>
        <v>0</v>
      </c>
      <c r="BJ269" s="16" t="s">
        <v>84</v>
      </c>
      <c r="BK269" s="151">
        <f>ROUND(I269*H269,2)</f>
        <v>0</v>
      </c>
      <c r="BL269" s="16" t="s">
        <v>232</v>
      </c>
      <c r="BM269" s="150" t="s">
        <v>507</v>
      </c>
    </row>
    <row r="270" spans="2:65" s="1" customFormat="1" ht="16.5" customHeight="1">
      <c r="B270" s="137"/>
      <c r="C270" s="138" t="s">
        <v>508</v>
      </c>
      <c r="D270" s="138" t="s">
        <v>159</v>
      </c>
      <c r="E270" s="139" t="s">
        <v>509</v>
      </c>
      <c r="F270" s="140" t="s">
        <v>510</v>
      </c>
      <c r="G270" s="141" t="s">
        <v>261</v>
      </c>
      <c r="H270" s="142">
        <v>90.36</v>
      </c>
      <c r="I270" s="143"/>
      <c r="J270" s="144">
        <f>ROUND(I270*H270,2)</f>
        <v>0</v>
      </c>
      <c r="K270" s="145"/>
      <c r="L270" s="31"/>
      <c r="M270" s="146" t="s">
        <v>1</v>
      </c>
      <c r="N270" s="147" t="s">
        <v>42</v>
      </c>
      <c r="P270" s="148">
        <f>O270*H270</f>
        <v>0</v>
      </c>
      <c r="Q270" s="148">
        <v>3.2000000000000003E-4</v>
      </c>
      <c r="R270" s="148">
        <f>Q270*H270</f>
        <v>2.8915200000000002E-2</v>
      </c>
      <c r="S270" s="148">
        <v>0</v>
      </c>
      <c r="T270" s="149">
        <f>S270*H270</f>
        <v>0</v>
      </c>
      <c r="AR270" s="150" t="s">
        <v>232</v>
      </c>
      <c r="AT270" s="150" t="s">
        <v>159</v>
      </c>
      <c r="AU270" s="150" t="s">
        <v>86</v>
      </c>
      <c r="AY270" s="16" t="s">
        <v>156</v>
      </c>
      <c r="BE270" s="151">
        <f>IF(N270="základní",J270,0)</f>
        <v>0</v>
      </c>
      <c r="BF270" s="151">
        <f>IF(N270="snížená",J270,0)</f>
        <v>0</v>
      </c>
      <c r="BG270" s="151">
        <f>IF(N270="zákl. přenesená",J270,0)</f>
        <v>0</v>
      </c>
      <c r="BH270" s="151">
        <f>IF(N270="sníž. přenesená",J270,0)</f>
        <v>0</v>
      </c>
      <c r="BI270" s="151">
        <f>IF(N270="nulová",J270,0)</f>
        <v>0</v>
      </c>
      <c r="BJ270" s="16" t="s">
        <v>84</v>
      </c>
      <c r="BK270" s="151">
        <f>ROUND(I270*H270,2)</f>
        <v>0</v>
      </c>
      <c r="BL270" s="16" t="s">
        <v>232</v>
      </c>
      <c r="BM270" s="150" t="s">
        <v>511</v>
      </c>
    </row>
    <row r="271" spans="2:65" s="12" customFormat="1" ht="22.5">
      <c r="B271" s="152"/>
      <c r="D271" s="153" t="s">
        <v>190</v>
      </c>
      <c r="E271" s="154" t="s">
        <v>1</v>
      </c>
      <c r="F271" s="155" t="s">
        <v>512</v>
      </c>
      <c r="H271" s="156">
        <v>90.36</v>
      </c>
      <c r="I271" s="157"/>
      <c r="L271" s="152"/>
      <c r="M271" s="158"/>
      <c r="T271" s="159"/>
      <c r="AT271" s="154" t="s">
        <v>190</v>
      </c>
      <c r="AU271" s="154" t="s">
        <v>86</v>
      </c>
      <c r="AV271" s="12" t="s">
        <v>86</v>
      </c>
      <c r="AW271" s="12" t="s">
        <v>33</v>
      </c>
      <c r="AX271" s="12" t="s">
        <v>84</v>
      </c>
      <c r="AY271" s="154" t="s">
        <v>156</v>
      </c>
    </row>
    <row r="272" spans="2:65" s="1" customFormat="1" ht="24.2" customHeight="1">
      <c r="B272" s="137"/>
      <c r="C272" s="138" t="s">
        <v>513</v>
      </c>
      <c r="D272" s="138" t="s">
        <v>159</v>
      </c>
      <c r="E272" s="139" t="s">
        <v>514</v>
      </c>
      <c r="F272" s="140" t="s">
        <v>515</v>
      </c>
      <c r="G272" s="141" t="s">
        <v>203</v>
      </c>
      <c r="H272" s="142">
        <v>1.6950000000000001</v>
      </c>
      <c r="I272" s="143"/>
      <c r="J272" s="144">
        <f>ROUND(I272*H272,2)</f>
        <v>0</v>
      </c>
      <c r="K272" s="145"/>
      <c r="L272" s="31"/>
      <c r="M272" s="146" t="s">
        <v>1</v>
      </c>
      <c r="N272" s="147" t="s">
        <v>42</v>
      </c>
      <c r="P272" s="148">
        <f>O272*H272</f>
        <v>0</v>
      </c>
      <c r="Q272" s="148">
        <v>0</v>
      </c>
      <c r="R272" s="148">
        <f>Q272*H272</f>
        <v>0</v>
      </c>
      <c r="S272" s="148">
        <v>0</v>
      </c>
      <c r="T272" s="149">
        <f>S272*H272</f>
        <v>0</v>
      </c>
      <c r="AR272" s="150" t="s">
        <v>232</v>
      </c>
      <c r="AT272" s="150" t="s">
        <v>159</v>
      </c>
      <c r="AU272" s="150" t="s">
        <v>86</v>
      </c>
      <c r="AY272" s="16" t="s">
        <v>156</v>
      </c>
      <c r="BE272" s="151">
        <f>IF(N272="základní",J272,0)</f>
        <v>0</v>
      </c>
      <c r="BF272" s="151">
        <f>IF(N272="snížená",J272,0)</f>
        <v>0</v>
      </c>
      <c r="BG272" s="151">
        <f>IF(N272="zákl. přenesená",J272,0)</f>
        <v>0</v>
      </c>
      <c r="BH272" s="151">
        <f>IF(N272="sníž. přenesená",J272,0)</f>
        <v>0</v>
      </c>
      <c r="BI272" s="151">
        <f>IF(N272="nulová",J272,0)</f>
        <v>0</v>
      </c>
      <c r="BJ272" s="16" t="s">
        <v>84</v>
      </c>
      <c r="BK272" s="151">
        <f>ROUND(I272*H272,2)</f>
        <v>0</v>
      </c>
      <c r="BL272" s="16" t="s">
        <v>232</v>
      </c>
      <c r="BM272" s="150" t="s">
        <v>516</v>
      </c>
    </row>
    <row r="273" spans="2:65" s="11" customFormat="1" ht="22.9" customHeight="1">
      <c r="B273" s="126"/>
      <c r="D273" s="127" t="s">
        <v>76</v>
      </c>
      <c r="E273" s="135" t="s">
        <v>517</v>
      </c>
      <c r="F273" s="135" t="s">
        <v>518</v>
      </c>
      <c r="I273" s="129"/>
      <c r="J273" s="136">
        <f>BK273</f>
        <v>0</v>
      </c>
      <c r="L273" s="126"/>
      <c r="M273" s="130"/>
      <c r="P273" s="131">
        <f>SUM(P274:P277)</f>
        <v>0</v>
      </c>
      <c r="R273" s="131">
        <f>SUM(R274:R277)</f>
        <v>0</v>
      </c>
      <c r="T273" s="132">
        <f>SUM(T274:T277)</f>
        <v>4.9839000000000001E-2</v>
      </c>
      <c r="AR273" s="127" t="s">
        <v>86</v>
      </c>
      <c r="AT273" s="133" t="s">
        <v>76</v>
      </c>
      <c r="AU273" s="133" t="s">
        <v>84</v>
      </c>
      <c r="AY273" s="127" t="s">
        <v>156</v>
      </c>
      <c r="BK273" s="134">
        <f>SUM(BK274:BK277)</f>
        <v>0</v>
      </c>
    </row>
    <row r="274" spans="2:65" s="1" customFormat="1" ht="24.2" customHeight="1">
      <c r="B274" s="137"/>
      <c r="C274" s="138" t="s">
        <v>519</v>
      </c>
      <c r="D274" s="138" t="s">
        <v>159</v>
      </c>
      <c r="E274" s="139" t="s">
        <v>520</v>
      </c>
      <c r="F274" s="140" t="s">
        <v>521</v>
      </c>
      <c r="G274" s="141" t="s">
        <v>219</v>
      </c>
      <c r="H274" s="142">
        <v>18.45</v>
      </c>
      <c r="I274" s="143"/>
      <c r="J274" s="144">
        <f>ROUND(I274*H274,2)</f>
        <v>0</v>
      </c>
      <c r="K274" s="145"/>
      <c r="L274" s="31"/>
      <c r="M274" s="146" t="s">
        <v>1</v>
      </c>
      <c r="N274" s="147" t="s">
        <v>42</v>
      </c>
      <c r="P274" s="148">
        <f>O274*H274</f>
        <v>0</v>
      </c>
      <c r="Q274" s="148">
        <v>0</v>
      </c>
      <c r="R274" s="148">
        <f>Q274*H274</f>
        <v>0</v>
      </c>
      <c r="S274" s="148">
        <v>2.5000000000000001E-3</v>
      </c>
      <c r="T274" s="149">
        <f>S274*H274</f>
        <v>4.6124999999999999E-2</v>
      </c>
      <c r="AR274" s="150" t="s">
        <v>232</v>
      </c>
      <c r="AT274" s="150" t="s">
        <v>159</v>
      </c>
      <c r="AU274" s="150" t="s">
        <v>86</v>
      </c>
      <c r="AY274" s="16" t="s">
        <v>156</v>
      </c>
      <c r="BE274" s="151">
        <f>IF(N274="základní",J274,0)</f>
        <v>0</v>
      </c>
      <c r="BF274" s="151">
        <f>IF(N274="snížená",J274,0)</f>
        <v>0</v>
      </c>
      <c r="BG274" s="151">
        <f>IF(N274="zákl. přenesená",J274,0)</f>
        <v>0</v>
      </c>
      <c r="BH274" s="151">
        <f>IF(N274="sníž. přenesená",J274,0)</f>
        <v>0</v>
      </c>
      <c r="BI274" s="151">
        <f>IF(N274="nulová",J274,0)</f>
        <v>0</v>
      </c>
      <c r="BJ274" s="16" t="s">
        <v>84</v>
      </c>
      <c r="BK274" s="151">
        <f>ROUND(I274*H274,2)</f>
        <v>0</v>
      </c>
      <c r="BL274" s="16" t="s">
        <v>232</v>
      </c>
      <c r="BM274" s="150" t="s">
        <v>522</v>
      </c>
    </row>
    <row r="275" spans="2:65" s="12" customFormat="1" ht="11.25">
      <c r="B275" s="152"/>
      <c r="D275" s="153" t="s">
        <v>190</v>
      </c>
      <c r="E275" s="154" t="s">
        <v>1</v>
      </c>
      <c r="F275" s="155" t="s">
        <v>523</v>
      </c>
      <c r="H275" s="156">
        <v>18.45</v>
      </c>
      <c r="I275" s="157"/>
      <c r="L275" s="152"/>
      <c r="M275" s="158"/>
      <c r="T275" s="159"/>
      <c r="AT275" s="154" t="s">
        <v>190</v>
      </c>
      <c r="AU275" s="154" t="s">
        <v>86</v>
      </c>
      <c r="AV275" s="12" t="s">
        <v>86</v>
      </c>
      <c r="AW275" s="12" t="s">
        <v>33</v>
      </c>
      <c r="AX275" s="12" t="s">
        <v>84</v>
      </c>
      <c r="AY275" s="154" t="s">
        <v>156</v>
      </c>
    </row>
    <row r="276" spans="2:65" s="1" customFormat="1" ht="21.75" customHeight="1">
      <c r="B276" s="137"/>
      <c r="C276" s="138" t="s">
        <v>524</v>
      </c>
      <c r="D276" s="138" t="s">
        <v>159</v>
      </c>
      <c r="E276" s="139" t="s">
        <v>525</v>
      </c>
      <c r="F276" s="140" t="s">
        <v>526</v>
      </c>
      <c r="G276" s="141" t="s">
        <v>261</v>
      </c>
      <c r="H276" s="142">
        <v>12.38</v>
      </c>
      <c r="I276" s="143"/>
      <c r="J276" s="144">
        <f>ROUND(I276*H276,2)</f>
        <v>0</v>
      </c>
      <c r="K276" s="145"/>
      <c r="L276" s="31"/>
      <c r="M276" s="146" t="s">
        <v>1</v>
      </c>
      <c r="N276" s="147" t="s">
        <v>42</v>
      </c>
      <c r="P276" s="148">
        <f>O276*H276</f>
        <v>0</v>
      </c>
      <c r="Q276" s="148">
        <v>0</v>
      </c>
      <c r="R276" s="148">
        <f>Q276*H276</f>
        <v>0</v>
      </c>
      <c r="S276" s="148">
        <v>2.9999999999999997E-4</v>
      </c>
      <c r="T276" s="149">
        <f>S276*H276</f>
        <v>3.7139999999999999E-3</v>
      </c>
      <c r="AR276" s="150" t="s">
        <v>232</v>
      </c>
      <c r="AT276" s="150" t="s">
        <v>159</v>
      </c>
      <c r="AU276" s="150" t="s">
        <v>86</v>
      </c>
      <c r="AY276" s="16" t="s">
        <v>156</v>
      </c>
      <c r="BE276" s="151">
        <f>IF(N276="základní",J276,0)</f>
        <v>0</v>
      </c>
      <c r="BF276" s="151">
        <f>IF(N276="snížená",J276,0)</f>
        <v>0</v>
      </c>
      <c r="BG276" s="151">
        <f>IF(N276="zákl. přenesená",J276,0)</f>
        <v>0</v>
      </c>
      <c r="BH276" s="151">
        <f>IF(N276="sníž. přenesená",J276,0)</f>
        <v>0</v>
      </c>
      <c r="BI276" s="151">
        <f>IF(N276="nulová",J276,0)</f>
        <v>0</v>
      </c>
      <c r="BJ276" s="16" t="s">
        <v>84</v>
      </c>
      <c r="BK276" s="151">
        <f>ROUND(I276*H276,2)</f>
        <v>0</v>
      </c>
      <c r="BL276" s="16" t="s">
        <v>232</v>
      </c>
      <c r="BM276" s="150" t="s">
        <v>527</v>
      </c>
    </row>
    <row r="277" spans="2:65" s="12" customFormat="1" ht="11.25">
      <c r="B277" s="152"/>
      <c r="D277" s="153" t="s">
        <v>190</v>
      </c>
      <c r="E277" s="154" t="s">
        <v>1</v>
      </c>
      <c r="F277" s="155" t="s">
        <v>528</v>
      </c>
      <c r="H277" s="156">
        <v>12.38</v>
      </c>
      <c r="I277" s="157"/>
      <c r="L277" s="152"/>
      <c r="M277" s="158"/>
      <c r="T277" s="159"/>
      <c r="AT277" s="154" t="s">
        <v>190</v>
      </c>
      <c r="AU277" s="154" t="s">
        <v>86</v>
      </c>
      <c r="AV277" s="12" t="s">
        <v>86</v>
      </c>
      <c r="AW277" s="12" t="s">
        <v>33</v>
      </c>
      <c r="AX277" s="12" t="s">
        <v>84</v>
      </c>
      <c r="AY277" s="154" t="s">
        <v>156</v>
      </c>
    </row>
    <row r="278" spans="2:65" s="11" customFormat="1" ht="22.9" customHeight="1">
      <c r="B278" s="126"/>
      <c r="D278" s="127" t="s">
        <v>76</v>
      </c>
      <c r="E278" s="135" t="s">
        <v>529</v>
      </c>
      <c r="F278" s="135" t="s">
        <v>530</v>
      </c>
      <c r="I278" s="129"/>
      <c r="J278" s="136">
        <f>BK278</f>
        <v>0</v>
      </c>
      <c r="L278" s="126"/>
      <c r="M278" s="130"/>
      <c r="P278" s="131">
        <f>SUM(P279:P301)</f>
        <v>0</v>
      </c>
      <c r="R278" s="131">
        <f>SUM(R279:R301)</f>
        <v>2.2447639499999998</v>
      </c>
      <c r="T278" s="132">
        <f>SUM(T279:T301)</f>
        <v>1.6898271999999999</v>
      </c>
      <c r="AR278" s="127" t="s">
        <v>86</v>
      </c>
      <c r="AT278" s="133" t="s">
        <v>76</v>
      </c>
      <c r="AU278" s="133" t="s">
        <v>84</v>
      </c>
      <c r="AY278" s="127" t="s">
        <v>156</v>
      </c>
      <c r="BK278" s="134">
        <f>SUM(BK279:BK301)</f>
        <v>0</v>
      </c>
    </row>
    <row r="279" spans="2:65" s="1" customFormat="1" ht="16.5" customHeight="1">
      <c r="B279" s="137"/>
      <c r="C279" s="138" t="s">
        <v>531</v>
      </c>
      <c r="D279" s="138" t="s">
        <v>159</v>
      </c>
      <c r="E279" s="139" t="s">
        <v>532</v>
      </c>
      <c r="F279" s="140" t="s">
        <v>533</v>
      </c>
      <c r="G279" s="141" t="s">
        <v>219</v>
      </c>
      <c r="H279" s="142">
        <v>127.199</v>
      </c>
      <c r="I279" s="143"/>
      <c r="J279" s="144">
        <f>ROUND(I279*H279,2)</f>
        <v>0</v>
      </c>
      <c r="K279" s="145"/>
      <c r="L279" s="31"/>
      <c r="M279" s="146" t="s">
        <v>1</v>
      </c>
      <c r="N279" s="147" t="s">
        <v>42</v>
      </c>
      <c r="P279" s="148">
        <f>O279*H279</f>
        <v>0</v>
      </c>
      <c r="Q279" s="148">
        <v>0</v>
      </c>
      <c r="R279" s="148">
        <f>Q279*H279</f>
        <v>0</v>
      </c>
      <c r="S279" s="148">
        <v>0</v>
      </c>
      <c r="T279" s="149">
        <f>S279*H279</f>
        <v>0</v>
      </c>
      <c r="AR279" s="150" t="s">
        <v>232</v>
      </c>
      <c r="AT279" s="150" t="s">
        <v>159</v>
      </c>
      <c r="AU279" s="150" t="s">
        <v>86</v>
      </c>
      <c r="AY279" s="16" t="s">
        <v>156</v>
      </c>
      <c r="BE279" s="151">
        <f>IF(N279="základní",J279,0)</f>
        <v>0</v>
      </c>
      <c r="BF279" s="151">
        <f>IF(N279="snížená",J279,0)</f>
        <v>0</v>
      </c>
      <c r="BG279" s="151">
        <f>IF(N279="zákl. přenesená",J279,0)</f>
        <v>0</v>
      </c>
      <c r="BH279" s="151">
        <f>IF(N279="sníž. přenesená",J279,0)</f>
        <v>0</v>
      </c>
      <c r="BI279" s="151">
        <f>IF(N279="nulová",J279,0)</f>
        <v>0</v>
      </c>
      <c r="BJ279" s="16" t="s">
        <v>84</v>
      </c>
      <c r="BK279" s="151">
        <f>ROUND(I279*H279,2)</f>
        <v>0</v>
      </c>
      <c r="BL279" s="16" t="s">
        <v>232</v>
      </c>
      <c r="BM279" s="150" t="s">
        <v>534</v>
      </c>
    </row>
    <row r="280" spans="2:65" s="1" customFormat="1" ht="16.5" customHeight="1">
      <c r="B280" s="137"/>
      <c r="C280" s="138" t="s">
        <v>535</v>
      </c>
      <c r="D280" s="138" t="s">
        <v>159</v>
      </c>
      <c r="E280" s="139" t="s">
        <v>536</v>
      </c>
      <c r="F280" s="140" t="s">
        <v>537</v>
      </c>
      <c r="G280" s="141" t="s">
        <v>219</v>
      </c>
      <c r="H280" s="142">
        <v>127.199</v>
      </c>
      <c r="I280" s="143"/>
      <c r="J280" s="144">
        <f>ROUND(I280*H280,2)</f>
        <v>0</v>
      </c>
      <c r="K280" s="145"/>
      <c r="L280" s="31"/>
      <c r="M280" s="146" t="s">
        <v>1</v>
      </c>
      <c r="N280" s="147" t="s">
        <v>42</v>
      </c>
      <c r="P280" s="148">
        <f>O280*H280</f>
        <v>0</v>
      </c>
      <c r="Q280" s="148">
        <v>2.9999999999999997E-4</v>
      </c>
      <c r="R280" s="148">
        <f>Q280*H280</f>
        <v>3.8159699999999998E-2</v>
      </c>
      <c r="S280" s="148">
        <v>0</v>
      </c>
      <c r="T280" s="149">
        <f>S280*H280</f>
        <v>0</v>
      </c>
      <c r="AR280" s="150" t="s">
        <v>232</v>
      </c>
      <c r="AT280" s="150" t="s">
        <v>159</v>
      </c>
      <c r="AU280" s="150" t="s">
        <v>86</v>
      </c>
      <c r="AY280" s="16" t="s">
        <v>156</v>
      </c>
      <c r="BE280" s="151">
        <f>IF(N280="základní",J280,0)</f>
        <v>0</v>
      </c>
      <c r="BF280" s="151">
        <f>IF(N280="snížená",J280,0)</f>
        <v>0</v>
      </c>
      <c r="BG280" s="151">
        <f>IF(N280="zákl. přenesená",J280,0)</f>
        <v>0</v>
      </c>
      <c r="BH280" s="151">
        <f>IF(N280="sníž. přenesená",J280,0)</f>
        <v>0</v>
      </c>
      <c r="BI280" s="151">
        <f>IF(N280="nulová",J280,0)</f>
        <v>0</v>
      </c>
      <c r="BJ280" s="16" t="s">
        <v>84</v>
      </c>
      <c r="BK280" s="151">
        <f>ROUND(I280*H280,2)</f>
        <v>0</v>
      </c>
      <c r="BL280" s="16" t="s">
        <v>232</v>
      </c>
      <c r="BM280" s="150" t="s">
        <v>538</v>
      </c>
    </row>
    <row r="281" spans="2:65" s="1" customFormat="1" ht="24.2" customHeight="1">
      <c r="B281" s="137"/>
      <c r="C281" s="138" t="s">
        <v>539</v>
      </c>
      <c r="D281" s="138" t="s">
        <v>159</v>
      </c>
      <c r="E281" s="139" t="s">
        <v>540</v>
      </c>
      <c r="F281" s="140" t="s">
        <v>541</v>
      </c>
      <c r="G281" s="141" t="s">
        <v>219</v>
      </c>
      <c r="H281" s="142">
        <v>68.38</v>
      </c>
      <c r="I281" s="143"/>
      <c r="J281" s="144">
        <f>ROUND(I281*H281,2)</f>
        <v>0</v>
      </c>
      <c r="K281" s="145"/>
      <c r="L281" s="31"/>
      <c r="M281" s="146" t="s">
        <v>1</v>
      </c>
      <c r="N281" s="147" t="s">
        <v>42</v>
      </c>
      <c r="P281" s="148">
        <f>O281*H281</f>
        <v>0</v>
      </c>
      <c r="Q281" s="148">
        <v>1.5E-3</v>
      </c>
      <c r="R281" s="148">
        <f>Q281*H281</f>
        <v>0.10256999999999999</v>
      </c>
      <c r="S281" s="148">
        <v>0</v>
      </c>
      <c r="T281" s="149">
        <f>S281*H281</f>
        <v>0</v>
      </c>
      <c r="AR281" s="150" t="s">
        <v>232</v>
      </c>
      <c r="AT281" s="150" t="s">
        <v>159</v>
      </c>
      <c r="AU281" s="150" t="s">
        <v>86</v>
      </c>
      <c r="AY281" s="16" t="s">
        <v>156</v>
      </c>
      <c r="BE281" s="151">
        <f>IF(N281="základní",J281,0)</f>
        <v>0</v>
      </c>
      <c r="BF281" s="151">
        <f>IF(N281="snížená",J281,0)</f>
        <v>0</v>
      </c>
      <c r="BG281" s="151">
        <f>IF(N281="zákl. přenesená",J281,0)</f>
        <v>0</v>
      </c>
      <c r="BH281" s="151">
        <f>IF(N281="sníž. přenesená",J281,0)</f>
        <v>0</v>
      </c>
      <c r="BI281" s="151">
        <f>IF(N281="nulová",J281,0)</f>
        <v>0</v>
      </c>
      <c r="BJ281" s="16" t="s">
        <v>84</v>
      </c>
      <c r="BK281" s="151">
        <f>ROUND(I281*H281,2)</f>
        <v>0</v>
      </c>
      <c r="BL281" s="16" t="s">
        <v>232</v>
      </c>
      <c r="BM281" s="150" t="s">
        <v>542</v>
      </c>
    </row>
    <row r="282" spans="2:65" s="12" customFormat="1" ht="11.25">
      <c r="B282" s="152"/>
      <c r="D282" s="153" t="s">
        <v>190</v>
      </c>
      <c r="E282" s="154" t="s">
        <v>1</v>
      </c>
      <c r="F282" s="155" t="s">
        <v>543</v>
      </c>
      <c r="H282" s="156">
        <v>13.554</v>
      </c>
      <c r="I282" s="157"/>
      <c r="L282" s="152"/>
      <c r="M282" s="158"/>
      <c r="T282" s="159"/>
      <c r="AT282" s="154" t="s">
        <v>190</v>
      </c>
      <c r="AU282" s="154" t="s">
        <v>86</v>
      </c>
      <c r="AV282" s="12" t="s">
        <v>86</v>
      </c>
      <c r="AW282" s="12" t="s">
        <v>33</v>
      </c>
      <c r="AX282" s="12" t="s">
        <v>77</v>
      </c>
      <c r="AY282" s="154" t="s">
        <v>156</v>
      </c>
    </row>
    <row r="283" spans="2:65" s="12" customFormat="1" ht="22.5">
      <c r="B283" s="152"/>
      <c r="D283" s="153" t="s">
        <v>190</v>
      </c>
      <c r="E283" s="154" t="s">
        <v>1</v>
      </c>
      <c r="F283" s="155" t="s">
        <v>544</v>
      </c>
      <c r="H283" s="156">
        <v>17.120999999999999</v>
      </c>
      <c r="I283" s="157"/>
      <c r="L283" s="152"/>
      <c r="M283" s="158"/>
      <c r="T283" s="159"/>
      <c r="AT283" s="154" t="s">
        <v>190</v>
      </c>
      <c r="AU283" s="154" t="s">
        <v>86</v>
      </c>
      <c r="AV283" s="12" t="s">
        <v>86</v>
      </c>
      <c r="AW283" s="12" t="s">
        <v>33</v>
      </c>
      <c r="AX283" s="12" t="s">
        <v>77</v>
      </c>
      <c r="AY283" s="154" t="s">
        <v>156</v>
      </c>
    </row>
    <row r="284" spans="2:65" s="12" customFormat="1" ht="11.25">
      <c r="B284" s="152"/>
      <c r="D284" s="153" t="s">
        <v>190</v>
      </c>
      <c r="E284" s="154" t="s">
        <v>1</v>
      </c>
      <c r="F284" s="155" t="s">
        <v>545</v>
      </c>
      <c r="H284" s="156">
        <v>6.25</v>
      </c>
      <c r="I284" s="157"/>
      <c r="L284" s="152"/>
      <c r="M284" s="158"/>
      <c r="T284" s="159"/>
      <c r="AT284" s="154" t="s">
        <v>190</v>
      </c>
      <c r="AU284" s="154" t="s">
        <v>86</v>
      </c>
      <c r="AV284" s="12" t="s">
        <v>86</v>
      </c>
      <c r="AW284" s="12" t="s">
        <v>33</v>
      </c>
      <c r="AX284" s="12" t="s">
        <v>77</v>
      </c>
      <c r="AY284" s="154" t="s">
        <v>156</v>
      </c>
    </row>
    <row r="285" spans="2:65" s="12" customFormat="1" ht="22.5">
      <c r="B285" s="152"/>
      <c r="D285" s="153" t="s">
        <v>190</v>
      </c>
      <c r="E285" s="154" t="s">
        <v>1</v>
      </c>
      <c r="F285" s="155" t="s">
        <v>546</v>
      </c>
      <c r="H285" s="156">
        <v>31.454999999999998</v>
      </c>
      <c r="I285" s="157"/>
      <c r="L285" s="152"/>
      <c r="M285" s="158"/>
      <c r="T285" s="159"/>
      <c r="AT285" s="154" t="s">
        <v>190</v>
      </c>
      <c r="AU285" s="154" t="s">
        <v>86</v>
      </c>
      <c r="AV285" s="12" t="s">
        <v>86</v>
      </c>
      <c r="AW285" s="12" t="s">
        <v>33</v>
      </c>
      <c r="AX285" s="12" t="s">
        <v>77</v>
      </c>
      <c r="AY285" s="154" t="s">
        <v>156</v>
      </c>
    </row>
    <row r="286" spans="2:65" s="13" customFormat="1" ht="11.25">
      <c r="B286" s="160"/>
      <c r="D286" s="153" t="s">
        <v>190</v>
      </c>
      <c r="E286" s="161" t="s">
        <v>1</v>
      </c>
      <c r="F286" s="162" t="s">
        <v>253</v>
      </c>
      <c r="H286" s="163">
        <v>68.38</v>
      </c>
      <c r="I286" s="164"/>
      <c r="L286" s="160"/>
      <c r="M286" s="165"/>
      <c r="T286" s="166"/>
      <c r="AT286" s="161" t="s">
        <v>190</v>
      </c>
      <c r="AU286" s="161" t="s">
        <v>86</v>
      </c>
      <c r="AV286" s="13" t="s">
        <v>163</v>
      </c>
      <c r="AW286" s="13" t="s">
        <v>33</v>
      </c>
      <c r="AX286" s="13" t="s">
        <v>84</v>
      </c>
      <c r="AY286" s="161" t="s">
        <v>156</v>
      </c>
    </row>
    <row r="287" spans="2:65" s="1" customFormat="1" ht="24.2" customHeight="1">
      <c r="B287" s="137"/>
      <c r="C287" s="138" t="s">
        <v>547</v>
      </c>
      <c r="D287" s="138" t="s">
        <v>159</v>
      </c>
      <c r="E287" s="139" t="s">
        <v>548</v>
      </c>
      <c r="F287" s="140" t="s">
        <v>549</v>
      </c>
      <c r="G287" s="141" t="s">
        <v>219</v>
      </c>
      <c r="H287" s="142">
        <v>62.125999999999998</v>
      </c>
      <c r="I287" s="143"/>
      <c r="J287" s="144">
        <f>ROUND(I287*H287,2)</f>
        <v>0</v>
      </c>
      <c r="K287" s="145"/>
      <c r="L287" s="31"/>
      <c r="M287" s="146" t="s">
        <v>1</v>
      </c>
      <c r="N287" s="147" t="s">
        <v>42</v>
      </c>
      <c r="P287" s="148">
        <f>O287*H287</f>
        <v>0</v>
      </c>
      <c r="Q287" s="148">
        <v>0</v>
      </c>
      <c r="R287" s="148">
        <f>Q287*H287</f>
        <v>0</v>
      </c>
      <c r="S287" s="148">
        <v>2.7199999999999998E-2</v>
      </c>
      <c r="T287" s="149">
        <f>S287*H287</f>
        <v>1.6898271999999999</v>
      </c>
      <c r="AR287" s="150" t="s">
        <v>232</v>
      </c>
      <c r="AT287" s="150" t="s">
        <v>159</v>
      </c>
      <c r="AU287" s="150" t="s">
        <v>86</v>
      </c>
      <c r="AY287" s="16" t="s">
        <v>156</v>
      </c>
      <c r="BE287" s="151">
        <f>IF(N287="základní",J287,0)</f>
        <v>0</v>
      </c>
      <c r="BF287" s="151">
        <f>IF(N287="snížená",J287,0)</f>
        <v>0</v>
      </c>
      <c r="BG287" s="151">
        <f>IF(N287="zákl. přenesená",J287,0)</f>
        <v>0</v>
      </c>
      <c r="BH287" s="151">
        <f>IF(N287="sníž. přenesená",J287,0)</f>
        <v>0</v>
      </c>
      <c r="BI287" s="151">
        <f>IF(N287="nulová",J287,0)</f>
        <v>0</v>
      </c>
      <c r="BJ287" s="16" t="s">
        <v>84</v>
      </c>
      <c r="BK287" s="151">
        <f>ROUND(I287*H287,2)</f>
        <v>0</v>
      </c>
      <c r="BL287" s="16" t="s">
        <v>232</v>
      </c>
      <c r="BM287" s="150" t="s">
        <v>550</v>
      </c>
    </row>
    <row r="288" spans="2:65" s="12" customFormat="1" ht="11.25">
      <c r="B288" s="152"/>
      <c r="D288" s="153" t="s">
        <v>190</v>
      </c>
      <c r="E288" s="154" t="s">
        <v>1</v>
      </c>
      <c r="F288" s="155" t="s">
        <v>551</v>
      </c>
      <c r="H288" s="156">
        <v>31.122</v>
      </c>
      <c r="I288" s="157"/>
      <c r="L288" s="152"/>
      <c r="M288" s="158"/>
      <c r="T288" s="159"/>
      <c r="AT288" s="154" t="s">
        <v>190</v>
      </c>
      <c r="AU288" s="154" t="s">
        <v>86</v>
      </c>
      <c r="AV288" s="12" t="s">
        <v>86</v>
      </c>
      <c r="AW288" s="12" t="s">
        <v>33</v>
      </c>
      <c r="AX288" s="12" t="s">
        <v>77</v>
      </c>
      <c r="AY288" s="154" t="s">
        <v>156</v>
      </c>
    </row>
    <row r="289" spans="2:65" s="12" customFormat="1" ht="11.25">
      <c r="B289" s="152"/>
      <c r="D289" s="153" t="s">
        <v>190</v>
      </c>
      <c r="E289" s="154" t="s">
        <v>1</v>
      </c>
      <c r="F289" s="155" t="s">
        <v>552</v>
      </c>
      <c r="H289" s="156">
        <v>31.004000000000001</v>
      </c>
      <c r="I289" s="157"/>
      <c r="L289" s="152"/>
      <c r="M289" s="158"/>
      <c r="T289" s="159"/>
      <c r="AT289" s="154" t="s">
        <v>190</v>
      </c>
      <c r="AU289" s="154" t="s">
        <v>86</v>
      </c>
      <c r="AV289" s="12" t="s">
        <v>86</v>
      </c>
      <c r="AW289" s="12" t="s">
        <v>33</v>
      </c>
      <c r="AX289" s="12" t="s">
        <v>77</v>
      </c>
      <c r="AY289" s="154" t="s">
        <v>156</v>
      </c>
    </row>
    <row r="290" spans="2:65" s="13" customFormat="1" ht="11.25">
      <c r="B290" s="160"/>
      <c r="D290" s="153" t="s">
        <v>190</v>
      </c>
      <c r="E290" s="161" t="s">
        <v>1</v>
      </c>
      <c r="F290" s="162" t="s">
        <v>253</v>
      </c>
      <c r="H290" s="163">
        <v>62.125999999999998</v>
      </c>
      <c r="I290" s="164"/>
      <c r="L290" s="160"/>
      <c r="M290" s="165"/>
      <c r="T290" s="166"/>
      <c r="AT290" s="161" t="s">
        <v>190</v>
      </c>
      <c r="AU290" s="161" t="s">
        <v>86</v>
      </c>
      <c r="AV290" s="13" t="s">
        <v>163</v>
      </c>
      <c r="AW290" s="13" t="s">
        <v>33</v>
      </c>
      <c r="AX290" s="13" t="s">
        <v>84</v>
      </c>
      <c r="AY290" s="161" t="s">
        <v>156</v>
      </c>
    </row>
    <row r="291" spans="2:65" s="1" customFormat="1" ht="33" customHeight="1">
      <c r="B291" s="137"/>
      <c r="C291" s="138" t="s">
        <v>553</v>
      </c>
      <c r="D291" s="138" t="s">
        <v>159</v>
      </c>
      <c r="E291" s="139" t="s">
        <v>554</v>
      </c>
      <c r="F291" s="140" t="s">
        <v>555</v>
      </c>
      <c r="G291" s="141" t="s">
        <v>219</v>
      </c>
      <c r="H291" s="142">
        <v>127.199</v>
      </c>
      <c r="I291" s="143"/>
      <c r="J291" s="144">
        <f>ROUND(I291*H291,2)</f>
        <v>0</v>
      </c>
      <c r="K291" s="145"/>
      <c r="L291" s="31"/>
      <c r="M291" s="146" t="s">
        <v>1</v>
      </c>
      <c r="N291" s="147" t="s">
        <v>42</v>
      </c>
      <c r="P291" s="148">
        <f>O291*H291</f>
        <v>0</v>
      </c>
      <c r="Q291" s="148">
        <v>5.0000000000000001E-3</v>
      </c>
      <c r="R291" s="148">
        <f>Q291*H291</f>
        <v>0.63599499999999998</v>
      </c>
      <c r="S291" s="148">
        <v>0</v>
      </c>
      <c r="T291" s="149">
        <f>S291*H291</f>
        <v>0</v>
      </c>
      <c r="AR291" s="150" t="s">
        <v>232</v>
      </c>
      <c r="AT291" s="150" t="s">
        <v>159</v>
      </c>
      <c r="AU291" s="150" t="s">
        <v>86</v>
      </c>
      <c r="AY291" s="16" t="s">
        <v>156</v>
      </c>
      <c r="BE291" s="151">
        <f>IF(N291="základní",J291,0)</f>
        <v>0</v>
      </c>
      <c r="BF291" s="151">
        <f>IF(N291="snížená",J291,0)</f>
        <v>0</v>
      </c>
      <c r="BG291" s="151">
        <f>IF(N291="zákl. přenesená",J291,0)</f>
        <v>0</v>
      </c>
      <c r="BH291" s="151">
        <f>IF(N291="sníž. přenesená",J291,0)</f>
        <v>0</v>
      </c>
      <c r="BI291" s="151">
        <f>IF(N291="nulová",J291,0)</f>
        <v>0</v>
      </c>
      <c r="BJ291" s="16" t="s">
        <v>84</v>
      </c>
      <c r="BK291" s="151">
        <f>ROUND(I291*H291,2)</f>
        <v>0</v>
      </c>
      <c r="BL291" s="16" t="s">
        <v>232</v>
      </c>
      <c r="BM291" s="150" t="s">
        <v>556</v>
      </c>
    </row>
    <row r="292" spans="2:65" s="12" customFormat="1" ht="33.75">
      <c r="B292" s="152"/>
      <c r="D292" s="153" t="s">
        <v>190</v>
      </c>
      <c r="E292" s="154" t="s">
        <v>1</v>
      </c>
      <c r="F292" s="155" t="s">
        <v>557</v>
      </c>
      <c r="H292" s="156">
        <v>127.199</v>
      </c>
      <c r="I292" s="157"/>
      <c r="L292" s="152"/>
      <c r="M292" s="158"/>
      <c r="T292" s="159"/>
      <c r="AT292" s="154" t="s">
        <v>190</v>
      </c>
      <c r="AU292" s="154" t="s">
        <v>86</v>
      </c>
      <c r="AV292" s="12" t="s">
        <v>86</v>
      </c>
      <c r="AW292" s="12" t="s">
        <v>33</v>
      </c>
      <c r="AX292" s="12" t="s">
        <v>84</v>
      </c>
      <c r="AY292" s="154" t="s">
        <v>156</v>
      </c>
    </row>
    <row r="293" spans="2:65" s="1" customFormat="1" ht="16.5" customHeight="1">
      <c r="B293" s="137"/>
      <c r="C293" s="167" t="s">
        <v>558</v>
      </c>
      <c r="D293" s="167" t="s">
        <v>265</v>
      </c>
      <c r="E293" s="168" t="s">
        <v>559</v>
      </c>
      <c r="F293" s="169" t="s">
        <v>560</v>
      </c>
      <c r="G293" s="170" t="s">
        <v>219</v>
      </c>
      <c r="H293" s="171">
        <v>139.91900000000001</v>
      </c>
      <c r="I293" s="172"/>
      <c r="J293" s="173">
        <f>ROUND(I293*H293,2)</f>
        <v>0</v>
      </c>
      <c r="K293" s="174"/>
      <c r="L293" s="175"/>
      <c r="M293" s="176" t="s">
        <v>1</v>
      </c>
      <c r="N293" s="177" t="s">
        <v>42</v>
      </c>
      <c r="P293" s="148">
        <f>O293*H293</f>
        <v>0</v>
      </c>
      <c r="Q293" s="148">
        <v>0.01</v>
      </c>
      <c r="R293" s="148">
        <f>Q293*H293</f>
        <v>1.3991900000000002</v>
      </c>
      <c r="S293" s="148">
        <v>0</v>
      </c>
      <c r="T293" s="149">
        <f>S293*H293</f>
        <v>0</v>
      </c>
      <c r="AR293" s="150" t="s">
        <v>314</v>
      </c>
      <c r="AT293" s="150" t="s">
        <v>265</v>
      </c>
      <c r="AU293" s="150" t="s">
        <v>86</v>
      </c>
      <c r="AY293" s="16" t="s">
        <v>156</v>
      </c>
      <c r="BE293" s="151">
        <f>IF(N293="základní",J293,0)</f>
        <v>0</v>
      </c>
      <c r="BF293" s="151">
        <f>IF(N293="snížená",J293,0)</f>
        <v>0</v>
      </c>
      <c r="BG293" s="151">
        <f>IF(N293="zákl. přenesená",J293,0)</f>
        <v>0</v>
      </c>
      <c r="BH293" s="151">
        <f>IF(N293="sníž. přenesená",J293,0)</f>
        <v>0</v>
      </c>
      <c r="BI293" s="151">
        <f>IF(N293="nulová",J293,0)</f>
        <v>0</v>
      </c>
      <c r="BJ293" s="16" t="s">
        <v>84</v>
      </c>
      <c r="BK293" s="151">
        <f>ROUND(I293*H293,2)</f>
        <v>0</v>
      </c>
      <c r="BL293" s="16" t="s">
        <v>232</v>
      </c>
      <c r="BM293" s="150" t="s">
        <v>561</v>
      </c>
    </row>
    <row r="294" spans="2:65" s="12" customFormat="1" ht="11.25">
      <c r="B294" s="152"/>
      <c r="D294" s="153" t="s">
        <v>190</v>
      </c>
      <c r="F294" s="155" t="s">
        <v>562</v>
      </c>
      <c r="H294" s="156">
        <v>139.91900000000001</v>
      </c>
      <c r="I294" s="157"/>
      <c r="L294" s="152"/>
      <c r="M294" s="158"/>
      <c r="T294" s="159"/>
      <c r="AT294" s="154" t="s">
        <v>190</v>
      </c>
      <c r="AU294" s="154" t="s">
        <v>86</v>
      </c>
      <c r="AV294" s="12" t="s">
        <v>86</v>
      </c>
      <c r="AW294" s="12" t="s">
        <v>3</v>
      </c>
      <c r="AX294" s="12" t="s">
        <v>84</v>
      </c>
      <c r="AY294" s="154" t="s">
        <v>156</v>
      </c>
    </row>
    <row r="295" spans="2:65" s="1" customFormat="1" ht="21.75" customHeight="1">
      <c r="B295" s="137"/>
      <c r="C295" s="138" t="s">
        <v>563</v>
      </c>
      <c r="D295" s="138" t="s">
        <v>159</v>
      </c>
      <c r="E295" s="139" t="s">
        <v>564</v>
      </c>
      <c r="F295" s="140" t="s">
        <v>565</v>
      </c>
      <c r="G295" s="141" t="s">
        <v>261</v>
      </c>
      <c r="H295" s="142">
        <v>14.234999999999999</v>
      </c>
      <c r="I295" s="143"/>
      <c r="J295" s="144">
        <f>ROUND(I295*H295,2)</f>
        <v>0</v>
      </c>
      <c r="K295" s="145"/>
      <c r="L295" s="31"/>
      <c r="M295" s="146" t="s">
        <v>1</v>
      </c>
      <c r="N295" s="147" t="s">
        <v>42</v>
      </c>
      <c r="P295" s="148">
        <f>O295*H295</f>
        <v>0</v>
      </c>
      <c r="Q295" s="148">
        <v>5.5000000000000003E-4</v>
      </c>
      <c r="R295" s="148">
        <f>Q295*H295</f>
        <v>7.8292499999999994E-3</v>
      </c>
      <c r="S295" s="148">
        <v>0</v>
      </c>
      <c r="T295" s="149">
        <f>S295*H295</f>
        <v>0</v>
      </c>
      <c r="AR295" s="150" t="s">
        <v>232</v>
      </c>
      <c r="AT295" s="150" t="s">
        <v>159</v>
      </c>
      <c r="AU295" s="150" t="s">
        <v>86</v>
      </c>
      <c r="AY295" s="16" t="s">
        <v>156</v>
      </c>
      <c r="BE295" s="151">
        <f>IF(N295="základní",J295,0)</f>
        <v>0</v>
      </c>
      <c r="BF295" s="151">
        <f>IF(N295="snížená",J295,0)</f>
        <v>0</v>
      </c>
      <c r="BG295" s="151">
        <f>IF(N295="zákl. přenesená",J295,0)</f>
        <v>0</v>
      </c>
      <c r="BH295" s="151">
        <f>IF(N295="sníž. přenesená",J295,0)</f>
        <v>0</v>
      </c>
      <c r="BI295" s="151">
        <f>IF(N295="nulová",J295,0)</f>
        <v>0</v>
      </c>
      <c r="BJ295" s="16" t="s">
        <v>84</v>
      </c>
      <c r="BK295" s="151">
        <f>ROUND(I295*H295,2)</f>
        <v>0</v>
      </c>
      <c r="BL295" s="16" t="s">
        <v>232</v>
      </c>
      <c r="BM295" s="150" t="s">
        <v>566</v>
      </c>
    </row>
    <row r="296" spans="2:65" s="12" customFormat="1" ht="11.25">
      <c r="B296" s="152"/>
      <c r="D296" s="153" t="s">
        <v>190</v>
      </c>
      <c r="E296" s="154" t="s">
        <v>1</v>
      </c>
      <c r="F296" s="155" t="s">
        <v>567</v>
      </c>
      <c r="H296" s="156">
        <v>14.234999999999999</v>
      </c>
      <c r="I296" s="157"/>
      <c r="L296" s="152"/>
      <c r="M296" s="158"/>
      <c r="T296" s="159"/>
      <c r="AT296" s="154" t="s">
        <v>190</v>
      </c>
      <c r="AU296" s="154" t="s">
        <v>86</v>
      </c>
      <c r="AV296" s="12" t="s">
        <v>86</v>
      </c>
      <c r="AW296" s="12" t="s">
        <v>33</v>
      </c>
      <c r="AX296" s="12" t="s">
        <v>84</v>
      </c>
      <c r="AY296" s="154" t="s">
        <v>156</v>
      </c>
    </row>
    <row r="297" spans="2:65" s="1" customFormat="1" ht="21.75" customHeight="1">
      <c r="B297" s="137"/>
      <c r="C297" s="138" t="s">
        <v>568</v>
      </c>
      <c r="D297" s="138" t="s">
        <v>159</v>
      </c>
      <c r="E297" s="139" t="s">
        <v>569</v>
      </c>
      <c r="F297" s="140" t="s">
        <v>570</v>
      </c>
      <c r="G297" s="141" t="s">
        <v>261</v>
      </c>
      <c r="H297" s="142">
        <v>122.04</v>
      </c>
      <c r="I297" s="143"/>
      <c r="J297" s="144">
        <f>ROUND(I297*H297,2)</f>
        <v>0</v>
      </c>
      <c r="K297" s="145"/>
      <c r="L297" s="31"/>
      <c r="M297" s="146" t="s">
        <v>1</v>
      </c>
      <c r="N297" s="147" t="s">
        <v>42</v>
      </c>
      <c r="P297" s="148">
        <f>O297*H297</f>
        <v>0</v>
      </c>
      <c r="Q297" s="148">
        <v>5.0000000000000001E-4</v>
      </c>
      <c r="R297" s="148">
        <f>Q297*H297</f>
        <v>6.1020000000000005E-2</v>
      </c>
      <c r="S297" s="148">
        <v>0</v>
      </c>
      <c r="T297" s="149">
        <f>S297*H297</f>
        <v>0</v>
      </c>
      <c r="AR297" s="150" t="s">
        <v>232</v>
      </c>
      <c r="AT297" s="150" t="s">
        <v>159</v>
      </c>
      <c r="AU297" s="150" t="s">
        <v>86</v>
      </c>
      <c r="AY297" s="16" t="s">
        <v>156</v>
      </c>
      <c r="BE297" s="151">
        <f>IF(N297="základní",J297,0)</f>
        <v>0</v>
      </c>
      <c r="BF297" s="151">
        <f>IF(N297="snížená",J297,0)</f>
        <v>0</v>
      </c>
      <c r="BG297" s="151">
        <f>IF(N297="zákl. přenesená",J297,0)</f>
        <v>0</v>
      </c>
      <c r="BH297" s="151">
        <f>IF(N297="sníž. přenesená",J297,0)</f>
        <v>0</v>
      </c>
      <c r="BI297" s="151">
        <f>IF(N297="nulová",J297,0)</f>
        <v>0</v>
      </c>
      <c r="BJ297" s="16" t="s">
        <v>84</v>
      </c>
      <c r="BK297" s="151">
        <f>ROUND(I297*H297,2)</f>
        <v>0</v>
      </c>
      <c r="BL297" s="16" t="s">
        <v>232</v>
      </c>
      <c r="BM297" s="150" t="s">
        <v>571</v>
      </c>
    </row>
    <row r="298" spans="2:65" s="12" customFormat="1" ht="11.25">
      <c r="B298" s="152"/>
      <c r="D298" s="153" t="s">
        <v>190</v>
      </c>
      <c r="E298" s="154" t="s">
        <v>1</v>
      </c>
      <c r="F298" s="155" t="s">
        <v>572</v>
      </c>
      <c r="H298" s="156">
        <v>58</v>
      </c>
      <c r="I298" s="157"/>
      <c r="L298" s="152"/>
      <c r="M298" s="158"/>
      <c r="T298" s="159"/>
      <c r="AT298" s="154" t="s">
        <v>190</v>
      </c>
      <c r="AU298" s="154" t="s">
        <v>86</v>
      </c>
      <c r="AV298" s="12" t="s">
        <v>86</v>
      </c>
      <c r="AW298" s="12" t="s">
        <v>33</v>
      </c>
      <c r="AX298" s="12" t="s">
        <v>77</v>
      </c>
      <c r="AY298" s="154" t="s">
        <v>156</v>
      </c>
    </row>
    <row r="299" spans="2:65" s="12" customFormat="1" ht="33.75">
      <c r="B299" s="152"/>
      <c r="D299" s="153" t="s">
        <v>190</v>
      </c>
      <c r="E299" s="154" t="s">
        <v>1</v>
      </c>
      <c r="F299" s="155" t="s">
        <v>573</v>
      </c>
      <c r="H299" s="156">
        <v>64.040000000000006</v>
      </c>
      <c r="I299" s="157"/>
      <c r="L299" s="152"/>
      <c r="M299" s="158"/>
      <c r="T299" s="159"/>
      <c r="AT299" s="154" t="s">
        <v>190</v>
      </c>
      <c r="AU299" s="154" t="s">
        <v>86</v>
      </c>
      <c r="AV299" s="12" t="s">
        <v>86</v>
      </c>
      <c r="AW299" s="12" t="s">
        <v>33</v>
      </c>
      <c r="AX299" s="12" t="s">
        <v>77</v>
      </c>
      <c r="AY299" s="154" t="s">
        <v>156</v>
      </c>
    </row>
    <row r="300" spans="2:65" s="13" customFormat="1" ht="11.25">
      <c r="B300" s="160"/>
      <c r="D300" s="153" t="s">
        <v>190</v>
      </c>
      <c r="E300" s="161" t="s">
        <v>1</v>
      </c>
      <c r="F300" s="162" t="s">
        <v>253</v>
      </c>
      <c r="H300" s="163">
        <v>122.04</v>
      </c>
      <c r="I300" s="164"/>
      <c r="L300" s="160"/>
      <c r="M300" s="165"/>
      <c r="T300" s="166"/>
      <c r="AT300" s="161" t="s">
        <v>190</v>
      </c>
      <c r="AU300" s="161" t="s">
        <v>86</v>
      </c>
      <c r="AV300" s="13" t="s">
        <v>163</v>
      </c>
      <c r="AW300" s="13" t="s">
        <v>33</v>
      </c>
      <c r="AX300" s="13" t="s">
        <v>84</v>
      </c>
      <c r="AY300" s="161" t="s">
        <v>156</v>
      </c>
    </row>
    <row r="301" spans="2:65" s="1" customFormat="1" ht="24.2" customHeight="1">
      <c r="B301" s="137"/>
      <c r="C301" s="138" t="s">
        <v>574</v>
      </c>
      <c r="D301" s="138" t="s">
        <v>159</v>
      </c>
      <c r="E301" s="139" t="s">
        <v>575</v>
      </c>
      <c r="F301" s="140" t="s">
        <v>576</v>
      </c>
      <c r="G301" s="141" t="s">
        <v>203</v>
      </c>
      <c r="H301" s="142">
        <v>2.2450000000000001</v>
      </c>
      <c r="I301" s="143"/>
      <c r="J301" s="144">
        <f>ROUND(I301*H301,2)</f>
        <v>0</v>
      </c>
      <c r="K301" s="145"/>
      <c r="L301" s="31"/>
      <c r="M301" s="146" t="s">
        <v>1</v>
      </c>
      <c r="N301" s="147" t="s">
        <v>42</v>
      </c>
      <c r="P301" s="148">
        <f>O301*H301</f>
        <v>0</v>
      </c>
      <c r="Q301" s="148">
        <v>0</v>
      </c>
      <c r="R301" s="148">
        <f>Q301*H301</f>
        <v>0</v>
      </c>
      <c r="S301" s="148">
        <v>0</v>
      </c>
      <c r="T301" s="149">
        <f>S301*H301</f>
        <v>0</v>
      </c>
      <c r="AR301" s="150" t="s">
        <v>232</v>
      </c>
      <c r="AT301" s="150" t="s">
        <v>159</v>
      </c>
      <c r="AU301" s="150" t="s">
        <v>86</v>
      </c>
      <c r="AY301" s="16" t="s">
        <v>156</v>
      </c>
      <c r="BE301" s="151">
        <f>IF(N301="základní",J301,0)</f>
        <v>0</v>
      </c>
      <c r="BF301" s="151">
        <f>IF(N301="snížená",J301,0)</f>
        <v>0</v>
      </c>
      <c r="BG301" s="151">
        <f>IF(N301="zákl. přenesená",J301,0)</f>
        <v>0</v>
      </c>
      <c r="BH301" s="151">
        <f>IF(N301="sníž. přenesená",J301,0)</f>
        <v>0</v>
      </c>
      <c r="BI301" s="151">
        <f>IF(N301="nulová",J301,0)</f>
        <v>0</v>
      </c>
      <c r="BJ301" s="16" t="s">
        <v>84</v>
      </c>
      <c r="BK301" s="151">
        <f>ROUND(I301*H301,2)</f>
        <v>0</v>
      </c>
      <c r="BL301" s="16" t="s">
        <v>232</v>
      </c>
      <c r="BM301" s="150" t="s">
        <v>577</v>
      </c>
    </row>
    <row r="302" spans="2:65" s="11" customFormat="1" ht="22.9" customHeight="1">
      <c r="B302" s="126"/>
      <c r="D302" s="127" t="s">
        <v>76</v>
      </c>
      <c r="E302" s="135" t="s">
        <v>578</v>
      </c>
      <c r="F302" s="135" t="s">
        <v>579</v>
      </c>
      <c r="I302" s="129"/>
      <c r="J302" s="136">
        <f>BK302</f>
        <v>0</v>
      </c>
      <c r="L302" s="126"/>
      <c r="M302" s="130"/>
      <c r="P302" s="131">
        <f>SUM(P303:P341)</f>
        <v>0</v>
      </c>
      <c r="R302" s="131">
        <f>SUM(R303:R341)</f>
        <v>1.24506205</v>
      </c>
      <c r="T302" s="132">
        <f>SUM(T303:T341)</f>
        <v>0</v>
      </c>
      <c r="AR302" s="127" t="s">
        <v>86</v>
      </c>
      <c r="AT302" s="133" t="s">
        <v>76</v>
      </c>
      <c r="AU302" s="133" t="s">
        <v>84</v>
      </c>
      <c r="AY302" s="127" t="s">
        <v>156</v>
      </c>
      <c r="BK302" s="134">
        <f>SUM(BK303:BK341)</f>
        <v>0</v>
      </c>
    </row>
    <row r="303" spans="2:65" s="1" customFormat="1" ht="24.2" customHeight="1">
      <c r="B303" s="137"/>
      <c r="C303" s="138" t="s">
        <v>580</v>
      </c>
      <c r="D303" s="138" t="s">
        <v>159</v>
      </c>
      <c r="E303" s="139" t="s">
        <v>581</v>
      </c>
      <c r="F303" s="140" t="s">
        <v>582</v>
      </c>
      <c r="G303" s="141" t="s">
        <v>364</v>
      </c>
      <c r="H303" s="142">
        <v>100</v>
      </c>
      <c r="I303" s="143"/>
      <c r="J303" s="144">
        <f>ROUND(I303*H303,2)</f>
        <v>0</v>
      </c>
      <c r="K303" s="145"/>
      <c r="L303" s="31"/>
      <c r="M303" s="146" t="s">
        <v>1</v>
      </c>
      <c r="N303" s="147" t="s">
        <v>42</v>
      </c>
      <c r="P303" s="148">
        <f>O303*H303</f>
        <v>0</v>
      </c>
      <c r="Q303" s="148">
        <v>0</v>
      </c>
      <c r="R303" s="148">
        <f>Q303*H303</f>
        <v>0</v>
      </c>
      <c r="S303" s="148">
        <v>0</v>
      </c>
      <c r="T303" s="149">
        <f>S303*H303</f>
        <v>0</v>
      </c>
      <c r="AR303" s="150" t="s">
        <v>232</v>
      </c>
      <c r="AT303" s="150" t="s">
        <v>159</v>
      </c>
      <c r="AU303" s="150" t="s">
        <v>86</v>
      </c>
      <c r="AY303" s="16" t="s">
        <v>156</v>
      </c>
      <c r="BE303" s="151">
        <f>IF(N303="základní",J303,0)</f>
        <v>0</v>
      </c>
      <c r="BF303" s="151">
        <f>IF(N303="snížená",J303,0)</f>
        <v>0</v>
      </c>
      <c r="BG303" s="151">
        <f>IF(N303="zákl. přenesená",J303,0)</f>
        <v>0</v>
      </c>
      <c r="BH303" s="151">
        <f>IF(N303="sníž. přenesená",J303,0)</f>
        <v>0</v>
      </c>
      <c r="BI303" s="151">
        <f>IF(N303="nulová",J303,0)</f>
        <v>0</v>
      </c>
      <c r="BJ303" s="16" t="s">
        <v>84</v>
      </c>
      <c r="BK303" s="151">
        <f>ROUND(I303*H303,2)</f>
        <v>0</v>
      </c>
      <c r="BL303" s="16" t="s">
        <v>232</v>
      </c>
      <c r="BM303" s="150" t="s">
        <v>583</v>
      </c>
    </row>
    <row r="304" spans="2:65" s="12" customFormat="1" ht="11.25">
      <c r="B304" s="152"/>
      <c r="D304" s="153" t="s">
        <v>190</v>
      </c>
      <c r="E304" s="154" t="s">
        <v>1</v>
      </c>
      <c r="F304" s="155" t="s">
        <v>584</v>
      </c>
      <c r="H304" s="156">
        <v>28</v>
      </c>
      <c r="I304" s="157"/>
      <c r="L304" s="152"/>
      <c r="M304" s="158"/>
      <c r="T304" s="159"/>
      <c r="AT304" s="154" t="s">
        <v>190</v>
      </c>
      <c r="AU304" s="154" t="s">
        <v>86</v>
      </c>
      <c r="AV304" s="12" t="s">
        <v>86</v>
      </c>
      <c r="AW304" s="12" t="s">
        <v>33</v>
      </c>
      <c r="AX304" s="12" t="s">
        <v>77</v>
      </c>
      <c r="AY304" s="154" t="s">
        <v>156</v>
      </c>
    </row>
    <row r="305" spans="2:65" s="12" customFormat="1" ht="11.25">
      <c r="B305" s="152"/>
      <c r="D305" s="153" t="s">
        <v>190</v>
      </c>
      <c r="E305" s="154" t="s">
        <v>1</v>
      </c>
      <c r="F305" s="155" t="s">
        <v>585</v>
      </c>
      <c r="H305" s="156">
        <v>72</v>
      </c>
      <c r="I305" s="157"/>
      <c r="L305" s="152"/>
      <c r="M305" s="158"/>
      <c r="T305" s="159"/>
      <c r="AT305" s="154" t="s">
        <v>190</v>
      </c>
      <c r="AU305" s="154" t="s">
        <v>86</v>
      </c>
      <c r="AV305" s="12" t="s">
        <v>86</v>
      </c>
      <c r="AW305" s="12" t="s">
        <v>33</v>
      </c>
      <c r="AX305" s="12" t="s">
        <v>77</v>
      </c>
      <c r="AY305" s="154" t="s">
        <v>156</v>
      </c>
    </row>
    <row r="306" spans="2:65" s="13" customFormat="1" ht="11.25">
      <c r="B306" s="160"/>
      <c r="D306" s="153" t="s">
        <v>190</v>
      </c>
      <c r="E306" s="161" t="s">
        <v>1</v>
      </c>
      <c r="F306" s="162" t="s">
        <v>253</v>
      </c>
      <c r="H306" s="163">
        <v>100</v>
      </c>
      <c r="I306" s="164"/>
      <c r="L306" s="160"/>
      <c r="M306" s="165"/>
      <c r="T306" s="166"/>
      <c r="AT306" s="161" t="s">
        <v>190</v>
      </c>
      <c r="AU306" s="161" t="s">
        <v>86</v>
      </c>
      <c r="AV306" s="13" t="s">
        <v>163</v>
      </c>
      <c r="AW306" s="13" t="s">
        <v>33</v>
      </c>
      <c r="AX306" s="13" t="s">
        <v>84</v>
      </c>
      <c r="AY306" s="161" t="s">
        <v>156</v>
      </c>
    </row>
    <row r="307" spans="2:65" s="1" customFormat="1" ht="24.2" customHeight="1">
      <c r="B307" s="137"/>
      <c r="C307" s="138" t="s">
        <v>586</v>
      </c>
      <c r="D307" s="138" t="s">
        <v>159</v>
      </c>
      <c r="E307" s="139" t="s">
        <v>587</v>
      </c>
      <c r="F307" s="140" t="s">
        <v>588</v>
      </c>
      <c r="G307" s="141" t="s">
        <v>219</v>
      </c>
      <c r="H307" s="142">
        <v>124.744</v>
      </c>
      <c r="I307" s="143"/>
      <c r="J307" s="144">
        <f>ROUND(I307*H307,2)</f>
        <v>0</v>
      </c>
      <c r="K307" s="145"/>
      <c r="L307" s="31"/>
      <c r="M307" s="146" t="s">
        <v>1</v>
      </c>
      <c r="N307" s="147" t="s">
        <v>42</v>
      </c>
      <c r="P307" s="148">
        <f>O307*H307</f>
        <v>0</v>
      </c>
      <c r="Q307" s="148">
        <v>0</v>
      </c>
      <c r="R307" s="148">
        <f>Q307*H307</f>
        <v>0</v>
      </c>
      <c r="S307" s="148">
        <v>0</v>
      </c>
      <c r="T307" s="149">
        <f>S307*H307</f>
        <v>0</v>
      </c>
      <c r="AR307" s="150" t="s">
        <v>232</v>
      </c>
      <c r="AT307" s="150" t="s">
        <v>159</v>
      </c>
      <c r="AU307" s="150" t="s">
        <v>86</v>
      </c>
      <c r="AY307" s="16" t="s">
        <v>156</v>
      </c>
      <c r="BE307" s="151">
        <f>IF(N307="základní",J307,0)</f>
        <v>0</v>
      </c>
      <c r="BF307" s="151">
        <f>IF(N307="snížená",J307,0)</f>
        <v>0</v>
      </c>
      <c r="BG307" s="151">
        <f>IF(N307="zákl. přenesená",J307,0)</f>
        <v>0</v>
      </c>
      <c r="BH307" s="151">
        <f>IF(N307="sníž. přenesená",J307,0)</f>
        <v>0</v>
      </c>
      <c r="BI307" s="151">
        <f>IF(N307="nulová",J307,0)</f>
        <v>0</v>
      </c>
      <c r="BJ307" s="16" t="s">
        <v>84</v>
      </c>
      <c r="BK307" s="151">
        <f>ROUND(I307*H307,2)</f>
        <v>0</v>
      </c>
      <c r="BL307" s="16" t="s">
        <v>232</v>
      </c>
      <c r="BM307" s="150" t="s">
        <v>589</v>
      </c>
    </row>
    <row r="308" spans="2:65" s="12" customFormat="1" ht="11.25">
      <c r="B308" s="152"/>
      <c r="D308" s="153" t="s">
        <v>190</v>
      </c>
      <c r="E308" s="154" t="s">
        <v>1</v>
      </c>
      <c r="F308" s="155" t="s">
        <v>590</v>
      </c>
      <c r="H308" s="156">
        <v>45.783999999999999</v>
      </c>
      <c r="I308" s="157"/>
      <c r="L308" s="152"/>
      <c r="M308" s="158"/>
      <c r="T308" s="159"/>
      <c r="AT308" s="154" t="s">
        <v>190</v>
      </c>
      <c r="AU308" s="154" t="s">
        <v>86</v>
      </c>
      <c r="AV308" s="12" t="s">
        <v>86</v>
      </c>
      <c r="AW308" s="12" t="s">
        <v>33</v>
      </c>
      <c r="AX308" s="12" t="s">
        <v>77</v>
      </c>
      <c r="AY308" s="154" t="s">
        <v>156</v>
      </c>
    </row>
    <row r="309" spans="2:65" s="12" customFormat="1" ht="11.25">
      <c r="B309" s="152"/>
      <c r="D309" s="153" t="s">
        <v>190</v>
      </c>
      <c r="E309" s="154" t="s">
        <v>1</v>
      </c>
      <c r="F309" s="155" t="s">
        <v>591</v>
      </c>
      <c r="H309" s="156">
        <v>78.959999999999994</v>
      </c>
      <c r="I309" s="157"/>
      <c r="L309" s="152"/>
      <c r="M309" s="158"/>
      <c r="T309" s="159"/>
      <c r="AT309" s="154" t="s">
        <v>190</v>
      </c>
      <c r="AU309" s="154" t="s">
        <v>86</v>
      </c>
      <c r="AV309" s="12" t="s">
        <v>86</v>
      </c>
      <c r="AW309" s="12" t="s">
        <v>33</v>
      </c>
      <c r="AX309" s="12" t="s">
        <v>77</v>
      </c>
      <c r="AY309" s="154" t="s">
        <v>156</v>
      </c>
    </row>
    <row r="310" spans="2:65" s="13" customFormat="1" ht="11.25">
      <c r="B310" s="160"/>
      <c r="D310" s="153" t="s">
        <v>190</v>
      </c>
      <c r="E310" s="161" t="s">
        <v>1</v>
      </c>
      <c r="F310" s="162" t="s">
        <v>253</v>
      </c>
      <c r="H310" s="163">
        <v>124.744</v>
      </c>
      <c r="I310" s="164"/>
      <c r="L310" s="160"/>
      <c r="M310" s="165"/>
      <c r="T310" s="166"/>
      <c r="AT310" s="161" t="s">
        <v>190</v>
      </c>
      <c r="AU310" s="161" t="s">
        <v>86</v>
      </c>
      <c r="AV310" s="13" t="s">
        <v>163</v>
      </c>
      <c r="AW310" s="13" t="s">
        <v>33</v>
      </c>
      <c r="AX310" s="13" t="s">
        <v>84</v>
      </c>
      <c r="AY310" s="161" t="s">
        <v>156</v>
      </c>
    </row>
    <row r="311" spans="2:65" s="1" customFormat="1" ht="24.2" customHeight="1">
      <c r="B311" s="137"/>
      <c r="C311" s="138" t="s">
        <v>592</v>
      </c>
      <c r="D311" s="138" t="s">
        <v>159</v>
      </c>
      <c r="E311" s="139" t="s">
        <v>593</v>
      </c>
      <c r="F311" s="140" t="s">
        <v>594</v>
      </c>
      <c r="G311" s="141" t="s">
        <v>219</v>
      </c>
      <c r="H311" s="142">
        <v>1818.827</v>
      </c>
      <c r="I311" s="143"/>
      <c r="J311" s="144">
        <f>ROUND(I311*H311,2)</f>
        <v>0</v>
      </c>
      <c r="K311" s="145"/>
      <c r="L311" s="31"/>
      <c r="M311" s="146" t="s">
        <v>1</v>
      </c>
      <c r="N311" s="147" t="s">
        <v>42</v>
      </c>
      <c r="P311" s="148">
        <f>O311*H311</f>
        <v>0</v>
      </c>
      <c r="Q311" s="148">
        <v>2.0000000000000002E-5</v>
      </c>
      <c r="R311" s="148">
        <f>Q311*H311</f>
        <v>3.6376540000000006E-2</v>
      </c>
      <c r="S311" s="148">
        <v>0</v>
      </c>
      <c r="T311" s="149">
        <f>S311*H311</f>
        <v>0</v>
      </c>
      <c r="AR311" s="150" t="s">
        <v>232</v>
      </c>
      <c r="AT311" s="150" t="s">
        <v>159</v>
      </c>
      <c r="AU311" s="150" t="s">
        <v>86</v>
      </c>
      <c r="AY311" s="16" t="s">
        <v>156</v>
      </c>
      <c r="BE311" s="151">
        <f>IF(N311="základní",J311,0)</f>
        <v>0</v>
      </c>
      <c r="BF311" s="151">
        <f>IF(N311="snížená",J311,0)</f>
        <v>0</v>
      </c>
      <c r="BG311" s="151">
        <f>IF(N311="zákl. přenesená",J311,0)</f>
        <v>0</v>
      </c>
      <c r="BH311" s="151">
        <f>IF(N311="sníž. přenesená",J311,0)</f>
        <v>0</v>
      </c>
      <c r="BI311" s="151">
        <f>IF(N311="nulová",J311,0)</f>
        <v>0</v>
      </c>
      <c r="BJ311" s="16" t="s">
        <v>84</v>
      </c>
      <c r="BK311" s="151">
        <f>ROUND(I311*H311,2)</f>
        <v>0</v>
      </c>
      <c r="BL311" s="16" t="s">
        <v>232</v>
      </c>
      <c r="BM311" s="150" t="s">
        <v>595</v>
      </c>
    </row>
    <row r="312" spans="2:65" s="1" customFormat="1" ht="24.2" customHeight="1">
      <c r="B312" s="137"/>
      <c r="C312" s="138" t="s">
        <v>596</v>
      </c>
      <c r="D312" s="138" t="s">
        <v>159</v>
      </c>
      <c r="E312" s="139" t="s">
        <v>597</v>
      </c>
      <c r="F312" s="140" t="s">
        <v>598</v>
      </c>
      <c r="G312" s="141" t="s">
        <v>219</v>
      </c>
      <c r="H312" s="142">
        <v>1818.827</v>
      </c>
      <c r="I312" s="143"/>
      <c r="J312" s="144">
        <f>ROUND(I312*H312,2)</f>
        <v>0</v>
      </c>
      <c r="K312" s="145"/>
      <c r="L312" s="31"/>
      <c r="M312" s="146" t="s">
        <v>1</v>
      </c>
      <c r="N312" s="147" t="s">
        <v>42</v>
      </c>
      <c r="P312" s="148">
        <f>O312*H312</f>
        <v>0</v>
      </c>
      <c r="Q312" s="148">
        <v>1.1E-4</v>
      </c>
      <c r="R312" s="148">
        <f>Q312*H312</f>
        <v>0.20007097000000001</v>
      </c>
      <c r="S312" s="148">
        <v>0</v>
      </c>
      <c r="T312" s="149">
        <f>S312*H312</f>
        <v>0</v>
      </c>
      <c r="AR312" s="150" t="s">
        <v>232</v>
      </c>
      <c r="AT312" s="150" t="s">
        <v>159</v>
      </c>
      <c r="AU312" s="150" t="s">
        <v>86</v>
      </c>
      <c r="AY312" s="16" t="s">
        <v>156</v>
      </c>
      <c r="BE312" s="151">
        <f>IF(N312="základní",J312,0)</f>
        <v>0</v>
      </c>
      <c r="BF312" s="151">
        <f>IF(N312="snížená",J312,0)</f>
        <v>0</v>
      </c>
      <c r="BG312" s="151">
        <f>IF(N312="zákl. přenesená",J312,0)</f>
        <v>0</v>
      </c>
      <c r="BH312" s="151">
        <f>IF(N312="sníž. přenesená",J312,0)</f>
        <v>0</v>
      </c>
      <c r="BI312" s="151">
        <f>IF(N312="nulová",J312,0)</f>
        <v>0</v>
      </c>
      <c r="BJ312" s="16" t="s">
        <v>84</v>
      </c>
      <c r="BK312" s="151">
        <f>ROUND(I312*H312,2)</f>
        <v>0</v>
      </c>
      <c r="BL312" s="16" t="s">
        <v>232</v>
      </c>
      <c r="BM312" s="150" t="s">
        <v>599</v>
      </c>
    </row>
    <row r="313" spans="2:65" s="1" customFormat="1" ht="24.2" customHeight="1">
      <c r="B313" s="137"/>
      <c r="C313" s="138" t="s">
        <v>600</v>
      </c>
      <c r="D313" s="138" t="s">
        <v>159</v>
      </c>
      <c r="E313" s="139" t="s">
        <v>601</v>
      </c>
      <c r="F313" s="140" t="s">
        <v>602</v>
      </c>
      <c r="G313" s="141" t="s">
        <v>219</v>
      </c>
      <c r="H313" s="142">
        <v>1818.827</v>
      </c>
      <c r="I313" s="143"/>
      <c r="J313" s="144">
        <f>ROUND(I313*H313,2)</f>
        <v>0</v>
      </c>
      <c r="K313" s="145"/>
      <c r="L313" s="31"/>
      <c r="M313" s="146" t="s">
        <v>1</v>
      </c>
      <c r="N313" s="147" t="s">
        <v>42</v>
      </c>
      <c r="P313" s="148">
        <f>O313*H313</f>
        <v>0</v>
      </c>
      <c r="Q313" s="148">
        <v>1.7000000000000001E-4</v>
      </c>
      <c r="R313" s="148">
        <f>Q313*H313</f>
        <v>0.30920059</v>
      </c>
      <c r="S313" s="148">
        <v>0</v>
      </c>
      <c r="T313" s="149">
        <f>S313*H313</f>
        <v>0</v>
      </c>
      <c r="AR313" s="150" t="s">
        <v>232</v>
      </c>
      <c r="AT313" s="150" t="s">
        <v>159</v>
      </c>
      <c r="AU313" s="150" t="s">
        <v>86</v>
      </c>
      <c r="AY313" s="16" t="s">
        <v>156</v>
      </c>
      <c r="BE313" s="151">
        <f>IF(N313="základní",J313,0)</f>
        <v>0</v>
      </c>
      <c r="BF313" s="151">
        <f>IF(N313="snížená",J313,0)</f>
        <v>0</v>
      </c>
      <c r="BG313" s="151">
        <f>IF(N313="zákl. přenesená",J313,0)</f>
        <v>0</v>
      </c>
      <c r="BH313" s="151">
        <f>IF(N313="sníž. přenesená",J313,0)</f>
        <v>0</v>
      </c>
      <c r="BI313" s="151">
        <f>IF(N313="nulová",J313,0)</f>
        <v>0</v>
      </c>
      <c r="BJ313" s="16" t="s">
        <v>84</v>
      </c>
      <c r="BK313" s="151">
        <f>ROUND(I313*H313,2)</f>
        <v>0</v>
      </c>
      <c r="BL313" s="16" t="s">
        <v>232</v>
      </c>
      <c r="BM313" s="150" t="s">
        <v>603</v>
      </c>
    </row>
    <row r="314" spans="2:65" s="12" customFormat="1" ht="22.5">
      <c r="B314" s="152"/>
      <c r="D314" s="153" t="s">
        <v>190</v>
      </c>
      <c r="E314" s="154" t="s">
        <v>1</v>
      </c>
      <c r="F314" s="155" t="s">
        <v>604</v>
      </c>
      <c r="H314" s="156">
        <v>511.54</v>
      </c>
      <c r="I314" s="157"/>
      <c r="L314" s="152"/>
      <c r="M314" s="158"/>
      <c r="T314" s="159"/>
      <c r="AT314" s="154" t="s">
        <v>190</v>
      </c>
      <c r="AU314" s="154" t="s">
        <v>86</v>
      </c>
      <c r="AV314" s="12" t="s">
        <v>86</v>
      </c>
      <c r="AW314" s="12" t="s">
        <v>33</v>
      </c>
      <c r="AX314" s="12" t="s">
        <v>77</v>
      </c>
      <c r="AY314" s="154" t="s">
        <v>156</v>
      </c>
    </row>
    <row r="315" spans="2:65" s="12" customFormat="1" ht="22.5">
      <c r="B315" s="152"/>
      <c r="D315" s="153" t="s">
        <v>190</v>
      </c>
      <c r="E315" s="154" t="s">
        <v>1</v>
      </c>
      <c r="F315" s="155" t="s">
        <v>605</v>
      </c>
      <c r="H315" s="156">
        <v>186.614</v>
      </c>
      <c r="I315" s="157"/>
      <c r="L315" s="152"/>
      <c r="M315" s="158"/>
      <c r="T315" s="159"/>
      <c r="AT315" s="154" t="s">
        <v>190</v>
      </c>
      <c r="AU315" s="154" t="s">
        <v>86</v>
      </c>
      <c r="AV315" s="12" t="s">
        <v>86</v>
      </c>
      <c r="AW315" s="12" t="s">
        <v>33</v>
      </c>
      <c r="AX315" s="12" t="s">
        <v>77</v>
      </c>
      <c r="AY315" s="154" t="s">
        <v>156</v>
      </c>
    </row>
    <row r="316" spans="2:65" s="12" customFormat="1" ht="22.5">
      <c r="B316" s="152"/>
      <c r="D316" s="153" t="s">
        <v>190</v>
      </c>
      <c r="E316" s="154" t="s">
        <v>1</v>
      </c>
      <c r="F316" s="155" t="s">
        <v>606</v>
      </c>
      <c r="H316" s="156">
        <v>314.76299999999998</v>
      </c>
      <c r="I316" s="157"/>
      <c r="L316" s="152"/>
      <c r="M316" s="158"/>
      <c r="T316" s="159"/>
      <c r="AT316" s="154" t="s">
        <v>190</v>
      </c>
      <c r="AU316" s="154" t="s">
        <v>86</v>
      </c>
      <c r="AV316" s="12" t="s">
        <v>86</v>
      </c>
      <c r="AW316" s="12" t="s">
        <v>33</v>
      </c>
      <c r="AX316" s="12" t="s">
        <v>77</v>
      </c>
      <c r="AY316" s="154" t="s">
        <v>156</v>
      </c>
    </row>
    <row r="317" spans="2:65" s="12" customFormat="1" ht="22.5">
      <c r="B317" s="152"/>
      <c r="D317" s="153" t="s">
        <v>190</v>
      </c>
      <c r="E317" s="154" t="s">
        <v>1</v>
      </c>
      <c r="F317" s="155" t="s">
        <v>607</v>
      </c>
      <c r="H317" s="156">
        <v>271.14299999999997</v>
      </c>
      <c r="I317" s="157"/>
      <c r="L317" s="152"/>
      <c r="M317" s="158"/>
      <c r="T317" s="159"/>
      <c r="AT317" s="154" t="s">
        <v>190</v>
      </c>
      <c r="AU317" s="154" t="s">
        <v>86</v>
      </c>
      <c r="AV317" s="12" t="s">
        <v>86</v>
      </c>
      <c r="AW317" s="12" t="s">
        <v>33</v>
      </c>
      <c r="AX317" s="12" t="s">
        <v>77</v>
      </c>
      <c r="AY317" s="154" t="s">
        <v>156</v>
      </c>
    </row>
    <row r="318" spans="2:65" s="12" customFormat="1" ht="22.5">
      <c r="B318" s="152"/>
      <c r="D318" s="153" t="s">
        <v>190</v>
      </c>
      <c r="E318" s="154" t="s">
        <v>1</v>
      </c>
      <c r="F318" s="155" t="s">
        <v>608</v>
      </c>
      <c r="H318" s="156">
        <v>12.452999999999999</v>
      </c>
      <c r="I318" s="157"/>
      <c r="L318" s="152"/>
      <c r="M318" s="158"/>
      <c r="T318" s="159"/>
      <c r="AT318" s="154" t="s">
        <v>190</v>
      </c>
      <c r="AU318" s="154" t="s">
        <v>86</v>
      </c>
      <c r="AV318" s="12" t="s">
        <v>86</v>
      </c>
      <c r="AW318" s="12" t="s">
        <v>33</v>
      </c>
      <c r="AX318" s="12" t="s">
        <v>77</v>
      </c>
      <c r="AY318" s="154" t="s">
        <v>156</v>
      </c>
    </row>
    <row r="319" spans="2:65" s="12" customFormat="1" ht="33.75">
      <c r="B319" s="152"/>
      <c r="D319" s="153" t="s">
        <v>190</v>
      </c>
      <c r="E319" s="154" t="s">
        <v>1</v>
      </c>
      <c r="F319" s="155" t="s">
        <v>609</v>
      </c>
      <c r="H319" s="156">
        <v>20.113</v>
      </c>
      <c r="I319" s="157"/>
      <c r="L319" s="152"/>
      <c r="M319" s="158"/>
      <c r="T319" s="159"/>
      <c r="AT319" s="154" t="s">
        <v>190</v>
      </c>
      <c r="AU319" s="154" t="s">
        <v>86</v>
      </c>
      <c r="AV319" s="12" t="s">
        <v>86</v>
      </c>
      <c r="AW319" s="12" t="s">
        <v>33</v>
      </c>
      <c r="AX319" s="12" t="s">
        <v>77</v>
      </c>
      <c r="AY319" s="154" t="s">
        <v>156</v>
      </c>
    </row>
    <row r="320" spans="2:65" s="14" customFormat="1" ht="11.25">
      <c r="B320" s="178"/>
      <c r="D320" s="153" t="s">
        <v>190</v>
      </c>
      <c r="E320" s="179" t="s">
        <v>1</v>
      </c>
      <c r="F320" s="180" t="s">
        <v>610</v>
      </c>
      <c r="H320" s="181">
        <v>1316.626</v>
      </c>
      <c r="I320" s="182"/>
      <c r="L320" s="178"/>
      <c r="M320" s="183"/>
      <c r="T320" s="184"/>
      <c r="AT320" s="179" t="s">
        <v>190</v>
      </c>
      <c r="AU320" s="179" t="s">
        <v>86</v>
      </c>
      <c r="AV320" s="14" t="s">
        <v>168</v>
      </c>
      <c r="AW320" s="14" t="s">
        <v>33</v>
      </c>
      <c r="AX320" s="14" t="s">
        <v>77</v>
      </c>
      <c r="AY320" s="179" t="s">
        <v>156</v>
      </c>
    </row>
    <row r="321" spans="2:65" s="12" customFormat="1" ht="11.25">
      <c r="B321" s="152"/>
      <c r="D321" s="153" t="s">
        <v>190</v>
      </c>
      <c r="E321" s="154" t="s">
        <v>1</v>
      </c>
      <c r="F321" s="155" t="s">
        <v>611</v>
      </c>
      <c r="H321" s="156">
        <v>85.543000000000006</v>
      </c>
      <c r="I321" s="157"/>
      <c r="L321" s="152"/>
      <c r="M321" s="158"/>
      <c r="T321" s="159"/>
      <c r="AT321" s="154" t="s">
        <v>190</v>
      </c>
      <c r="AU321" s="154" t="s">
        <v>86</v>
      </c>
      <c r="AV321" s="12" t="s">
        <v>86</v>
      </c>
      <c r="AW321" s="12" t="s">
        <v>33</v>
      </c>
      <c r="AX321" s="12" t="s">
        <v>77</v>
      </c>
      <c r="AY321" s="154" t="s">
        <v>156</v>
      </c>
    </row>
    <row r="322" spans="2:65" s="12" customFormat="1" ht="11.25">
      <c r="B322" s="152"/>
      <c r="D322" s="153" t="s">
        <v>190</v>
      </c>
      <c r="E322" s="154" t="s">
        <v>1</v>
      </c>
      <c r="F322" s="155" t="s">
        <v>612</v>
      </c>
      <c r="H322" s="156">
        <v>395.32799999999997</v>
      </c>
      <c r="I322" s="157"/>
      <c r="L322" s="152"/>
      <c r="M322" s="158"/>
      <c r="T322" s="159"/>
      <c r="AT322" s="154" t="s">
        <v>190</v>
      </c>
      <c r="AU322" s="154" t="s">
        <v>86</v>
      </c>
      <c r="AV322" s="12" t="s">
        <v>86</v>
      </c>
      <c r="AW322" s="12" t="s">
        <v>33</v>
      </c>
      <c r="AX322" s="12" t="s">
        <v>77</v>
      </c>
      <c r="AY322" s="154" t="s">
        <v>156</v>
      </c>
    </row>
    <row r="323" spans="2:65" s="12" customFormat="1" ht="11.25">
      <c r="B323" s="152"/>
      <c r="D323" s="153" t="s">
        <v>190</v>
      </c>
      <c r="E323" s="154" t="s">
        <v>1</v>
      </c>
      <c r="F323" s="155" t="s">
        <v>613</v>
      </c>
      <c r="H323" s="156">
        <v>21.33</v>
      </c>
      <c r="I323" s="157"/>
      <c r="L323" s="152"/>
      <c r="M323" s="158"/>
      <c r="T323" s="159"/>
      <c r="AT323" s="154" t="s">
        <v>190</v>
      </c>
      <c r="AU323" s="154" t="s">
        <v>86</v>
      </c>
      <c r="AV323" s="12" t="s">
        <v>86</v>
      </c>
      <c r="AW323" s="12" t="s">
        <v>33</v>
      </c>
      <c r="AX323" s="12" t="s">
        <v>77</v>
      </c>
      <c r="AY323" s="154" t="s">
        <v>156</v>
      </c>
    </row>
    <row r="324" spans="2:65" s="14" customFormat="1" ht="11.25">
      <c r="B324" s="178"/>
      <c r="D324" s="153" t="s">
        <v>190</v>
      </c>
      <c r="E324" s="179" t="s">
        <v>1</v>
      </c>
      <c r="F324" s="180" t="s">
        <v>614</v>
      </c>
      <c r="H324" s="181">
        <v>502.20100000000002</v>
      </c>
      <c r="I324" s="182"/>
      <c r="L324" s="178"/>
      <c r="M324" s="183"/>
      <c r="T324" s="184"/>
      <c r="AT324" s="179" t="s">
        <v>190</v>
      </c>
      <c r="AU324" s="179" t="s">
        <v>86</v>
      </c>
      <c r="AV324" s="14" t="s">
        <v>168</v>
      </c>
      <c r="AW324" s="14" t="s">
        <v>33</v>
      </c>
      <c r="AX324" s="14" t="s">
        <v>77</v>
      </c>
      <c r="AY324" s="179" t="s">
        <v>156</v>
      </c>
    </row>
    <row r="325" spans="2:65" s="13" customFormat="1" ht="11.25">
      <c r="B325" s="160"/>
      <c r="D325" s="153" t="s">
        <v>190</v>
      </c>
      <c r="E325" s="161" t="s">
        <v>1</v>
      </c>
      <c r="F325" s="162" t="s">
        <v>253</v>
      </c>
      <c r="H325" s="163">
        <v>1818.827</v>
      </c>
      <c r="I325" s="164"/>
      <c r="L325" s="160"/>
      <c r="M325" s="165"/>
      <c r="T325" s="166"/>
      <c r="AT325" s="161" t="s">
        <v>190</v>
      </c>
      <c r="AU325" s="161" t="s">
        <v>86</v>
      </c>
      <c r="AV325" s="13" t="s">
        <v>163</v>
      </c>
      <c r="AW325" s="13" t="s">
        <v>33</v>
      </c>
      <c r="AX325" s="13" t="s">
        <v>84</v>
      </c>
      <c r="AY325" s="161" t="s">
        <v>156</v>
      </c>
    </row>
    <row r="326" spans="2:65" s="1" customFormat="1" ht="24.2" customHeight="1">
      <c r="B326" s="137"/>
      <c r="C326" s="138" t="s">
        <v>615</v>
      </c>
      <c r="D326" s="138" t="s">
        <v>159</v>
      </c>
      <c r="E326" s="139" t="s">
        <v>616</v>
      </c>
      <c r="F326" s="140" t="s">
        <v>617</v>
      </c>
      <c r="G326" s="141" t="s">
        <v>219</v>
      </c>
      <c r="H326" s="142">
        <v>1818.827</v>
      </c>
      <c r="I326" s="143"/>
      <c r="J326" s="144">
        <f>ROUND(I326*H326,2)</f>
        <v>0</v>
      </c>
      <c r="K326" s="145"/>
      <c r="L326" s="31"/>
      <c r="M326" s="146" t="s">
        <v>1</v>
      </c>
      <c r="N326" s="147" t="s">
        <v>42</v>
      </c>
      <c r="P326" s="148">
        <f>O326*H326</f>
        <v>0</v>
      </c>
      <c r="Q326" s="148">
        <v>1.6000000000000001E-4</v>
      </c>
      <c r="R326" s="148">
        <f>Q326*H326</f>
        <v>0.29101232000000005</v>
      </c>
      <c r="S326" s="148">
        <v>0</v>
      </c>
      <c r="T326" s="149">
        <f>S326*H326</f>
        <v>0</v>
      </c>
      <c r="AR326" s="150" t="s">
        <v>232</v>
      </c>
      <c r="AT326" s="150" t="s">
        <v>159</v>
      </c>
      <c r="AU326" s="150" t="s">
        <v>86</v>
      </c>
      <c r="AY326" s="16" t="s">
        <v>156</v>
      </c>
      <c r="BE326" s="151">
        <f>IF(N326="základní",J326,0)</f>
        <v>0</v>
      </c>
      <c r="BF326" s="151">
        <f>IF(N326="snížená",J326,0)</f>
        <v>0</v>
      </c>
      <c r="BG326" s="151">
        <f>IF(N326="zákl. přenesená",J326,0)</f>
        <v>0</v>
      </c>
      <c r="BH326" s="151">
        <f>IF(N326="sníž. přenesená",J326,0)</f>
        <v>0</v>
      </c>
      <c r="BI326" s="151">
        <f>IF(N326="nulová",J326,0)</f>
        <v>0</v>
      </c>
      <c r="BJ326" s="16" t="s">
        <v>84</v>
      </c>
      <c r="BK326" s="151">
        <f>ROUND(I326*H326,2)</f>
        <v>0</v>
      </c>
      <c r="BL326" s="16" t="s">
        <v>232</v>
      </c>
      <c r="BM326" s="150" t="s">
        <v>618</v>
      </c>
    </row>
    <row r="327" spans="2:65" s="1" customFormat="1" ht="24.2" customHeight="1">
      <c r="B327" s="137"/>
      <c r="C327" s="138" t="s">
        <v>619</v>
      </c>
      <c r="D327" s="138" t="s">
        <v>159</v>
      </c>
      <c r="E327" s="139" t="s">
        <v>620</v>
      </c>
      <c r="F327" s="140" t="s">
        <v>621</v>
      </c>
      <c r="G327" s="141" t="s">
        <v>219</v>
      </c>
      <c r="H327" s="142">
        <v>3637.654</v>
      </c>
      <c r="I327" s="143"/>
      <c r="J327" s="144">
        <f>ROUND(I327*H327,2)</f>
        <v>0</v>
      </c>
      <c r="K327" s="145"/>
      <c r="L327" s="31"/>
      <c r="M327" s="146" t="s">
        <v>1</v>
      </c>
      <c r="N327" s="147" t="s">
        <v>42</v>
      </c>
      <c r="P327" s="148">
        <f>O327*H327</f>
        <v>0</v>
      </c>
      <c r="Q327" s="148">
        <v>1.1E-4</v>
      </c>
      <c r="R327" s="148">
        <f>Q327*H327</f>
        <v>0.40014194000000003</v>
      </c>
      <c r="S327" s="148">
        <v>0</v>
      </c>
      <c r="T327" s="149">
        <f>S327*H327</f>
        <v>0</v>
      </c>
      <c r="AR327" s="150" t="s">
        <v>232</v>
      </c>
      <c r="AT327" s="150" t="s">
        <v>159</v>
      </c>
      <c r="AU327" s="150" t="s">
        <v>86</v>
      </c>
      <c r="AY327" s="16" t="s">
        <v>156</v>
      </c>
      <c r="BE327" s="151">
        <f>IF(N327="základní",J327,0)</f>
        <v>0</v>
      </c>
      <c r="BF327" s="151">
        <f>IF(N327="snížená",J327,0)</f>
        <v>0</v>
      </c>
      <c r="BG327" s="151">
        <f>IF(N327="zákl. přenesená",J327,0)</f>
        <v>0</v>
      </c>
      <c r="BH327" s="151">
        <f>IF(N327="sníž. přenesená",J327,0)</f>
        <v>0</v>
      </c>
      <c r="BI327" s="151">
        <f>IF(N327="nulová",J327,0)</f>
        <v>0</v>
      </c>
      <c r="BJ327" s="16" t="s">
        <v>84</v>
      </c>
      <c r="BK327" s="151">
        <f>ROUND(I327*H327,2)</f>
        <v>0</v>
      </c>
      <c r="BL327" s="16" t="s">
        <v>232</v>
      </c>
      <c r="BM327" s="150" t="s">
        <v>622</v>
      </c>
    </row>
    <row r="328" spans="2:65" s="12" customFormat="1" ht="11.25">
      <c r="B328" s="152"/>
      <c r="D328" s="153" t="s">
        <v>190</v>
      </c>
      <c r="F328" s="155" t="s">
        <v>623</v>
      </c>
      <c r="H328" s="156">
        <v>3637.654</v>
      </c>
      <c r="I328" s="157"/>
      <c r="L328" s="152"/>
      <c r="M328" s="158"/>
      <c r="T328" s="159"/>
      <c r="AT328" s="154" t="s">
        <v>190</v>
      </c>
      <c r="AU328" s="154" t="s">
        <v>86</v>
      </c>
      <c r="AV328" s="12" t="s">
        <v>86</v>
      </c>
      <c r="AW328" s="12" t="s">
        <v>3</v>
      </c>
      <c r="AX328" s="12" t="s">
        <v>84</v>
      </c>
      <c r="AY328" s="154" t="s">
        <v>156</v>
      </c>
    </row>
    <row r="329" spans="2:65" s="1" customFormat="1" ht="24.2" customHeight="1">
      <c r="B329" s="137"/>
      <c r="C329" s="138" t="s">
        <v>624</v>
      </c>
      <c r="D329" s="138" t="s">
        <v>159</v>
      </c>
      <c r="E329" s="139" t="s">
        <v>625</v>
      </c>
      <c r="F329" s="140" t="s">
        <v>626</v>
      </c>
      <c r="G329" s="141" t="s">
        <v>219</v>
      </c>
      <c r="H329" s="142">
        <v>13.259</v>
      </c>
      <c r="I329" s="143"/>
      <c r="J329" s="144">
        <f>ROUND(I329*H329,2)</f>
        <v>0</v>
      </c>
      <c r="K329" s="145"/>
      <c r="L329" s="31"/>
      <c r="M329" s="146" t="s">
        <v>1</v>
      </c>
      <c r="N329" s="147" t="s">
        <v>42</v>
      </c>
      <c r="P329" s="148">
        <f>O329*H329</f>
        <v>0</v>
      </c>
      <c r="Q329" s="148">
        <v>8.0000000000000007E-5</v>
      </c>
      <c r="R329" s="148">
        <f>Q329*H329</f>
        <v>1.06072E-3</v>
      </c>
      <c r="S329" s="148">
        <v>0</v>
      </c>
      <c r="T329" s="149">
        <f>S329*H329</f>
        <v>0</v>
      </c>
      <c r="AR329" s="150" t="s">
        <v>232</v>
      </c>
      <c r="AT329" s="150" t="s">
        <v>159</v>
      </c>
      <c r="AU329" s="150" t="s">
        <v>86</v>
      </c>
      <c r="AY329" s="16" t="s">
        <v>156</v>
      </c>
      <c r="BE329" s="151">
        <f>IF(N329="základní",J329,0)</f>
        <v>0</v>
      </c>
      <c r="BF329" s="151">
        <f>IF(N329="snížená",J329,0)</f>
        <v>0</v>
      </c>
      <c r="BG329" s="151">
        <f>IF(N329="zákl. přenesená",J329,0)</f>
        <v>0</v>
      </c>
      <c r="BH329" s="151">
        <f>IF(N329="sníž. přenesená",J329,0)</f>
        <v>0</v>
      </c>
      <c r="BI329" s="151">
        <f>IF(N329="nulová",J329,0)</f>
        <v>0</v>
      </c>
      <c r="BJ329" s="16" t="s">
        <v>84</v>
      </c>
      <c r="BK329" s="151">
        <f>ROUND(I329*H329,2)</f>
        <v>0</v>
      </c>
      <c r="BL329" s="16" t="s">
        <v>232</v>
      </c>
      <c r="BM329" s="150" t="s">
        <v>627</v>
      </c>
    </row>
    <row r="330" spans="2:65" s="1" customFormat="1" ht="24.2" customHeight="1">
      <c r="B330" s="137"/>
      <c r="C330" s="138" t="s">
        <v>628</v>
      </c>
      <c r="D330" s="138" t="s">
        <v>159</v>
      </c>
      <c r="E330" s="139" t="s">
        <v>629</v>
      </c>
      <c r="F330" s="140" t="s">
        <v>630</v>
      </c>
      <c r="G330" s="141" t="s">
        <v>219</v>
      </c>
      <c r="H330" s="142">
        <v>13.259</v>
      </c>
      <c r="I330" s="143"/>
      <c r="J330" s="144">
        <f>ROUND(I330*H330,2)</f>
        <v>0</v>
      </c>
      <c r="K330" s="145"/>
      <c r="L330" s="31"/>
      <c r="M330" s="146" t="s">
        <v>1</v>
      </c>
      <c r="N330" s="147" t="s">
        <v>42</v>
      </c>
      <c r="P330" s="148">
        <f>O330*H330</f>
        <v>0</v>
      </c>
      <c r="Q330" s="148">
        <v>1.1E-4</v>
      </c>
      <c r="R330" s="148">
        <f>Q330*H330</f>
        <v>1.45849E-3</v>
      </c>
      <c r="S330" s="148">
        <v>0</v>
      </c>
      <c r="T330" s="149">
        <f>S330*H330</f>
        <v>0</v>
      </c>
      <c r="AR330" s="150" t="s">
        <v>232</v>
      </c>
      <c r="AT330" s="150" t="s">
        <v>159</v>
      </c>
      <c r="AU330" s="150" t="s">
        <v>86</v>
      </c>
      <c r="AY330" s="16" t="s">
        <v>156</v>
      </c>
      <c r="BE330" s="151">
        <f>IF(N330="základní",J330,0)</f>
        <v>0</v>
      </c>
      <c r="BF330" s="151">
        <f>IF(N330="snížená",J330,0)</f>
        <v>0</v>
      </c>
      <c r="BG330" s="151">
        <f>IF(N330="zákl. přenesená",J330,0)</f>
        <v>0</v>
      </c>
      <c r="BH330" s="151">
        <f>IF(N330="sníž. přenesená",J330,0)</f>
        <v>0</v>
      </c>
      <c r="BI330" s="151">
        <f>IF(N330="nulová",J330,0)</f>
        <v>0</v>
      </c>
      <c r="BJ330" s="16" t="s">
        <v>84</v>
      </c>
      <c r="BK330" s="151">
        <f>ROUND(I330*H330,2)</f>
        <v>0</v>
      </c>
      <c r="BL330" s="16" t="s">
        <v>232</v>
      </c>
      <c r="BM330" s="150" t="s">
        <v>631</v>
      </c>
    </row>
    <row r="331" spans="2:65" s="1" customFormat="1" ht="24.2" customHeight="1">
      <c r="B331" s="137"/>
      <c r="C331" s="138" t="s">
        <v>632</v>
      </c>
      <c r="D331" s="138" t="s">
        <v>159</v>
      </c>
      <c r="E331" s="139" t="s">
        <v>633</v>
      </c>
      <c r="F331" s="140" t="s">
        <v>634</v>
      </c>
      <c r="G331" s="141" t="s">
        <v>219</v>
      </c>
      <c r="H331" s="142">
        <v>17.939</v>
      </c>
      <c r="I331" s="143"/>
      <c r="J331" s="144">
        <f>ROUND(I331*H331,2)</f>
        <v>0</v>
      </c>
      <c r="K331" s="145"/>
      <c r="L331" s="31"/>
      <c r="M331" s="146" t="s">
        <v>1</v>
      </c>
      <c r="N331" s="147" t="s">
        <v>42</v>
      </c>
      <c r="P331" s="148">
        <f>O331*H331</f>
        <v>0</v>
      </c>
      <c r="Q331" s="148">
        <v>1.3999999999999999E-4</v>
      </c>
      <c r="R331" s="148">
        <f>Q331*H331</f>
        <v>2.5114599999999996E-3</v>
      </c>
      <c r="S331" s="148">
        <v>0</v>
      </c>
      <c r="T331" s="149">
        <f>S331*H331</f>
        <v>0</v>
      </c>
      <c r="AR331" s="150" t="s">
        <v>232</v>
      </c>
      <c r="AT331" s="150" t="s">
        <v>159</v>
      </c>
      <c r="AU331" s="150" t="s">
        <v>86</v>
      </c>
      <c r="AY331" s="16" t="s">
        <v>156</v>
      </c>
      <c r="BE331" s="151">
        <f>IF(N331="základní",J331,0)</f>
        <v>0</v>
      </c>
      <c r="BF331" s="151">
        <f>IF(N331="snížená",J331,0)</f>
        <v>0</v>
      </c>
      <c r="BG331" s="151">
        <f>IF(N331="zákl. přenesená",J331,0)</f>
        <v>0</v>
      </c>
      <c r="BH331" s="151">
        <f>IF(N331="sníž. přenesená",J331,0)</f>
        <v>0</v>
      </c>
      <c r="BI331" s="151">
        <f>IF(N331="nulová",J331,0)</f>
        <v>0</v>
      </c>
      <c r="BJ331" s="16" t="s">
        <v>84</v>
      </c>
      <c r="BK331" s="151">
        <f>ROUND(I331*H331,2)</f>
        <v>0</v>
      </c>
      <c r="BL331" s="16" t="s">
        <v>232</v>
      </c>
      <c r="BM331" s="150" t="s">
        <v>635</v>
      </c>
    </row>
    <row r="332" spans="2:65" s="12" customFormat="1" ht="11.25">
      <c r="B332" s="152"/>
      <c r="D332" s="153" t="s">
        <v>190</v>
      </c>
      <c r="E332" s="154" t="s">
        <v>1</v>
      </c>
      <c r="F332" s="155" t="s">
        <v>636</v>
      </c>
      <c r="H332" s="156">
        <v>2.8439999999999999</v>
      </c>
      <c r="I332" s="157"/>
      <c r="L332" s="152"/>
      <c r="M332" s="158"/>
      <c r="T332" s="159"/>
      <c r="AT332" s="154" t="s">
        <v>190</v>
      </c>
      <c r="AU332" s="154" t="s">
        <v>86</v>
      </c>
      <c r="AV332" s="12" t="s">
        <v>86</v>
      </c>
      <c r="AW332" s="12" t="s">
        <v>33</v>
      </c>
      <c r="AX332" s="12" t="s">
        <v>77</v>
      </c>
      <c r="AY332" s="154" t="s">
        <v>156</v>
      </c>
    </row>
    <row r="333" spans="2:65" s="12" customFormat="1" ht="11.25">
      <c r="B333" s="152"/>
      <c r="D333" s="153" t="s">
        <v>190</v>
      </c>
      <c r="E333" s="154" t="s">
        <v>1</v>
      </c>
      <c r="F333" s="155" t="s">
        <v>637</v>
      </c>
      <c r="H333" s="156">
        <v>3.6320000000000001</v>
      </c>
      <c r="I333" s="157"/>
      <c r="L333" s="152"/>
      <c r="M333" s="158"/>
      <c r="T333" s="159"/>
      <c r="AT333" s="154" t="s">
        <v>190</v>
      </c>
      <c r="AU333" s="154" t="s">
        <v>86</v>
      </c>
      <c r="AV333" s="12" t="s">
        <v>86</v>
      </c>
      <c r="AW333" s="12" t="s">
        <v>33</v>
      </c>
      <c r="AX333" s="12" t="s">
        <v>77</v>
      </c>
      <c r="AY333" s="154" t="s">
        <v>156</v>
      </c>
    </row>
    <row r="334" spans="2:65" s="12" customFormat="1" ht="11.25">
      <c r="B334" s="152"/>
      <c r="D334" s="153" t="s">
        <v>190</v>
      </c>
      <c r="E334" s="154" t="s">
        <v>1</v>
      </c>
      <c r="F334" s="155" t="s">
        <v>638</v>
      </c>
      <c r="H334" s="156">
        <v>6.7830000000000004</v>
      </c>
      <c r="I334" s="157"/>
      <c r="L334" s="152"/>
      <c r="M334" s="158"/>
      <c r="T334" s="159"/>
      <c r="AT334" s="154" t="s">
        <v>190</v>
      </c>
      <c r="AU334" s="154" t="s">
        <v>86</v>
      </c>
      <c r="AV334" s="12" t="s">
        <v>86</v>
      </c>
      <c r="AW334" s="12" t="s">
        <v>33</v>
      </c>
      <c r="AX334" s="12" t="s">
        <v>77</v>
      </c>
      <c r="AY334" s="154" t="s">
        <v>156</v>
      </c>
    </row>
    <row r="335" spans="2:65" s="14" customFormat="1" ht="11.25">
      <c r="B335" s="178"/>
      <c r="D335" s="153" t="s">
        <v>190</v>
      </c>
      <c r="E335" s="179" t="s">
        <v>1</v>
      </c>
      <c r="F335" s="180" t="s">
        <v>639</v>
      </c>
      <c r="H335" s="181">
        <v>13.259</v>
      </c>
      <c r="I335" s="182"/>
      <c r="L335" s="178"/>
      <c r="M335" s="183"/>
      <c r="T335" s="184"/>
      <c r="AT335" s="179" t="s">
        <v>190</v>
      </c>
      <c r="AU335" s="179" t="s">
        <v>86</v>
      </c>
      <c r="AV335" s="14" t="s">
        <v>168</v>
      </c>
      <c r="AW335" s="14" t="s">
        <v>33</v>
      </c>
      <c r="AX335" s="14" t="s">
        <v>77</v>
      </c>
      <c r="AY335" s="179" t="s">
        <v>156</v>
      </c>
    </row>
    <row r="336" spans="2:65" s="12" customFormat="1" ht="11.25">
      <c r="B336" s="152"/>
      <c r="D336" s="153" t="s">
        <v>190</v>
      </c>
      <c r="E336" s="154" t="s">
        <v>1</v>
      </c>
      <c r="F336" s="155" t="s">
        <v>640</v>
      </c>
      <c r="H336" s="156">
        <v>1.8959999999999999</v>
      </c>
      <c r="I336" s="157"/>
      <c r="L336" s="152"/>
      <c r="M336" s="158"/>
      <c r="T336" s="159"/>
      <c r="AT336" s="154" t="s">
        <v>190</v>
      </c>
      <c r="AU336" s="154" t="s">
        <v>86</v>
      </c>
      <c r="AV336" s="12" t="s">
        <v>86</v>
      </c>
      <c r="AW336" s="12" t="s">
        <v>33</v>
      </c>
      <c r="AX336" s="12" t="s">
        <v>77</v>
      </c>
      <c r="AY336" s="154" t="s">
        <v>156</v>
      </c>
    </row>
    <row r="337" spans="2:65" s="12" customFormat="1" ht="11.25">
      <c r="B337" s="152"/>
      <c r="D337" s="153" t="s">
        <v>190</v>
      </c>
      <c r="E337" s="154" t="s">
        <v>1</v>
      </c>
      <c r="F337" s="155" t="s">
        <v>641</v>
      </c>
      <c r="H337" s="156">
        <v>2.7839999999999998</v>
      </c>
      <c r="I337" s="157"/>
      <c r="L337" s="152"/>
      <c r="M337" s="158"/>
      <c r="T337" s="159"/>
      <c r="AT337" s="154" t="s">
        <v>190</v>
      </c>
      <c r="AU337" s="154" t="s">
        <v>86</v>
      </c>
      <c r="AV337" s="12" t="s">
        <v>86</v>
      </c>
      <c r="AW337" s="12" t="s">
        <v>33</v>
      </c>
      <c r="AX337" s="12" t="s">
        <v>77</v>
      </c>
      <c r="AY337" s="154" t="s">
        <v>156</v>
      </c>
    </row>
    <row r="338" spans="2:65" s="14" customFormat="1" ht="11.25">
      <c r="B338" s="178"/>
      <c r="D338" s="153" t="s">
        <v>190</v>
      </c>
      <c r="E338" s="179" t="s">
        <v>1</v>
      </c>
      <c r="F338" s="180" t="s">
        <v>642</v>
      </c>
      <c r="H338" s="181">
        <v>4.68</v>
      </c>
      <c r="I338" s="182"/>
      <c r="L338" s="178"/>
      <c r="M338" s="183"/>
      <c r="T338" s="184"/>
      <c r="AT338" s="179" t="s">
        <v>190</v>
      </c>
      <c r="AU338" s="179" t="s">
        <v>86</v>
      </c>
      <c r="AV338" s="14" t="s">
        <v>168</v>
      </c>
      <c r="AW338" s="14" t="s">
        <v>33</v>
      </c>
      <c r="AX338" s="14" t="s">
        <v>77</v>
      </c>
      <c r="AY338" s="179" t="s">
        <v>156</v>
      </c>
    </row>
    <row r="339" spans="2:65" s="13" customFormat="1" ht="11.25">
      <c r="B339" s="160"/>
      <c r="D339" s="153" t="s">
        <v>190</v>
      </c>
      <c r="E339" s="161" t="s">
        <v>1</v>
      </c>
      <c r="F339" s="162" t="s">
        <v>253</v>
      </c>
      <c r="H339" s="163">
        <v>17.939</v>
      </c>
      <c r="I339" s="164"/>
      <c r="L339" s="160"/>
      <c r="M339" s="165"/>
      <c r="T339" s="166"/>
      <c r="AT339" s="161" t="s">
        <v>190</v>
      </c>
      <c r="AU339" s="161" t="s">
        <v>86</v>
      </c>
      <c r="AV339" s="13" t="s">
        <v>163</v>
      </c>
      <c r="AW339" s="13" t="s">
        <v>33</v>
      </c>
      <c r="AX339" s="13" t="s">
        <v>84</v>
      </c>
      <c r="AY339" s="161" t="s">
        <v>156</v>
      </c>
    </row>
    <row r="340" spans="2:65" s="1" customFormat="1" ht="24.2" customHeight="1">
      <c r="B340" s="137"/>
      <c r="C340" s="138" t="s">
        <v>643</v>
      </c>
      <c r="D340" s="138" t="s">
        <v>159</v>
      </c>
      <c r="E340" s="139" t="s">
        <v>644</v>
      </c>
      <c r="F340" s="140" t="s">
        <v>645</v>
      </c>
      <c r="G340" s="141" t="s">
        <v>219</v>
      </c>
      <c r="H340" s="142">
        <v>35.878</v>
      </c>
      <c r="I340" s="143"/>
      <c r="J340" s="144">
        <f>ROUND(I340*H340,2)</f>
        <v>0</v>
      </c>
      <c r="K340" s="145"/>
      <c r="L340" s="31"/>
      <c r="M340" s="146" t="s">
        <v>1</v>
      </c>
      <c r="N340" s="147" t="s">
        <v>42</v>
      </c>
      <c r="P340" s="148">
        <f>O340*H340</f>
        <v>0</v>
      </c>
      <c r="Q340" s="148">
        <v>9.0000000000000006E-5</v>
      </c>
      <c r="R340" s="148">
        <f>Q340*H340</f>
        <v>3.2290200000000004E-3</v>
      </c>
      <c r="S340" s="148">
        <v>0</v>
      </c>
      <c r="T340" s="149">
        <f>S340*H340</f>
        <v>0</v>
      </c>
      <c r="AR340" s="150" t="s">
        <v>232</v>
      </c>
      <c r="AT340" s="150" t="s">
        <v>159</v>
      </c>
      <c r="AU340" s="150" t="s">
        <v>86</v>
      </c>
      <c r="AY340" s="16" t="s">
        <v>156</v>
      </c>
      <c r="BE340" s="151">
        <f>IF(N340="základní",J340,0)</f>
        <v>0</v>
      </c>
      <c r="BF340" s="151">
        <f>IF(N340="snížená",J340,0)</f>
        <v>0</v>
      </c>
      <c r="BG340" s="151">
        <f>IF(N340="zákl. přenesená",J340,0)</f>
        <v>0</v>
      </c>
      <c r="BH340" s="151">
        <f>IF(N340="sníž. přenesená",J340,0)</f>
        <v>0</v>
      </c>
      <c r="BI340" s="151">
        <f>IF(N340="nulová",J340,0)</f>
        <v>0</v>
      </c>
      <c r="BJ340" s="16" t="s">
        <v>84</v>
      </c>
      <c r="BK340" s="151">
        <f>ROUND(I340*H340,2)</f>
        <v>0</v>
      </c>
      <c r="BL340" s="16" t="s">
        <v>232</v>
      </c>
      <c r="BM340" s="150" t="s">
        <v>646</v>
      </c>
    </row>
    <row r="341" spans="2:65" s="12" customFormat="1" ht="11.25">
      <c r="B341" s="152"/>
      <c r="D341" s="153" t="s">
        <v>190</v>
      </c>
      <c r="F341" s="155" t="s">
        <v>647</v>
      </c>
      <c r="H341" s="156">
        <v>35.878</v>
      </c>
      <c r="I341" s="157"/>
      <c r="L341" s="152"/>
      <c r="M341" s="158"/>
      <c r="T341" s="159"/>
      <c r="AT341" s="154" t="s">
        <v>190</v>
      </c>
      <c r="AU341" s="154" t="s">
        <v>86</v>
      </c>
      <c r="AV341" s="12" t="s">
        <v>86</v>
      </c>
      <c r="AW341" s="12" t="s">
        <v>3</v>
      </c>
      <c r="AX341" s="12" t="s">
        <v>84</v>
      </c>
      <c r="AY341" s="154" t="s">
        <v>156</v>
      </c>
    </row>
    <row r="342" spans="2:65" s="11" customFormat="1" ht="22.9" customHeight="1">
      <c r="B342" s="126"/>
      <c r="D342" s="127" t="s">
        <v>76</v>
      </c>
      <c r="E342" s="135" t="s">
        <v>648</v>
      </c>
      <c r="F342" s="135" t="s">
        <v>649</v>
      </c>
      <c r="I342" s="129"/>
      <c r="J342" s="136">
        <f>BK342</f>
        <v>0</v>
      </c>
      <c r="L342" s="126"/>
      <c r="M342" s="130"/>
      <c r="P342" s="131">
        <f>SUM(P343:P362)</f>
        <v>0</v>
      </c>
      <c r="R342" s="131">
        <f>SUM(R343:R362)</f>
        <v>0.19643530000000001</v>
      </c>
      <c r="T342" s="132">
        <f>SUM(T343:T362)</f>
        <v>3.5805619999999996E-2</v>
      </c>
      <c r="AR342" s="127" t="s">
        <v>86</v>
      </c>
      <c r="AT342" s="133" t="s">
        <v>76</v>
      </c>
      <c r="AU342" s="133" t="s">
        <v>84</v>
      </c>
      <c r="AY342" s="127" t="s">
        <v>156</v>
      </c>
      <c r="BK342" s="134">
        <f>SUM(BK343:BK362)</f>
        <v>0</v>
      </c>
    </row>
    <row r="343" spans="2:65" s="1" customFormat="1" ht="16.5" customHeight="1">
      <c r="B343" s="137"/>
      <c r="C343" s="138" t="s">
        <v>650</v>
      </c>
      <c r="D343" s="138" t="s">
        <v>159</v>
      </c>
      <c r="E343" s="139" t="s">
        <v>651</v>
      </c>
      <c r="F343" s="140" t="s">
        <v>652</v>
      </c>
      <c r="G343" s="141" t="s">
        <v>219</v>
      </c>
      <c r="H343" s="142">
        <v>165.17</v>
      </c>
      <c r="I343" s="143"/>
      <c r="J343" s="144">
        <f>ROUND(I343*H343,2)</f>
        <v>0</v>
      </c>
      <c r="K343" s="145"/>
      <c r="L343" s="31"/>
      <c r="M343" s="146" t="s">
        <v>1</v>
      </c>
      <c r="N343" s="147" t="s">
        <v>42</v>
      </c>
      <c r="P343" s="148">
        <f>O343*H343</f>
        <v>0</v>
      </c>
      <c r="Q343" s="148">
        <v>0</v>
      </c>
      <c r="R343" s="148">
        <f>Q343*H343</f>
        <v>0</v>
      </c>
      <c r="S343" s="148">
        <v>0</v>
      </c>
      <c r="T343" s="149">
        <f>S343*H343</f>
        <v>0</v>
      </c>
      <c r="AR343" s="150" t="s">
        <v>232</v>
      </c>
      <c r="AT343" s="150" t="s">
        <v>159</v>
      </c>
      <c r="AU343" s="150" t="s">
        <v>86</v>
      </c>
      <c r="AY343" s="16" t="s">
        <v>156</v>
      </c>
      <c r="BE343" s="151">
        <f>IF(N343="základní",J343,0)</f>
        <v>0</v>
      </c>
      <c r="BF343" s="151">
        <f>IF(N343="snížená",J343,0)</f>
        <v>0</v>
      </c>
      <c r="BG343" s="151">
        <f>IF(N343="zákl. přenesená",J343,0)</f>
        <v>0</v>
      </c>
      <c r="BH343" s="151">
        <f>IF(N343="sníž. přenesená",J343,0)</f>
        <v>0</v>
      </c>
      <c r="BI343" s="151">
        <f>IF(N343="nulová",J343,0)</f>
        <v>0</v>
      </c>
      <c r="BJ343" s="16" t="s">
        <v>84</v>
      </c>
      <c r="BK343" s="151">
        <f>ROUND(I343*H343,2)</f>
        <v>0</v>
      </c>
      <c r="BL343" s="16" t="s">
        <v>232</v>
      </c>
      <c r="BM343" s="150" t="s">
        <v>653</v>
      </c>
    </row>
    <row r="344" spans="2:65" s="1" customFormat="1" ht="16.5" customHeight="1">
      <c r="B344" s="137"/>
      <c r="C344" s="138" t="s">
        <v>654</v>
      </c>
      <c r="D344" s="138" t="s">
        <v>159</v>
      </c>
      <c r="E344" s="139" t="s">
        <v>655</v>
      </c>
      <c r="F344" s="140" t="s">
        <v>656</v>
      </c>
      <c r="G344" s="141" t="s">
        <v>219</v>
      </c>
      <c r="H344" s="142">
        <v>115.502</v>
      </c>
      <c r="I344" s="143"/>
      <c r="J344" s="144">
        <f>ROUND(I344*H344,2)</f>
        <v>0</v>
      </c>
      <c r="K344" s="145"/>
      <c r="L344" s="31"/>
      <c r="M344" s="146" t="s">
        <v>1</v>
      </c>
      <c r="N344" s="147" t="s">
        <v>42</v>
      </c>
      <c r="P344" s="148">
        <f>O344*H344</f>
        <v>0</v>
      </c>
      <c r="Q344" s="148">
        <v>1E-3</v>
      </c>
      <c r="R344" s="148">
        <f>Q344*H344</f>
        <v>0.11550199999999999</v>
      </c>
      <c r="S344" s="148">
        <v>3.1E-4</v>
      </c>
      <c r="T344" s="149">
        <f>S344*H344</f>
        <v>3.5805619999999996E-2</v>
      </c>
      <c r="AR344" s="150" t="s">
        <v>232</v>
      </c>
      <c r="AT344" s="150" t="s">
        <v>159</v>
      </c>
      <c r="AU344" s="150" t="s">
        <v>86</v>
      </c>
      <c r="AY344" s="16" t="s">
        <v>156</v>
      </c>
      <c r="BE344" s="151">
        <f>IF(N344="základní",J344,0)</f>
        <v>0</v>
      </c>
      <c r="BF344" s="151">
        <f>IF(N344="snížená",J344,0)</f>
        <v>0</v>
      </c>
      <c r="BG344" s="151">
        <f>IF(N344="zákl. přenesená",J344,0)</f>
        <v>0</v>
      </c>
      <c r="BH344" s="151">
        <f>IF(N344="sníž. přenesená",J344,0)</f>
        <v>0</v>
      </c>
      <c r="BI344" s="151">
        <f>IF(N344="nulová",J344,0)</f>
        <v>0</v>
      </c>
      <c r="BJ344" s="16" t="s">
        <v>84</v>
      </c>
      <c r="BK344" s="151">
        <f>ROUND(I344*H344,2)</f>
        <v>0</v>
      </c>
      <c r="BL344" s="16" t="s">
        <v>232</v>
      </c>
      <c r="BM344" s="150" t="s">
        <v>657</v>
      </c>
    </row>
    <row r="345" spans="2:65" s="12" customFormat="1" ht="11.25">
      <c r="B345" s="152"/>
      <c r="D345" s="153" t="s">
        <v>190</v>
      </c>
      <c r="E345" s="154" t="s">
        <v>1</v>
      </c>
      <c r="F345" s="155" t="s">
        <v>658</v>
      </c>
      <c r="H345" s="156">
        <v>12.43</v>
      </c>
      <c r="I345" s="157"/>
      <c r="L345" s="152"/>
      <c r="M345" s="158"/>
      <c r="T345" s="159"/>
      <c r="AT345" s="154" t="s">
        <v>190</v>
      </c>
      <c r="AU345" s="154" t="s">
        <v>86</v>
      </c>
      <c r="AV345" s="12" t="s">
        <v>86</v>
      </c>
      <c r="AW345" s="12" t="s">
        <v>33</v>
      </c>
      <c r="AX345" s="12" t="s">
        <v>77</v>
      </c>
      <c r="AY345" s="154" t="s">
        <v>156</v>
      </c>
    </row>
    <row r="346" spans="2:65" s="12" customFormat="1" ht="11.25">
      <c r="B346" s="152"/>
      <c r="D346" s="153" t="s">
        <v>190</v>
      </c>
      <c r="E346" s="154" t="s">
        <v>1</v>
      </c>
      <c r="F346" s="155" t="s">
        <v>659</v>
      </c>
      <c r="H346" s="156">
        <v>58.167000000000002</v>
      </c>
      <c r="I346" s="157"/>
      <c r="L346" s="152"/>
      <c r="M346" s="158"/>
      <c r="T346" s="159"/>
      <c r="AT346" s="154" t="s">
        <v>190</v>
      </c>
      <c r="AU346" s="154" t="s">
        <v>86</v>
      </c>
      <c r="AV346" s="12" t="s">
        <v>86</v>
      </c>
      <c r="AW346" s="12" t="s">
        <v>33</v>
      </c>
      <c r="AX346" s="12" t="s">
        <v>77</v>
      </c>
      <c r="AY346" s="154" t="s">
        <v>156</v>
      </c>
    </row>
    <row r="347" spans="2:65" s="12" customFormat="1" ht="11.25">
      <c r="B347" s="152"/>
      <c r="D347" s="153" t="s">
        <v>190</v>
      </c>
      <c r="E347" s="154" t="s">
        <v>1</v>
      </c>
      <c r="F347" s="155" t="s">
        <v>660</v>
      </c>
      <c r="H347" s="156">
        <v>44.905000000000001</v>
      </c>
      <c r="I347" s="157"/>
      <c r="L347" s="152"/>
      <c r="M347" s="158"/>
      <c r="T347" s="159"/>
      <c r="AT347" s="154" t="s">
        <v>190</v>
      </c>
      <c r="AU347" s="154" t="s">
        <v>86</v>
      </c>
      <c r="AV347" s="12" t="s">
        <v>86</v>
      </c>
      <c r="AW347" s="12" t="s">
        <v>33</v>
      </c>
      <c r="AX347" s="12" t="s">
        <v>77</v>
      </c>
      <c r="AY347" s="154" t="s">
        <v>156</v>
      </c>
    </row>
    <row r="348" spans="2:65" s="13" customFormat="1" ht="11.25">
      <c r="B348" s="160"/>
      <c r="D348" s="153" t="s">
        <v>190</v>
      </c>
      <c r="E348" s="161" t="s">
        <v>1</v>
      </c>
      <c r="F348" s="162" t="s">
        <v>253</v>
      </c>
      <c r="H348" s="163">
        <v>115.502</v>
      </c>
      <c r="I348" s="164"/>
      <c r="L348" s="160"/>
      <c r="M348" s="165"/>
      <c r="T348" s="166"/>
      <c r="AT348" s="161" t="s">
        <v>190</v>
      </c>
      <c r="AU348" s="161" t="s">
        <v>86</v>
      </c>
      <c r="AV348" s="13" t="s">
        <v>163</v>
      </c>
      <c r="AW348" s="13" t="s">
        <v>33</v>
      </c>
      <c r="AX348" s="13" t="s">
        <v>84</v>
      </c>
      <c r="AY348" s="161" t="s">
        <v>156</v>
      </c>
    </row>
    <row r="349" spans="2:65" s="1" customFormat="1" ht="16.5" customHeight="1">
      <c r="B349" s="137"/>
      <c r="C349" s="138" t="s">
        <v>661</v>
      </c>
      <c r="D349" s="138" t="s">
        <v>159</v>
      </c>
      <c r="E349" s="139" t="s">
        <v>662</v>
      </c>
      <c r="F349" s="140" t="s">
        <v>663</v>
      </c>
      <c r="G349" s="141" t="s">
        <v>219</v>
      </c>
      <c r="H349" s="142">
        <v>520.29</v>
      </c>
      <c r="I349" s="143"/>
      <c r="J349" s="144">
        <f>ROUND(I349*H349,2)</f>
        <v>0</v>
      </c>
      <c r="K349" s="145"/>
      <c r="L349" s="31"/>
      <c r="M349" s="146" t="s">
        <v>1</v>
      </c>
      <c r="N349" s="147" t="s">
        <v>42</v>
      </c>
      <c r="P349" s="148">
        <f>O349*H349</f>
        <v>0</v>
      </c>
      <c r="Q349" s="148">
        <v>0</v>
      </c>
      <c r="R349" s="148">
        <f>Q349*H349</f>
        <v>0</v>
      </c>
      <c r="S349" s="148">
        <v>0</v>
      </c>
      <c r="T349" s="149">
        <f>S349*H349</f>
        <v>0</v>
      </c>
      <c r="AR349" s="150" t="s">
        <v>232</v>
      </c>
      <c r="AT349" s="150" t="s">
        <v>159</v>
      </c>
      <c r="AU349" s="150" t="s">
        <v>86</v>
      </c>
      <c r="AY349" s="16" t="s">
        <v>156</v>
      </c>
      <c r="BE349" s="151">
        <f>IF(N349="základní",J349,0)</f>
        <v>0</v>
      </c>
      <c r="BF349" s="151">
        <f>IF(N349="snížená",J349,0)</f>
        <v>0</v>
      </c>
      <c r="BG349" s="151">
        <f>IF(N349="zákl. přenesená",J349,0)</f>
        <v>0</v>
      </c>
      <c r="BH349" s="151">
        <f>IF(N349="sníž. přenesená",J349,0)</f>
        <v>0</v>
      </c>
      <c r="BI349" s="151">
        <f>IF(N349="nulová",J349,0)</f>
        <v>0</v>
      </c>
      <c r="BJ349" s="16" t="s">
        <v>84</v>
      </c>
      <c r="BK349" s="151">
        <f>ROUND(I349*H349,2)</f>
        <v>0</v>
      </c>
      <c r="BL349" s="16" t="s">
        <v>232</v>
      </c>
      <c r="BM349" s="150" t="s">
        <v>664</v>
      </c>
    </row>
    <row r="350" spans="2:65" s="1" customFormat="1" ht="16.5" customHeight="1">
      <c r="B350" s="137"/>
      <c r="C350" s="167" t="s">
        <v>665</v>
      </c>
      <c r="D350" s="167" t="s">
        <v>265</v>
      </c>
      <c r="E350" s="168" t="s">
        <v>666</v>
      </c>
      <c r="F350" s="169" t="s">
        <v>667</v>
      </c>
      <c r="G350" s="170" t="s">
        <v>219</v>
      </c>
      <c r="H350" s="171">
        <v>546.30499999999995</v>
      </c>
      <c r="I350" s="172"/>
      <c r="J350" s="173">
        <f>ROUND(I350*H350,2)</f>
        <v>0</v>
      </c>
      <c r="K350" s="174"/>
      <c r="L350" s="175"/>
      <c r="M350" s="176" t="s">
        <v>1</v>
      </c>
      <c r="N350" s="177" t="s">
        <v>42</v>
      </c>
      <c r="P350" s="148">
        <f>O350*H350</f>
        <v>0</v>
      </c>
      <c r="Q350" s="148">
        <v>0</v>
      </c>
      <c r="R350" s="148">
        <f>Q350*H350</f>
        <v>0</v>
      </c>
      <c r="S350" s="148">
        <v>0</v>
      </c>
      <c r="T350" s="149">
        <f>S350*H350</f>
        <v>0</v>
      </c>
      <c r="AR350" s="150" t="s">
        <v>314</v>
      </c>
      <c r="AT350" s="150" t="s">
        <v>265</v>
      </c>
      <c r="AU350" s="150" t="s">
        <v>86</v>
      </c>
      <c r="AY350" s="16" t="s">
        <v>156</v>
      </c>
      <c r="BE350" s="151">
        <f>IF(N350="základní",J350,0)</f>
        <v>0</v>
      </c>
      <c r="BF350" s="151">
        <f>IF(N350="snížená",J350,0)</f>
        <v>0</v>
      </c>
      <c r="BG350" s="151">
        <f>IF(N350="zákl. přenesená",J350,0)</f>
        <v>0</v>
      </c>
      <c r="BH350" s="151">
        <f>IF(N350="sníž. přenesená",J350,0)</f>
        <v>0</v>
      </c>
      <c r="BI350" s="151">
        <f>IF(N350="nulová",J350,0)</f>
        <v>0</v>
      </c>
      <c r="BJ350" s="16" t="s">
        <v>84</v>
      </c>
      <c r="BK350" s="151">
        <f>ROUND(I350*H350,2)</f>
        <v>0</v>
      </c>
      <c r="BL350" s="16" t="s">
        <v>232</v>
      </c>
      <c r="BM350" s="150" t="s">
        <v>668</v>
      </c>
    </row>
    <row r="351" spans="2:65" s="12" customFormat="1" ht="11.25">
      <c r="B351" s="152"/>
      <c r="D351" s="153" t="s">
        <v>190</v>
      </c>
      <c r="F351" s="155" t="s">
        <v>669</v>
      </c>
      <c r="H351" s="156">
        <v>546.30499999999995</v>
      </c>
      <c r="I351" s="157"/>
      <c r="L351" s="152"/>
      <c r="M351" s="158"/>
      <c r="T351" s="159"/>
      <c r="AT351" s="154" t="s">
        <v>190</v>
      </c>
      <c r="AU351" s="154" t="s">
        <v>86</v>
      </c>
      <c r="AV351" s="12" t="s">
        <v>86</v>
      </c>
      <c r="AW351" s="12" t="s">
        <v>3</v>
      </c>
      <c r="AX351" s="12" t="s">
        <v>84</v>
      </c>
      <c r="AY351" s="154" t="s">
        <v>156</v>
      </c>
    </row>
    <row r="352" spans="2:65" s="1" customFormat="1" ht="21.75" customHeight="1">
      <c r="B352" s="137"/>
      <c r="C352" s="138" t="s">
        <v>670</v>
      </c>
      <c r="D352" s="138" t="s">
        <v>159</v>
      </c>
      <c r="E352" s="139" t="s">
        <v>671</v>
      </c>
      <c r="F352" s="140" t="s">
        <v>672</v>
      </c>
      <c r="G352" s="141" t="s">
        <v>219</v>
      </c>
      <c r="H352" s="142">
        <v>265.67200000000003</v>
      </c>
      <c r="I352" s="143"/>
      <c r="J352" s="144">
        <f>ROUND(I352*H352,2)</f>
        <v>0</v>
      </c>
      <c r="K352" s="145"/>
      <c r="L352" s="31"/>
      <c r="M352" s="146" t="s">
        <v>1</v>
      </c>
      <c r="N352" s="147" t="s">
        <v>42</v>
      </c>
      <c r="P352" s="148">
        <f>O352*H352</f>
        <v>0</v>
      </c>
      <c r="Q352" s="148">
        <v>0</v>
      </c>
      <c r="R352" s="148">
        <f>Q352*H352</f>
        <v>0</v>
      </c>
      <c r="S352" s="148">
        <v>0</v>
      </c>
      <c r="T352" s="149">
        <f>S352*H352</f>
        <v>0</v>
      </c>
      <c r="AR352" s="150" t="s">
        <v>232</v>
      </c>
      <c r="AT352" s="150" t="s">
        <v>159</v>
      </c>
      <c r="AU352" s="150" t="s">
        <v>86</v>
      </c>
      <c r="AY352" s="16" t="s">
        <v>156</v>
      </c>
      <c r="BE352" s="151">
        <f>IF(N352="základní",J352,0)</f>
        <v>0</v>
      </c>
      <c r="BF352" s="151">
        <f>IF(N352="snížená",J352,0)</f>
        <v>0</v>
      </c>
      <c r="BG352" s="151">
        <f>IF(N352="zákl. přenesená",J352,0)</f>
        <v>0</v>
      </c>
      <c r="BH352" s="151">
        <f>IF(N352="sníž. přenesená",J352,0)</f>
        <v>0</v>
      </c>
      <c r="BI352" s="151">
        <f>IF(N352="nulová",J352,0)</f>
        <v>0</v>
      </c>
      <c r="BJ352" s="16" t="s">
        <v>84</v>
      </c>
      <c r="BK352" s="151">
        <f>ROUND(I352*H352,2)</f>
        <v>0</v>
      </c>
      <c r="BL352" s="16" t="s">
        <v>232</v>
      </c>
      <c r="BM352" s="150" t="s">
        <v>673</v>
      </c>
    </row>
    <row r="353" spans="2:65" s="12" customFormat="1" ht="22.5">
      <c r="B353" s="152"/>
      <c r="D353" s="153" t="s">
        <v>190</v>
      </c>
      <c r="E353" s="154" t="s">
        <v>1</v>
      </c>
      <c r="F353" s="155" t="s">
        <v>674</v>
      </c>
      <c r="H353" s="156">
        <v>265.67200000000003</v>
      </c>
      <c r="I353" s="157"/>
      <c r="L353" s="152"/>
      <c r="M353" s="158"/>
      <c r="T353" s="159"/>
      <c r="AT353" s="154" t="s">
        <v>190</v>
      </c>
      <c r="AU353" s="154" t="s">
        <v>86</v>
      </c>
      <c r="AV353" s="12" t="s">
        <v>86</v>
      </c>
      <c r="AW353" s="12" t="s">
        <v>33</v>
      </c>
      <c r="AX353" s="12" t="s">
        <v>84</v>
      </c>
      <c r="AY353" s="154" t="s">
        <v>156</v>
      </c>
    </row>
    <row r="354" spans="2:65" s="1" customFormat="1" ht="16.5" customHeight="1">
      <c r="B354" s="137"/>
      <c r="C354" s="167" t="s">
        <v>675</v>
      </c>
      <c r="D354" s="167" t="s">
        <v>265</v>
      </c>
      <c r="E354" s="168" t="s">
        <v>676</v>
      </c>
      <c r="F354" s="169" t="s">
        <v>677</v>
      </c>
      <c r="G354" s="170" t="s">
        <v>219</v>
      </c>
      <c r="H354" s="171">
        <v>278.95600000000002</v>
      </c>
      <c r="I354" s="172"/>
      <c r="J354" s="173">
        <f>ROUND(I354*H354,2)</f>
        <v>0</v>
      </c>
      <c r="K354" s="174"/>
      <c r="L354" s="175"/>
      <c r="M354" s="176" t="s">
        <v>1</v>
      </c>
      <c r="N354" s="177" t="s">
        <v>42</v>
      </c>
      <c r="P354" s="148">
        <f>O354*H354</f>
        <v>0</v>
      </c>
      <c r="Q354" s="148">
        <v>0</v>
      </c>
      <c r="R354" s="148">
        <f>Q354*H354</f>
        <v>0</v>
      </c>
      <c r="S354" s="148">
        <v>0</v>
      </c>
      <c r="T354" s="149">
        <f>S354*H354</f>
        <v>0</v>
      </c>
      <c r="AR354" s="150" t="s">
        <v>314</v>
      </c>
      <c r="AT354" s="150" t="s">
        <v>265</v>
      </c>
      <c r="AU354" s="150" t="s">
        <v>86</v>
      </c>
      <c r="AY354" s="16" t="s">
        <v>156</v>
      </c>
      <c r="BE354" s="151">
        <f>IF(N354="základní",J354,0)</f>
        <v>0</v>
      </c>
      <c r="BF354" s="151">
        <f>IF(N354="snížená",J354,0)</f>
        <v>0</v>
      </c>
      <c r="BG354" s="151">
        <f>IF(N354="zákl. přenesená",J354,0)</f>
        <v>0</v>
      </c>
      <c r="BH354" s="151">
        <f>IF(N354="sníž. přenesená",J354,0)</f>
        <v>0</v>
      </c>
      <c r="BI354" s="151">
        <f>IF(N354="nulová",J354,0)</f>
        <v>0</v>
      </c>
      <c r="BJ354" s="16" t="s">
        <v>84</v>
      </c>
      <c r="BK354" s="151">
        <f>ROUND(I354*H354,2)</f>
        <v>0</v>
      </c>
      <c r="BL354" s="16" t="s">
        <v>232</v>
      </c>
      <c r="BM354" s="150" t="s">
        <v>678</v>
      </c>
    </row>
    <row r="355" spans="2:65" s="12" customFormat="1" ht="11.25">
      <c r="B355" s="152"/>
      <c r="D355" s="153" t="s">
        <v>190</v>
      </c>
      <c r="F355" s="155" t="s">
        <v>679</v>
      </c>
      <c r="H355" s="156">
        <v>278.95600000000002</v>
      </c>
      <c r="I355" s="157"/>
      <c r="L355" s="152"/>
      <c r="M355" s="158"/>
      <c r="T355" s="159"/>
      <c r="AT355" s="154" t="s">
        <v>190</v>
      </c>
      <c r="AU355" s="154" t="s">
        <v>86</v>
      </c>
      <c r="AV355" s="12" t="s">
        <v>86</v>
      </c>
      <c r="AW355" s="12" t="s">
        <v>3</v>
      </c>
      <c r="AX355" s="12" t="s">
        <v>84</v>
      </c>
      <c r="AY355" s="154" t="s">
        <v>156</v>
      </c>
    </row>
    <row r="356" spans="2:65" s="1" customFormat="1" ht="24.2" customHeight="1">
      <c r="B356" s="137"/>
      <c r="C356" s="138" t="s">
        <v>680</v>
      </c>
      <c r="D356" s="138" t="s">
        <v>159</v>
      </c>
      <c r="E356" s="139" t="s">
        <v>681</v>
      </c>
      <c r="F356" s="140" t="s">
        <v>682</v>
      </c>
      <c r="G356" s="141" t="s">
        <v>219</v>
      </c>
      <c r="H356" s="142">
        <v>165.17</v>
      </c>
      <c r="I356" s="143"/>
      <c r="J356" s="144">
        <f>ROUND(I356*H356,2)</f>
        <v>0</v>
      </c>
      <c r="K356" s="145"/>
      <c r="L356" s="31"/>
      <c r="M356" s="146" t="s">
        <v>1</v>
      </c>
      <c r="N356" s="147" t="s">
        <v>42</v>
      </c>
      <c r="P356" s="148">
        <f>O356*H356</f>
        <v>0</v>
      </c>
      <c r="Q356" s="148">
        <v>2.0000000000000001E-4</v>
      </c>
      <c r="R356" s="148">
        <f>Q356*H356</f>
        <v>3.3034000000000001E-2</v>
      </c>
      <c r="S356" s="148">
        <v>0</v>
      </c>
      <c r="T356" s="149">
        <f>S356*H356</f>
        <v>0</v>
      </c>
      <c r="AR356" s="150" t="s">
        <v>232</v>
      </c>
      <c r="AT356" s="150" t="s">
        <v>159</v>
      </c>
      <c r="AU356" s="150" t="s">
        <v>86</v>
      </c>
      <c r="AY356" s="16" t="s">
        <v>156</v>
      </c>
      <c r="BE356" s="151">
        <f>IF(N356="základní",J356,0)</f>
        <v>0</v>
      </c>
      <c r="BF356" s="151">
        <f>IF(N356="snížená",J356,0)</f>
        <v>0</v>
      </c>
      <c r="BG356" s="151">
        <f>IF(N356="zákl. přenesená",J356,0)</f>
        <v>0</v>
      </c>
      <c r="BH356" s="151">
        <f>IF(N356="sníž. přenesená",J356,0)</f>
        <v>0</v>
      </c>
      <c r="BI356" s="151">
        <f>IF(N356="nulová",J356,0)</f>
        <v>0</v>
      </c>
      <c r="BJ356" s="16" t="s">
        <v>84</v>
      </c>
      <c r="BK356" s="151">
        <f>ROUND(I356*H356,2)</f>
        <v>0</v>
      </c>
      <c r="BL356" s="16" t="s">
        <v>232</v>
      </c>
      <c r="BM356" s="150" t="s">
        <v>683</v>
      </c>
    </row>
    <row r="357" spans="2:65" s="12" customFormat="1" ht="11.25">
      <c r="B357" s="152"/>
      <c r="D357" s="153" t="s">
        <v>190</v>
      </c>
      <c r="E357" s="154" t="s">
        <v>1</v>
      </c>
      <c r="F357" s="155" t="s">
        <v>658</v>
      </c>
      <c r="H357" s="156">
        <v>12.43</v>
      </c>
      <c r="I357" s="157"/>
      <c r="L357" s="152"/>
      <c r="M357" s="158"/>
      <c r="T357" s="159"/>
      <c r="AT357" s="154" t="s">
        <v>190</v>
      </c>
      <c r="AU357" s="154" t="s">
        <v>86</v>
      </c>
      <c r="AV357" s="12" t="s">
        <v>86</v>
      </c>
      <c r="AW357" s="12" t="s">
        <v>33</v>
      </c>
      <c r="AX357" s="12" t="s">
        <v>77</v>
      </c>
      <c r="AY357" s="154" t="s">
        <v>156</v>
      </c>
    </row>
    <row r="358" spans="2:65" s="12" customFormat="1" ht="33.75">
      <c r="B358" s="152"/>
      <c r="D358" s="153" t="s">
        <v>190</v>
      </c>
      <c r="E358" s="154" t="s">
        <v>1</v>
      </c>
      <c r="F358" s="155" t="s">
        <v>684</v>
      </c>
      <c r="H358" s="156">
        <v>49.667999999999999</v>
      </c>
      <c r="I358" s="157"/>
      <c r="L358" s="152"/>
      <c r="M358" s="158"/>
      <c r="T358" s="159"/>
      <c r="AT358" s="154" t="s">
        <v>190</v>
      </c>
      <c r="AU358" s="154" t="s">
        <v>86</v>
      </c>
      <c r="AV358" s="12" t="s">
        <v>86</v>
      </c>
      <c r="AW358" s="12" t="s">
        <v>33</v>
      </c>
      <c r="AX358" s="12" t="s">
        <v>77</v>
      </c>
      <c r="AY358" s="154" t="s">
        <v>156</v>
      </c>
    </row>
    <row r="359" spans="2:65" s="12" customFormat="1" ht="11.25">
      <c r="B359" s="152"/>
      <c r="D359" s="153" t="s">
        <v>190</v>
      </c>
      <c r="E359" s="154" t="s">
        <v>1</v>
      </c>
      <c r="F359" s="155" t="s">
        <v>659</v>
      </c>
      <c r="H359" s="156">
        <v>58.167000000000002</v>
      </c>
      <c r="I359" s="157"/>
      <c r="L359" s="152"/>
      <c r="M359" s="158"/>
      <c r="T359" s="159"/>
      <c r="AT359" s="154" t="s">
        <v>190</v>
      </c>
      <c r="AU359" s="154" t="s">
        <v>86</v>
      </c>
      <c r="AV359" s="12" t="s">
        <v>86</v>
      </c>
      <c r="AW359" s="12" t="s">
        <v>33</v>
      </c>
      <c r="AX359" s="12" t="s">
        <v>77</v>
      </c>
      <c r="AY359" s="154" t="s">
        <v>156</v>
      </c>
    </row>
    <row r="360" spans="2:65" s="12" customFormat="1" ht="11.25">
      <c r="B360" s="152"/>
      <c r="D360" s="153" t="s">
        <v>190</v>
      </c>
      <c r="E360" s="154" t="s">
        <v>1</v>
      </c>
      <c r="F360" s="155" t="s">
        <v>660</v>
      </c>
      <c r="H360" s="156">
        <v>44.905000000000001</v>
      </c>
      <c r="I360" s="157"/>
      <c r="L360" s="152"/>
      <c r="M360" s="158"/>
      <c r="T360" s="159"/>
      <c r="AT360" s="154" t="s">
        <v>190</v>
      </c>
      <c r="AU360" s="154" t="s">
        <v>86</v>
      </c>
      <c r="AV360" s="12" t="s">
        <v>86</v>
      </c>
      <c r="AW360" s="12" t="s">
        <v>33</v>
      </c>
      <c r="AX360" s="12" t="s">
        <v>77</v>
      </c>
      <c r="AY360" s="154" t="s">
        <v>156</v>
      </c>
    </row>
    <row r="361" spans="2:65" s="13" customFormat="1" ht="11.25">
      <c r="B361" s="160"/>
      <c r="D361" s="153" t="s">
        <v>190</v>
      </c>
      <c r="E361" s="161" t="s">
        <v>1</v>
      </c>
      <c r="F361" s="162" t="s">
        <v>253</v>
      </c>
      <c r="H361" s="163">
        <v>165.17</v>
      </c>
      <c r="I361" s="164"/>
      <c r="L361" s="160"/>
      <c r="M361" s="165"/>
      <c r="T361" s="166"/>
      <c r="AT361" s="161" t="s">
        <v>190</v>
      </c>
      <c r="AU361" s="161" t="s">
        <v>86</v>
      </c>
      <c r="AV361" s="13" t="s">
        <v>163</v>
      </c>
      <c r="AW361" s="13" t="s">
        <v>33</v>
      </c>
      <c r="AX361" s="13" t="s">
        <v>84</v>
      </c>
      <c r="AY361" s="161" t="s">
        <v>156</v>
      </c>
    </row>
    <row r="362" spans="2:65" s="1" customFormat="1" ht="24.2" customHeight="1">
      <c r="B362" s="137"/>
      <c r="C362" s="138" t="s">
        <v>685</v>
      </c>
      <c r="D362" s="138" t="s">
        <v>159</v>
      </c>
      <c r="E362" s="139" t="s">
        <v>686</v>
      </c>
      <c r="F362" s="140" t="s">
        <v>687</v>
      </c>
      <c r="G362" s="141" t="s">
        <v>219</v>
      </c>
      <c r="H362" s="142">
        <v>165.17</v>
      </c>
      <c r="I362" s="143"/>
      <c r="J362" s="144">
        <f>ROUND(I362*H362,2)</f>
        <v>0</v>
      </c>
      <c r="K362" s="145"/>
      <c r="L362" s="31"/>
      <c r="M362" s="146" t="s">
        <v>1</v>
      </c>
      <c r="N362" s="147" t="s">
        <v>42</v>
      </c>
      <c r="P362" s="148">
        <f>O362*H362</f>
        <v>0</v>
      </c>
      <c r="Q362" s="148">
        <v>2.9E-4</v>
      </c>
      <c r="R362" s="148">
        <f>Q362*H362</f>
        <v>4.7899299999999999E-2</v>
      </c>
      <c r="S362" s="148">
        <v>0</v>
      </c>
      <c r="T362" s="149">
        <f>S362*H362</f>
        <v>0</v>
      </c>
      <c r="AR362" s="150" t="s">
        <v>232</v>
      </c>
      <c r="AT362" s="150" t="s">
        <v>159</v>
      </c>
      <c r="AU362" s="150" t="s">
        <v>86</v>
      </c>
      <c r="AY362" s="16" t="s">
        <v>156</v>
      </c>
      <c r="BE362" s="151">
        <f>IF(N362="základní",J362,0)</f>
        <v>0</v>
      </c>
      <c r="BF362" s="151">
        <f>IF(N362="snížená",J362,0)</f>
        <v>0</v>
      </c>
      <c r="BG362" s="151">
        <f>IF(N362="zákl. přenesená",J362,0)</f>
        <v>0</v>
      </c>
      <c r="BH362" s="151">
        <f>IF(N362="sníž. přenesená",J362,0)</f>
        <v>0</v>
      </c>
      <c r="BI362" s="151">
        <f>IF(N362="nulová",J362,0)</f>
        <v>0</v>
      </c>
      <c r="BJ362" s="16" t="s">
        <v>84</v>
      </c>
      <c r="BK362" s="151">
        <f>ROUND(I362*H362,2)</f>
        <v>0</v>
      </c>
      <c r="BL362" s="16" t="s">
        <v>232</v>
      </c>
      <c r="BM362" s="150" t="s">
        <v>688</v>
      </c>
    </row>
    <row r="363" spans="2:65" s="11" customFormat="1" ht="22.9" customHeight="1">
      <c r="B363" s="126"/>
      <c r="D363" s="127" t="s">
        <v>76</v>
      </c>
      <c r="E363" s="135" t="s">
        <v>689</v>
      </c>
      <c r="F363" s="135" t="s">
        <v>690</v>
      </c>
      <c r="I363" s="129"/>
      <c r="J363" s="136">
        <f>BK363</f>
        <v>0</v>
      </c>
      <c r="L363" s="126"/>
      <c r="M363" s="130"/>
      <c r="P363" s="131">
        <f>SUM(P364:P367)</f>
        <v>0</v>
      </c>
      <c r="R363" s="131">
        <f>SUM(R364:R367)</f>
        <v>7.3358999999999994E-2</v>
      </c>
      <c r="T363" s="132">
        <f>SUM(T364:T367)</f>
        <v>0</v>
      </c>
      <c r="AR363" s="127" t="s">
        <v>86</v>
      </c>
      <c r="AT363" s="133" t="s">
        <v>76</v>
      </c>
      <c r="AU363" s="133" t="s">
        <v>84</v>
      </c>
      <c r="AY363" s="127" t="s">
        <v>156</v>
      </c>
      <c r="BK363" s="134">
        <f>SUM(BK364:BK367)</f>
        <v>0</v>
      </c>
    </row>
    <row r="364" spans="2:65" s="1" customFormat="1" ht="16.5" customHeight="1">
      <c r="B364" s="137"/>
      <c r="C364" s="138" t="s">
        <v>691</v>
      </c>
      <c r="D364" s="138" t="s">
        <v>159</v>
      </c>
      <c r="E364" s="139" t="s">
        <v>692</v>
      </c>
      <c r="F364" s="140" t="s">
        <v>693</v>
      </c>
      <c r="G364" s="141" t="s">
        <v>219</v>
      </c>
      <c r="H364" s="142">
        <v>118.70399999999999</v>
      </c>
      <c r="I364" s="143"/>
      <c r="J364" s="144">
        <f>ROUND(I364*H364,2)</f>
        <v>0</v>
      </c>
      <c r="K364" s="145"/>
      <c r="L364" s="31"/>
      <c r="M364" s="146" t="s">
        <v>1</v>
      </c>
      <c r="N364" s="147" t="s">
        <v>42</v>
      </c>
      <c r="P364" s="148">
        <f>O364*H364</f>
        <v>0</v>
      </c>
      <c r="Q364" s="148">
        <v>0</v>
      </c>
      <c r="R364" s="148">
        <f>Q364*H364</f>
        <v>0</v>
      </c>
      <c r="S364" s="148">
        <v>0</v>
      </c>
      <c r="T364" s="149">
        <f>S364*H364</f>
        <v>0</v>
      </c>
      <c r="AR364" s="150" t="s">
        <v>232</v>
      </c>
      <c r="AT364" s="150" t="s">
        <v>159</v>
      </c>
      <c r="AU364" s="150" t="s">
        <v>86</v>
      </c>
      <c r="AY364" s="16" t="s">
        <v>156</v>
      </c>
      <c r="BE364" s="151">
        <f>IF(N364="základní",J364,0)</f>
        <v>0</v>
      </c>
      <c r="BF364" s="151">
        <f>IF(N364="snížená",J364,0)</f>
        <v>0</v>
      </c>
      <c r="BG364" s="151">
        <f>IF(N364="zákl. přenesená",J364,0)</f>
        <v>0</v>
      </c>
      <c r="BH364" s="151">
        <f>IF(N364="sníž. přenesená",J364,0)</f>
        <v>0</v>
      </c>
      <c r="BI364" s="151">
        <f>IF(N364="nulová",J364,0)</f>
        <v>0</v>
      </c>
      <c r="BJ364" s="16" t="s">
        <v>84</v>
      </c>
      <c r="BK364" s="151">
        <f>ROUND(I364*H364,2)</f>
        <v>0</v>
      </c>
      <c r="BL364" s="16" t="s">
        <v>232</v>
      </c>
      <c r="BM364" s="150" t="s">
        <v>694</v>
      </c>
    </row>
    <row r="365" spans="2:65" s="12" customFormat="1" ht="11.25">
      <c r="B365" s="152"/>
      <c r="D365" s="153" t="s">
        <v>190</v>
      </c>
      <c r="E365" s="154" t="s">
        <v>1</v>
      </c>
      <c r="F365" s="155" t="s">
        <v>695</v>
      </c>
      <c r="H365" s="156">
        <v>118.70399999999999</v>
      </c>
      <c r="I365" s="157"/>
      <c r="L365" s="152"/>
      <c r="M365" s="158"/>
      <c r="T365" s="159"/>
      <c r="AT365" s="154" t="s">
        <v>190</v>
      </c>
      <c r="AU365" s="154" t="s">
        <v>86</v>
      </c>
      <c r="AV365" s="12" t="s">
        <v>86</v>
      </c>
      <c r="AW365" s="12" t="s">
        <v>33</v>
      </c>
      <c r="AX365" s="12" t="s">
        <v>84</v>
      </c>
      <c r="AY365" s="154" t="s">
        <v>156</v>
      </c>
    </row>
    <row r="366" spans="2:65" s="1" customFormat="1" ht="16.5" customHeight="1">
      <c r="B366" s="137"/>
      <c r="C366" s="167" t="s">
        <v>696</v>
      </c>
      <c r="D366" s="167" t="s">
        <v>265</v>
      </c>
      <c r="E366" s="168" t="s">
        <v>697</v>
      </c>
      <c r="F366" s="169" t="s">
        <v>698</v>
      </c>
      <c r="G366" s="170" t="s">
        <v>219</v>
      </c>
      <c r="H366" s="171">
        <v>122.265</v>
      </c>
      <c r="I366" s="172"/>
      <c r="J366" s="173">
        <f>ROUND(I366*H366,2)</f>
        <v>0</v>
      </c>
      <c r="K366" s="174"/>
      <c r="L366" s="175"/>
      <c r="M366" s="176" t="s">
        <v>1</v>
      </c>
      <c r="N366" s="177" t="s">
        <v>42</v>
      </c>
      <c r="P366" s="148">
        <f>O366*H366</f>
        <v>0</v>
      </c>
      <c r="Q366" s="148">
        <v>5.9999999999999995E-4</v>
      </c>
      <c r="R366" s="148">
        <f>Q366*H366</f>
        <v>7.3358999999999994E-2</v>
      </c>
      <c r="S366" s="148">
        <v>0</v>
      </c>
      <c r="T366" s="149">
        <f>S366*H366</f>
        <v>0</v>
      </c>
      <c r="AR366" s="150" t="s">
        <v>314</v>
      </c>
      <c r="AT366" s="150" t="s">
        <v>265</v>
      </c>
      <c r="AU366" s="150" t="s">
        <v>86</v>
      </c>
      <c r="AY366" s="16" t="s">
        <v>156</v>
      </c>
      <c r="BE366" s="151">
        <f>IF(N366="základní",J366,0)</f>
        <v>0</v>
      </c>
      <c r="BF366" s="151">
        <f>IF(N366="snížená",J366,0)</f>
        <v>0</v>
      </c>
      <c r="BG366" s="151">
        <f>IF(N366="zákl. přenesená",J366,0)</f>
        <v>0</v>
      </c>
      <c r="BH366" s="151">
        <f>IF(N366="sníž. přenesená",J366,0)</f>
        <v>0</v>
      </c>
      <c r="BI366" s="151">
        <f>IF(N366="nulová",J366,0)</f>
        <v>0</v>
      </c>
      <c r="BJ366" s="16" t="s">
        <v>84</v>
      </c>
      <c r="BK366" s="151">
        <f>ROUND(I366*H366,2)</f>
        <v>0</v>
      </c>
      <c r="BL366" s="16" t="s">
        <v>232</v>
      </c>
      <c r="BM366" s="150" t="s">
        <v>699</v>
      </c>
    </row>
    <row r="367" spans="2:65" s="12" customFormat="1" ht="11.25">
      <c r="B367" s="152"/>
      <c r="D367" s="153" t="s">
        <v>190</v>
      </c>
      <c r="F367" s="155" t="s">
        <v>700</v>
      </c>
      <c r="H367" s="156">
        <v>122.265</v>
      </c>
      <c r="I367" s="157"/>
      <c r="L367" s="152"/>
      <c r="M367" s="158"/>
      <c r="T367" s="159"/>
      <c r="AT367" s="154" t="s">
        <v>190</v>
      </c>
      <c r="AU367" s="154" t="s">
        <v>86</v>
      </c>
      <c r="AV367" s="12" t="s">
        <v>86</v>
      </c>
      <c r="AW367" s="12" t="s">
        <v>3</v>
      </c>
      <c r="AX367" s="12" t="s">
        <v>84</v>
      </c>
      <c r="AY367" s="154" t="s">
        <v>156</v>
      </c>
    </row>
    <row r="368" spans="2:65" s="11" customFormat="1" ht="25.9" customHeight="1">
      <c r="B368" s="126"/>
      <c r="D368" s="127" t="s">
        <v>76</v>
      </c>
      <c r="E368" s="128" t="s">
        <v>265</v>
      </c>
      <c r="F368" s="128" t="s">
        <v>701</v>
      </c>
      <c r="I368" s="129"/>
      <c r="J368" s="116">
        <f>BK368</f>
        <v>0</v>
      </c>
      <c r="L368" s="126"/>
      <c r="M368" s="130"/>
      <c r="P368" s="131">
        <f>P369</f>
        <v>0</v>
      </c>
      <c r="R368" s="131">
        <f>R369</f>
        <v>0</v>
      </c>
      <c r="T368" s="132">
        <f>T369</f>
        <v>0</v>
      </c>
      <c r="AR368" s="127" t="s">
        <v>168</v>
      </c>
      <c r="AT368" s="133" t="s">
        <v>76</v>
      </c>
      <c r="AU368" s="133" t="s">
        <v>77</v>
      </c>
      <c r="AY368" s="127" t="s">
        <v>156</v>
      </c>
      <c r="BK368" s="134">
        <f>BK369</f>
        <v>0</v>
      </c>
    </row>
    <row r="369" spans="2:65" s="11" customFormat="1" ht="22.9" customHeight="1">
      <c r="B369" s="126"/>
      <c r="D369" s="127" t="s">
        <v>76</v>
      </c>
      <c r="E369" s="135" t="s">
        <v>702</v>
      </c>
      <c r="F369" s="135" t="s">
        <v>703</v>
      </c>
      <c r="I369" s="129"/>
      <c r="J369" s="136">
        <f>BK369</f>
        <v>0</v>
      </c>
      <c r="L369" s="126"/>
      <c r="M369" s="130"/>
      <c r="P369" s="131">
        <f>P370</f>
        <v>0</v>
      </c>
      <c r="R369" s="131">
        <f>R370</f>
        <v>0</v>
      </c>
      <c r="T369" s="132">
        <f>T370</f>
        <v>0</v>
      </c>
      <c r="AR369" s="127" t="s">
        <v>168</v>
      </c>
      <c r="AT369" s="133" t="s">
        <v>76</v>
      </c>
      <c r="AU369" s="133" t="s">
        <v>84</v>
      </c>
      <c r="AY369" s="127" t="s">
        <v>156</v>
      </c>
      <c r="BK369" s="134">
        <f>BK370</f>
        <v>0</v>
      </c>
    </row>
    <row r="370" spans="2:65" s="1" customFormat="1" ht="16.5" customHeight="1">
      <c r="B370" s="137"/>
      <c r="C370" s="138" t="s">
        <v>704</v>
      </c>
      <c r="D370" s="138" t="s">
        <v>159</v>
      </c>
      <c r="E370" s="139" t="s">
        <v>705</v>
      </c>
      <c r="F370" s="140" t="s">
        <v>706</v>
      </c>
      <c r="G370" s="141" t="s">
        <v>162</v>
      </c>
      <c r="H370" s="142">
        <v>1</v>
      </c>
      <c r="I370" s="143">
        <f>'SO-01 ELE'!H12</f>
        <v>0</v>
      </c>
      <c r="J370" s="144">
        <f>ROUND(I370*H370,2)</f>
        <v>0</v>
      </c>
      <c r="K370" s="145"/>
      <c r="L370" s="31"/>
      <c r="M370" s="146" t="s">
        <v>1</v>
      </c>
      <c r="N370" s="147" t="s">
        <v>42</v>
      </c>
      <c r="P370" s="148">
        <f>O370*H370</f>
        <v>0</v>
      </c>
      <c r="Q370" s="148">
        <v>0</v>
      </c>
      <c r="R370" s="148">
        <f>Q370*H370</f>
        <v>0</v>
      </c>
      <c r="S370" s="148">
        <v>0</v>
      </c>
      <c r="T370" s="149">
        <f>S370*H370</f>
        <v>0</v>
      </c>
      <c r="AR370" s="150" t="s">
        <v>466</v>
      </c>
      <c r="AT370" s="150" t="s">
        <v>159</v>
      </c>
      <c r="AU370" s="150" t="s">
        <v>86</v>
      </c>
      <c r="AY370" s="16" t="s">
        <v>156</v>
      </c>
      <c r="BE370" s="151">
        <f>IF(N370="základní",J370,0)</f>
        <v>0</v>
      </c>
      <c r="BF370" s="151">
        <f>IF(N370="snížená",J370,0)</f>
        <v>0</v>
      </c>
      <c r="BG370" s="151">
        <f>IF(N370="zákl. přenesená",J370,0)</f>
        <v>0</v>
      </c>
      <c r="BH370" s="151">
        <f>IF(N370="sníž. přenesená",J370,0)</f>
        <v>0</v>
      </c>
      <c r="BI370" s="151">
        <f>IF(N370="nulová",J370,0)</f>
        <v>0</v>
      </c>
      <c r="BJ370" s="16" t="s">
        <v>84</v>
      </c>
      <c r="BK370" s="151">
        <f>ROUND(I370*H370,2)</f>
        <v>0</v>
      </c>
      <c r="BL370" s="16" t="s">
        <v>466</v>
      </c>
      <c r="BM370" s="150" t="s">
        <v>707</v>
      </c>
    </row>
    <row r="371" spans="2:65" s="11" customFormat="1" ht="25.9" customHeight="1">
      <c r="B371" s="126"/>
      <c r="D371" s="127" t="s">
        <v>76</v>
      </c>
      <c r="E371" s="128" t="s">
        <v>708</v>
      </c>
      <c r="F371" s="128" t="s">
        <v>709</v>
      </c>
      <c r="I371" s="129"/>
      <c r="J371" s="116">
        <f>BK371</f>
        <v>0</v>
      </c>
      <c r="L371" s="126"/>
      <c r="M371" s="130"/>
      <c r="P371" s="131">
        <f>SUM(P372:P376)</f>
        <v>0</v>
      </c>
      <c r="R371" s="131">
        <f>SUM(R372:R376)</f>
        <v>0</v>
      </c>
      <c r="T371" s="132">
        <f>SUM(T372:T376)</f>
        <v>0</v>
      </c>
      <c r="AR371" s="127" t="s">
        <v>175</v>
      </c>
      <c r="AT371" s="133" t="s">
        <v>76</v>
      </c>
      <c r="AU371" s="133" t="s">
        <v>77</v>
      </c>
      <c r="AY371" s="127" t="s">
        <v>156</v>
      </c>
      <c r="BK371" s="134">
        <f>SUM(BK372:BK376)</f>
        <v>0</v>
      </c>
    </row>
    <row r="372" spans="2:65" s="1" customFormat="1" ht="16.5" customHeight="1">
      <c r="B372" s="137"/>
      <c r="C372" s="138" t="s">
        <v>710</v>
      </c>
      <c r="D372" s="138" t="s">
        <v>159</v>
      </c>
      <c r="E372" s="139" t="s">
        <v>711</v>
      </c>
      <c r="F372" s="140" t="s">
        <v>712</v>
      </c>
      <c r="G372" s="141" t="s">
        <v>162</v>
      </c>
      <c r="H372" s="142">
        <v>1</v>
      </c>
      <c r="I372" s="143"/>
      <c r="J372" s="144">
        <f>ROUND(I372*H372,2)</f>
        <v>0</v>
      </c>
      <c r="K372" s="145"/>
      <c r="L372" s="31"/>
      <c r="M372" s="146" t="s">
        <v>1</v>
      </c>
      <c r="N372" s="147" t="s">
        <v>42</v>
      </c>
      <c r="P372" s="148">
        <f>O372*H372</f>
        <v>0</v>
      </c>
      <c r="Q372" s="148">
        <v>0</v>
      </c>
      <c r="R372" s="148">
        <f>Q372*H372</f>
        <v>0</v>
      </c>
      <c r="S372" s="148">
        <v>0</v>
      </c>
      <c r="T372" s="149">
        <f>S372*H372</f>
        <v>0</v>
      </c>
      <c r="AR372" s="150" t="s">
        <v>713</v>
      </c>
      <c r="AT372" s="150" t="s">
        <v>159</v>
      </c>
      <c r="AU372" s="150" t="s">
        <v>84</v>
      </c>
      <c r="AY372" s="16" t="s">
        <v>156</v>
      </c>
      <c r="BE372" s="151">
        <f>IF(N372="základní",J372,0)</f>
        <v>0</v>
      </c>
      <c r="BF372" s="151">
        <f>IF(N372="snížená",J372,0)</f>
        <v>0</v>
      </c>
      <c r="BG372" s="151">
        <f>IF(N372="zákl. přenesená",J372,0)</f>
        <v>0</v>
      </c>
      <c r="BH372" s="151">
        <f>IF(N372="sníž. přenesená",J372,0)</f>
        <v>0</v>
      </c>
      <c r="BI372" s="151">
        <f>IF(N372="nulová",J372,0)</f>
        <v>0</v>
      </c>
      <c r="BJ372" s="16" t="s">
        <v>84</v>
      </c>
      <c r="BK372" s="151">
        <f>ROUND(I372*H372,2)</f>
        <v>0</v>
      </c>
      <c r="BL372" s="16" t="s">
        <v>713</v>
      </c>
      <c r="BM372" s="150" t="s">
        <v>714</v>
      </c>
    </row>
    <row r="373" spans="2:65" s="1" customFormat="1" ht="16.5" customHeight="1">
      <c r="B373" s="137"/>
      <c r="C373" s="138" t="s">
        <v>715</v>
      </c>
      <c r="D373" s="138" t="s">
        <v>159</v>
      </c>
      <c r="E373" s="139" t="s">
        <v>716</v>
      </c>
      <c r="F373" s="140" t="s">
        <v>717</v>
      </c>
      <c r="G373" s="141" t="s">
        <v>718</v>
      </c>
      <c r="H373" s="185"/>
      <c r="I373" s="143"/>
      <c r="J373" s="144">
        <f>ROUND(I373*H373,2)</f>
        <v>0</v>
      </c>
      <c r="K373" s="145"/>
      <c r="L373" s="31"/>
      <c r="M373" s="146" t="s">
        <v>1</v>
      </c>
      <c r="N373" s="147" t="s">
        <v>42</v>
      </c>
      <c r="P373" s="148">
        <f>O373*H373</f>
        <v>0</v>
      </c>
      <c r="Q373" s="148">
        <v>0</v>
      </c>
      <c r="R373" s="148">
        <f>Q373*H373</f>
        <v>0</v>
      </c>
      <c r="S373" s="148">
        <v>0</v>
      </c>
      <c r="T373" s="149">
        <f>S373*H373</f>
        <v>0</v>
      </c>
      <c r="AR373" s="150" t="s">
        <v>713</v>
      </c>
      <c r="AT373" s="150" t="s">
        <v>159</v>
      </c>
      <c r="AU373" s="150" t="s">
        <v>84</v>
      </c>
      <c r="AY373" s="16" t="s">
        <v>156</v>
      </c>
      <c r="BE373" s="151">
        <f>IF(N373="základní",J373,0)</f>
        <v>0</v>
      </c>
      <c r="BF373" s="151">
        <f>IF(N373="snížená",J373,0)</f>
        <v>0</v>
      </c>
      <c r="BG373" s="151">
        <f>IF(N373="zákl. přenesená",J373,0)</f>
        <v>0</v>
      </c>
      <c r="BH373" s="151">
        <f>IF(N373="sníž. přenesená",J373,0)</f>
        <v>0</v>
      </c>
      <c r="BI373" s="151">
        <f>IF(N373="nulová",J373,0)</f>
        <v>0</v>
      </c>
      <c r="BJ373" s="16" t="s">
        <v>84</v>
      </c>
      <c r="BK373" s="151">
        <f>ROUND(I373*H373,2)</f>
        <v>0</v>
      </c>
      <c r="BL373" s="16" t="s">
        <v>713</v>
      </c>
      <c r="BM373" s="150" t="s">
        <v>719</v>
      </c>
    </row>
    <row r="374" spans="2:65" s="1" customFormat="1" ht="21.75" customHeight="1">
      <c r="B374" s="137"/>
      <c r="C374" s="138" t="s">
        <v>720</v>
      </c>
      <c r="D374" s="138" t="s">
        <v>159</v>
      </c>
      <c r="E374" s="139" t="s">
        <v>721</v>
      </c>
      <c r="F374" s="140" t="s">
        <v>722</v>
      </c>
      <c r="G374" s="141" t="s">
        <v>162</v>
      </c>
      <c r="H374" s="142">
        <v>1</v>
      </c>
      <c r="I374" s="143"/>
      <c r="J374" s="144">
        <f>ROUND(I374*H374,2)</f>
        <v>0</v>
      </c>
      <c r="K374" s="145"/>
      <c r="L374" s="31"/>
      <c r="M374" s="146" t="s">
        <v>1</v>
      </c>
      <c r="N374" s="147" t="s">
        <v>42</v>
      </c>
      <c r="P374" s="148">
        <f>O374*H374</f>
        <v>0</v>
      </c>
      <c r="Q374" s="148">
        <v>0</v>
      </c>
      <c r="R374" s="148">
        <f>Q374*H374</f>
        <v>0</v>
      </c>
      <c r="S374" s="148">
        <v>0</v>
      </c>
      <c r="T374" s="149">
        <f>S374*H374</f>
        <v>0</v>
      </c>
      <c r="AR374" s="150" t="s">
        <v>713</v>
      </c>
      <c r="AT374" s="150" t="s">
        <v>159</v>
      </c>
      <c r="AU374" s="150" t="s">
        <v>84</v>
      </c>
      <c r="AY374" s="16" t="s">
        <v>156</v>
      </c>
      <c r="BE374" s="151">
        <f>IF(N374="základní",J374,0)</f>
        <v>0</v>
      </c>
      <c r="BF374" s="151">
        <f>IF(N374="snížená",J374,0)</f>
        <v>0</v>
      </c>
      <c r="BG374" s="151">
        <f>IF(N374="zákl. přenesená",J374,0)</f>
        <v>0</v>
      </c>
      <c r="BH374" s="151">
        <f>IF(N374="sníž. přenesená",J374,0)</f>
        <v>0</v>
      </c>
      <c r="BI374" s="151">
        <f>IF(N374="nulová",J374,0)</f>
        <v>0</v>
      </c>
      <c r="BJ374" s="16" t="s">
        <v>84</v>
      </c>
      <c r="BK374" s="151">
        <f>ROUND(I374*H374,2)</f>
        <v>0</v>
      </c>
      <c r="BL374" s="16" t="s">
        <v>713</v>
      </c>
      <c r="BM374" s="150" t="s">
        <v>723</v>
      </c>
    </row>
    <row r="375" spans="2:65" s="1" customFormat="1" ht="16.5" customHeight="1">
      <c r="B375" s="137"/>
      <c r="C375" s="138" t="s">
        <v>724</v>
      </c>
      <c r="D375" s="138" t="s">
        <v>159</v>
      </c>
      <c r="E375" s="139" t="s">
        <v>725</v>
      </c>
      <c r="F375" s="140" t="s">
        <v>726</v>
      </c>
      <c r="G375" s="141" t="s">
        <v>718</v>
      </c>
      <c r="H375" s="185"/>
      <c r="I375" s="143"/>
      <c r="J375" s="144">
        <f>ROUND(I375*H375,2)</f>
        <v>0</v>
      </c>
      <c r="K375" s="145"/>
      <c r="L375" s="31"/>
      <c r="M375" s="146" t="s">
        <v>1</v>
      </c>
      <c r="N375" s="147" t="s">
        <v>42</v>
      </c>
      <c r="P375" s="148">
        <f>O375*H375</f>
        <v>0</v>
      </c>
      <c r="Q375" s="148">
        <v>0</v>
      </c>
      <c r="R375" s="148">
        <f>Q375*H375</f>
        <v>0</v>
      </c>
      <c r="S375" s="148">
        <v>0</v>
      </c>
      <c r="T375" s="149">
        <f>S375*H375</f>
        <v>0</v>
      </c>
      <c r="AR375" s="150" t="s">
        <v>713</v>
      </c>
      <c r="AT375" s="150" t="s">
        <v>159</v>
      </c>
      <c r="AU375" s="150" t="s">
        <v>84</v>
      </c>
      <c r="AY375" s="16" t="s">
        <v>156</v>
      </c>
      <c r="BE375" s="151">
        <f>IF(N375="základní",J375,0)</f>
        <v>0</v>
      </c>
      <c r="BF375" s="151">
        <f>IF(N375="snížená",J375,0)</f>
        <v>0</v>
      </c>
      <c r="BG375" s="151">
        <f>IF(N375="zákl. přenesená",J375,0)</f>
        <v>0</v>
      </c>
      <c r="BH375" s="151">
        <f>IF(N375="sníž. přenesená",J375,0)</f>
        <v>0</v>
      </c>
      <c r="BI375" s="151">
        <f>IF(N375="nulová",J375,0)</f>
        <v>0</v>
      </c>
      <c r="BJ375" s="16" t="s">
        <v>84</v>
      </c>
      <c r="BK375" s="151">
        <f>ROUND(I375*H375,2)</f>
        <v>0</v>
      </c>
      <c r="BL375" s="16" t="s">
        <v>713</v>
      </c>
      <c r="BM375" s="150" t="s">
        <v>727</v>
      </c>
    </row>
    <row r="376" spans="2:65" s="1" customFormat="1" ht="16.5" customHeight="1">
      <c r="B376" s="137"/>
      <c r="C376" s="138" t="s">
        <v>728</v>
      </c>
      <c r="D376" s="138" t="s">
        <v>159</v>
      </c>
      <c r="E376" s="139" t="s">
        <v>729</v>
      </c>
      <c r="F376" s="140" t="s">
        <v>730</v>
      </c>
      <c r="G376" s="141" t="s">
        <v>718</v>
      </c>
      <c r="H376" s="185"/>
      <c r="I376" s="143"/>
      <c r="J376" s="144">
        <f>ROUND(I376*H376,2)</f>
        <v>0</v>
      </c>
      <c r="K376" s="145"/>
      <c r="L376" s="31"/>
      <c r="M376" s="146" t="s">
        <v>1</v>
      </c>
      <c r="N376" s="147" t="s">
        <v>42</v>
      </c>
      <c r="P376" s="148">
        <f>O376*H376</f>
        <v>0</v>
      </c>
      <c r="Q376" s="148">
        <v>0</v>
      </c>
      <c r="R376" s="148">
        <f>Q376*H376</f>
        <v>0</v>
      </c>
      <c r="S376" s="148">
        <v>0</v>
      </c>
      <c r="T376" s="149">
        <f>S376*H376</f>
        <v>0</v>
      </c>
      <c r="AR376" s="150" t="s">
        <v>713</v>
      </c>
      <c r="AT376" s="150" t="s">
        <v>159</v>
      </c>
      <c r="AU376" s="150" t="s">
        <v>84</v>
      </c>
      <c r="AY376" s="16" t="s">
        <v>156</v>
      </c>
      <c r="BE376" s="151">
        <f>IF(N376="základní",J376,0)</f>
        <v>0</v>
      </c>
      <c r="BF376" s="151">
        <f>IF(N376="snížená",J376,0)</f>
        <v>0</v>
      </c>
      <c r="BG376" s="151">
        <f>IF(N376="zákl. přenesená",J376,0)</f>
        <v>0</v>
      </c>
      <c r="BH376" s="151">
        <f>IF(N376="sníž. přenesená",J376,0)</f>
        <v>0</v>
      </c>
      <c r="BI376" s="151">
        <f>IF(N376="nulová",J376,0)</f>
        <v>0</v>
      </c>
      <c r="BJ376" s="16" t="s">
        <v>84</v>
      </c>
      <c r="BK376" s="151">
        <f>ROUND(I376*H376,2)</f>
        <v>0</v>
      </c>
      <c r="BL376" s="16" t="s">
        <v>713</v>
      </c>
      <c r="BM376" s="150" t="s">
        <v>731</v>
      </c>
    </row>
    <row r="377" spans="2:65" s="1" customFormat="1" ht="49.9" customHeight="1">
      <c r="B377" s="31"/>
      <c r="E377" s="128" t="s">
        <v>732</v>
      </c>
      <c r="F377" s="128" t="s">
        <v>733</v>
      </c>
      <c r="J377" s="116">
        <f t="shared" ref="J377:J382" si="30">BK377</f>
        <v>0</v>
      </c>
      <c r="L377" s="31"/>
      <c r="M377" s="186"/>
      <c r="T377" s="55"/>
      <c r="AT377" s="16" t="s">
        <v>76</v>
      </c>
      <c r="AU377" s="16" t="s">
        <v>77</v>
      </c>
      <c r="AY377" s="16" t="s">
        <v>734</v>
      </c>
      <c r="BK377" s="151">
        <f>SUM(BK378:BK382)</f>
        <v>0</v>
      </c>
    </row>
    <row r="378" spans="2:65" s="1" customFormat="1" ht="16.350000000000001" customHeight="1">
      <c r="B378" s="31"/>
      <c r="C378" s="187" t="s">
        <v>1</v>
      </c>
      <c r="D378" s="187" t="s">
        <v>159</v>
      </c>
      <c r="E378" s="188" t="s">
        <v>1</v>
      </c>
      <c r="F378" s="189" t="s">
        <v>1</v>
      </c>
      <c r="G378" s="190" t="s">
        <v>1</v>
      </c>
      <c r="H378" s="191"/>
      <c r="I378" s="192"/>
      <c r="J378" s="193">
        <f t="shared" si="30"/>
        <v>0</v>
      </c>
      <c r="K378" s="194"/>
      <c r="L378" s="31"/>
      <c r="M378" s="195" t="s">
        <v>1</v>
      </c>
      <c r="N378" s="196" t="s">
        <v>42</v>
      </c>
      <c r="T378" s="55"/>
      <c r="AT378" s="16" t="s">
        <v>734</v>
      </c>
      <c r="AU378" s="16" t="s">
        <v>84</v>
      </c>
      <c r="AY378" s="16" t="s">
        <v>734</v>
      </c>
      <c r="BE378" s="151">
        <f>IF(N378="základní",J378,0)</f>
        <v>0</v>
      </c>
      <c r="BF378" s="151">
        <f>IF(N378="snížená",J378,0)</f>
        <v>0</v>
      </c>
      <c r="BG378" s="151">
        <f>IF(N378="zákl. přenesená",J378,0)</f>
        <v>0</v>
      </c>
      <c r="BH378" s="151">
        <f>IF(N378="sníž. přenesená",J378,0)</f>
        <v>0</v>
      </c>
      <c r="BI378" s="151">
        <f>IF(N378="nulová",J378,0)</f>
        <v>0</v>
      </c>
      <c r="BJ378" s="16" t="s">
        <v>84</v>
      </c>
      <c r="BK378" s="151">
        <f>I378*H378</f>
        <v>0</v>
      </c>
    </row>
    <row r="379" spans="2:65" s="1" customFormat="1" ht="16.350000000000001" customHeight="1">
      <c r="B379" s="31"/>
      <c r="C379" s="187" t="s">
        <v>1</v>
      </c>
      <c r="D379" s="187" t="s">
        <v>159</v>
      </c>
      <c r="E379" s="188" t="s">
        <v>1</v>
      </c>
      <c r="F379" s="189" t="s">
        <v>1</v>
      </c>
      <c r="G379" s="190" t="s">
        <v>1</v>
      </c>
      <c r="H379" s="191"/>
      <c r="I379" s="192"/>
      <c r="J379" s="193">
        <f t="shared" si="30"/>
        <v>0</v>
      </c>
      <c r="K379" s="194"/>
      <c r="L379" s="31"/>
      <c r="M379" s="195" t="s">
        <v>1</v>
      </c>
      <c r="N379" s="196" t="s">
        <v>42</v>
      </c>
      <c r="T379" s="55"/>
      <c r="AT379" s="16" t="s">
        <v>734</v>
      </c>
      <c r="AU379" s="16" t="s">
        <v>84</v>
      </c>
      <c r="AY379" s="16" t="s">
        <v>734</v>
      </c>
      <c r="BE379" s="151">
        <f>IF(N379="základní",J379,0)</f>
        <v>0</v>
      </c>
      <c r="BF379" s="151">
        <f>IF(N379="snížená",J379,0)</f>
        <v>0</v>
      </c>
      <c r="BG379" s="151">
        <f>IF(N379="zákl. přenesená",J379,0)</f>
        <v>0</v>
      </c>
      <c r="BH379" s="151">
        <f>IF(N379="sníž. přenesená",J379,0)</f>
        <v>0</v>
      </c>
      <c r="BI379" s="151">
        <f>IF(N379="nulová",J379,0)</f>
        <v>0</v>
      </c>
      <c r="BJ379" s="16" t="s">
        <v>84</v>
      </c>
      <c r="BK379" s="151">
        <f>I379*H379</f>
        <v>0</v>
      </c>
    </row>
    <row r="380" spans="2:65" s="1" customFormat="1" ht="16.350000000000001" customHeight="1">
      <c r="B380" s="31"/>
      <c r="C380" s="187" t="s">
        <v>1</v>
      </c>
      <c r="D380" s="187" t="s">
        <v>159</v>
      </c>
      <c r="E380" s="188" t="s">
        <v>1</v>
      </c>
      <c r="F380" s="189" t="s">
        <v>1</v>
      </c>
      <c r="G380" s="190" t="s">
        <v>1</v>
      </c>
      <c r="H380" s="191"/>
      <c r="I380" s="192"/>
      <c r="J380" s="193">
        <f t="shared" si="30"/>
        <v>0</v>
      </c>
      <c r="K380" s="194"/>
      <c r="L380" s="31"/>
      <c r="M380" s="195" t="s">
        <v>1</v>
      </c>
      <c r="N380" s="196" t="s">
        <v>42</v>
      </c>
      <c r="T380" s="55"/>
      <c r="AT380" s="16" t="s">
        <v>734</v>
      </c>
      <c r="AU380" s="16" t="s">
        <v>84</v>
      </c>
      <c r="AY380" s="16" t="s">
        <v>734</v>
      </c>
      <c r="BE380" s="151">
        <f>IF(N380="základní",J380,0)</f>
        <v>0</v>
      </c>
      <c r="BF380" s="151">
        <f>IF(N380="snížená",J380,0)</f>
        <v>0</v>
      </c>
      <c r="BG380" s="151">
        <f>IF(N380="zákl. přenesená",J380,0)</f>
        <v>0</v>
      </c>
      <c r="BH380" s="151">
        <f>IF(N380="sníž. přenesená",J380,0)</f>
        <v>0</v>
      </c>
      <c r="BI380" s="151">
        <f>IF(N380="nulová",J380,0)</f>
        <v>0</v>
      </c>
      <c r="BJ380" s="16" t="s">
        <v>84</v>
      </c>
      <c r="BK380" s="151">
        <f>I380*H380</f>
        <v>0</v>
      </c>
    </row>
    <row r="381" spans="2:65" s="1" customFormat="1" ht="16.350000000000001" customHeight="1">
      <c r="B381" s="31"/>
      <c r="C381" s="187" t="s">
        <v>1</v>
      </c>
      <c r="D381" s="187" t="s">
        <v>159</v>
      </c>
      <c r="E381" s="188" t="s">
        <v>1</v>
      </c>
      <c r="F381" s="189" t="s">
        <v>1</v>
      </c>
      <c r="G381" s="190" t="s">
        <v>1</v>
      </c>
      <c r="H381" s="191"/>
      <c r="I381" s="192"/>
      <c r="J381" s="193">
        <f t="shared" si="30"/>
        <v>0</v>
      </c>
      <c r="K381" s="194"/>
      <c r="L381" s="31"/>
      <c r="M381" s="195" t="s">
        <v>1</v>
      </c>
      <c r="N381" s="196" t="s">
        <v>42</v>
      </c>
      <c r="T381" s="55"/>
      <c r="AT381" s="16" t="s">
        <v>734</v>
      </c>
      <c r="AU381" s="16" t="s">
        <v>84</v>
      </c>
      <c r="AY381" s="16" t="s">
        <v>734</v>
      </c>
      <c r="BE381" s="151">
        <f>IF(N381="základní",J381,0)</f>
        <v>0</v>
      </c>
      <c r="BF381" s="151">
        <f>IF(N381="snížená",J381,0)</f>
        <v>0</v>
      </c>
      <c r="BG381" s="151">
        <f>IF(N381="zákl. přenesená",J381,0)</f>
        <v>0</v>
      </c>
      <c r="BH381" s="151">
        <f>IF(N381="sníž. přenesená",J381,0)</f>
        <v>0</v>
      </c>
      <c r="BI381" s="151">
        <f>IF(N381="nulová",J381,0)</f>
        <v>0</v>
      </c>
      <c r="BJ381" s="16" t="s">
        <v>84</v>
      </c>
      <c r="BK381" s="151">
        <f>I381*H381</f>
        <v>0</v>
      </c>
    </row>
    <row r="382" spans="2:65" s="1" customFormat="1" ht="16.350000000000001" customHeight="1">
      <c r="B382" s="31"/>
      <c r="C382" s="187" t="s">
        <v>1</v>
      </c>
      <c r="D382" s="187" t="s">
        <v>159</v>
      </c>
      <c r="E382" s="188" t="s">
        <v>1</v>
      </c>
      <c r="F382" s="189" t="s">
        <v>1</v>
      </c>
      <c r="G382" s="190" t="s">
        <v>1</v>
      </c>
      <c r="H382" s="191"/>
      <c r="I382" s="192"/>
      <c r="J382" s="193">
        <f t="shared" si="30"/>
        <v>0</v>
      </c>
      <c r="K382" s="194"/>
      <c r="L382" s="31"/>
      <c r="M382" s="195" t="s">
        <v>1</v>
      </c>
      <c r="N382" s="196" t="s">
        <v>42</v>
      </c>
      <c r="O382" s="197"/>
      <c r="P382" s="197"/>
      <c r="Q382" s="197"/>
      <c r="R382" s="197"/>
      <c r="S382" s="197"/>
      <c r="T382" s="198"/>
      <c r="AT382" s="16" t="s">
        <v>734</v>
      </c>
      <c r="AU382" s="16" t="s">
        <v>84</v>
      </c>
      <c r="AY382" s="16" t="s">
        <v>734</v>
      </c>
      <c r="BE382" s="151">
        <f>IF(N382="základní",J382,0)</f>
        <v>0</v>
      </c>
      <c r="BF382" s="151">
        <f>IF(N382="snížená",J382,0)</f>
        <v>0</v>
      </c>
      <c r="BG382" s="151">
        <f>IF(N382="zákl. přenesená",J382,0)</f>
        <v>0</v>
      </c>
      <c r="BH382" s="151">
        <f>IF(N382="sníž. přenesená",J382,0)</f>
        <v>0</v>
      </c>
      <c r="BI382" s="151">
        <f>IF(N382="nulová",J382,0)</f>
        <v>0</v>
      </c>
      <c r="BJ382" s="16" t="s">
        <v>84</v>
      </c>
      <c r="BK382" s="151">
        <f>I382*H382</f>
        <v>0</v>
      </c>
    </row>
    <row r="383" spans="2:65" s="1" customFormat="1" ht="6.95" customHeight="1">
      <c r="B383" s="43"/>
      <c r="C383" s="44"/>
      <c r="D383" s="44"/>
      <c r="E383" s="44"/>
      <c r="F383" s="44"/>
      <c r="G383" s="44"/>
      <c r="H383" s="44"/>
      <c r="I383" s="44"/>
      <c r="J383" s="44"/>
      <c r="K383" s="44"/>
      <c r="L383" s="31"/>
    </row>
  </sheetData>
  <autoFilter ref="C139:K382" xr:uid="{00000000-0009-0000-0000-000001000000}"/>
  <mergeCells count="9">
    <mergeCell ref="E87:H87"/>
    <mergeCell ref="E130:H130"/>
    <mergeCell ref="E132:H132"/>
    <mergeCell ref="L2:V2"/>
    <mergeCell ref="E7:H7"/>
    <mergeCell ref="E9:H9"/>
    <mergeCell ref="E18:H18"/>
    <mergeCell ref="E27:H27"/>
    <mergeCell ref="E85:H85"/>
  </mergeCells>
  <dataValidations count="2">
    <dataValidation type="list" allowBlank="1" showInputMessage="1" showErrorMessage="1" error="Povoleny jsou hodnoty K, M." sqref="D378:D383" xr:uid="{00000000-0002-0000-0100-000000000000}">
      <formula1>"K, M"</formula1>
    </dataValidation>
    <dataValidation type="list" allowBlank="1" showInputMessage="1" showErrorMessage="1" error="Povoleny jsou hodnoty základní, snížená, zákl. přenesená, sníž. přenesená, nulová." sqref="N378:N383" xr:uid="{00000000-0002-0000-0100-000001000000}">
      <formula1>"základní, snížená, zákl. přenesená, sníž. přenesená, nulová"</formula1>
    </dataValidation>
  </dataValidation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210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26" t="s">
        <v>5</v>
      </c>
      <c r="M2" s="211"/>
      <c r="N2" s="211"/>
      <c r="O2" s="211"/>
      <c r="P2" s="211"/>
      <c r="Q2" s="211"/>
      <c r="R2" s="211"/>
      <c r="S2" s="211"/>
      <c r="T2" s="211"/>
      <c r="U2" s="211"/>
      <c r="V2" s="211"/>
      <c r="AT2" s="16" t="s">
        <v>92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86</v>
      </c>
    </row>
    <row r="4" spans="2:46" ht="24.95" customHeight="1">
      <c r="B4" s="19"/>
      <c r="D4" s="20" t="s">
        <v>109</v>
      </c>
      <c r="L4" s="19"/>
      <c r="M4" s="92" t="s">
        <v>10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42" t="str">
        <f>'Rekapitulace stavby'!K6</f>
        <v>Stavební úpravy školských objektů a zahrady ZŠ Nepomucká</v>
      </c>
      <c r="F7" s="243"/>
      <c r="G7" s="243"/>
      <c r="H7" s="243"/>
      <c r="L7" s="19"/>
    </row>
    <row r="8" spans="2:46" ht="12" customHeight="1">
      <c r="B8" s="19"/>
      <c r="D8" s="26" t="s">
        <v>110</v>
      </c>
      <c r="L8" s="19"/>
    </row>
    <row r="9" spans="2:46" s="1" customFormat="1" ht="16.5" customHeight="1">
      <c r="B9" s="31"/>
      <c r="E9" s="242" t="s">
        <v>111</v>
      </c>
      <c r="F9" s="244"/>
      <c r="G9" s="244"/>
      <c r="H9" s="244"/>
      <c r="L9" s="31"/>
    </row>
    <row r="10" spans="2:46" s="1" customFormat="1" ht="12" customHeight="1">
      <c r="B10" s="31"/>
      <c r="D10" s="26" t="s">
        <v>735</v>
      </c>
      <c r="L10" s="31"/>
    </row>
    <row r="11" spans="2:46" s="1" customFormat="1" ht="16.5" customHeight="1">
      <c r="B11" s="31"/>
      <c r="E11" s="204" t="s">
        <v>736</v>
      </c>
      <c r="F11" s="244"/>
      <c r="G11" s="244"/>
      <c r="H11" s="244"/>
      <c r="L11" s="31"/>
    </row>
    <row r="12" spans="2:46" s="1" customFormat="1" ht="11.25">
      <c r="B12" s="31"/>
      <c r="L12" s="31"/>
    </row>
    <row r="13" spans="2:46" s="1" customFormat="1" ht="12" customHeight="1">
      <c r="B13" s="31"/>
      <c r="D13" s="26" t="s">
        <v>18</v>
      </c>
      <c r="F13" s="24" t="s">
        <v>1</v>
      </c>
      <c r="I13" s="26" t="s">
        <v>19</v>
      </c>
      <c r="J13" s="24" t="s">
        <v>1</v>
      </c>
      <c r="L13" s="31"/>
    </row>
    <row r="14" spans="2:46" s="1" customFormat="1" ht="12" customHeight="1">
      <c r="B14" s="31"/>
      <c r="D14" s="26" t="s">
        <v>20</v>
      </c>
      <c r="F14" s="24" t="s">
        <v>21</v>
      </c>
      <c r="I14" s="26" t="s">
        <v>22</v>
      </c>
      <c r="J14" s="51" t="str">
        <f>'Rekapitulace stavby'!AN8</f>
        <v>19. 12. 2022</v>
      </c>
      <c r="L14" s="31"/>
    </row>
    <row r="15" spans="2:46" s="1" customFormat="1" ht="10.9" customHeight="1">
      <c r="B15" s="31"/>
      <c r="L15" s="31"/>
    </row>
    <row r="16" spans="2:46" s="1" customFormat="1" ht="12" customHeight="1">
      <c r="B16" s="31"/>
      <c r="D16" s="26" t="s">
        <v>24</v>
      </c>
      <c r="I16" s="26" t="s">
        <v>25</v>
      </c>
      <c r="J16" s="24" t="str">
        <f>IF('Rekapitulace stavby'!AN10="","",'Rekapitulace stavby'!AN10)</f>
        <v/>
      </c>
      <c r="L16" s="31"/>
    </row>
    <row r="17" spans="2:12" s="1" customFormat="1" ht="18" customHeight="1">
      <c r="B17" s="31"/>
      <c r="E17" s="24" t="str">
        <f>IF('Rekapitulace stavby'!E11="","",'Rekapitulace stavby'!E11)</f>
        <v xml:space="preserve"> </v>
      </c>
      <c r="I17" s="26" t="s">
        <v>26</v>
      </c>
      <c r="J17" s="24" t="str">
        <f>IF('Rekapitulace stavby'!AN11="","",'Rekapitulace stavby'!AN11)</f>
        <v/>
      </c>
      <c r="L17" s="31"/>
    </row>
    <row r="18" spans="2:12" s="1" customFormat="1" ht="6.95" customHeight="1">
      <c r="B18" s="31"/>
      <c r="L18" s="31"/>
    </row>
    <row r="19" spans="2:12" s="1" customFormat="1" ht="12" customHeight="1">
      <c r="B19" s="31"/>
      <c r="D19" s="26" t="s">
        <v>27</v>
      </c>
      <c r="I19" s="26" t="s">
        <v>25</v>
      </c>
      <c r="J19" s="27" t="str">
        <f>'Rekapitulace stavby'!AN13</f>
        <v>Vyplň údaj</v>
      </c>
      <c r="L19" s="31"/>
    </row>
    <row r="20" spans="2:12" s="1" customFormat="1" ht="18" customHeight="1">
      <c r="B20" s="31"/>
      <c r="E20" s="245" t="str">
        <f>'Rekapitulace stavby'!E14</f>
        <v>Vyplň údaj</v>
      </c>
      <c r="F20" s="210"/>
      <c r="G20" s="210"/>
      <c r="H20" s="210"/>
      <c r="I20" s="26" t="s">
        <v>26</v>
      </c>
      <c r="J20" s="27" t="str">
        <f>'Rekapitulace stavby'!AN14</f>
        <v>Vyplň údaj</v>
      </c>
      <c r="L20" s="31"/>
    </row>
    <row r="21" spans="2:12" s="1" customFormat="1" ht="6.95" customHeight="1">
      <c r="B21" s="31"/>
      <c r="L21" s="31"/>
    </row>
    <row r="22" spans="2:12" s="1" customFormat="1" ht="12" customHeight="1">
      <c r="B22" s="31"/>
      <c r="D22" s="26" t="s">
        <v>29</v>
      </c>
      <c r="I22" s="26" t="s">
        <v>25</v>
      </c>
      <c r="J22" s="24" t="s">
        <v>30</v>
      </c>
      <c r="L22" s="31"/>
    </row>
    <row r="23" spans="2:12" s="1" customFormat="1" ht="18" customHeight="1">
      <c r="B23" s="31"/>
      <c r="E23" s="24" t="s">
        <v>31</v>
      </c>
      <c r="I23" s="26" t="s">
        <v>26</v>
      </c>
      <c r="J23" s="24" t="s">
        <v>32</v>
      </c>
      <c r="L23" s="31"/>
    </row>
    <row r="24" spans="2:12" s="1" customFormat="1" ht="6.95" customHeight="1">
      <c r="B24" s="31"/>
      <c r="L24" s="31"/>
    </row>
    <row r="25" spans="2:12" s="1" customFormat="1" ht="12" customHeight="1">
      <c r="B25" s="31"/>
      <c r="D25" s="26" t="s">
        <v>34</v>
      </c>
      <c r="I25" s="26" t="s">
        <v>25</v>
      </c>
      <c r="J25" s="24" t="str">
        <f>IF('Rekapitulace stavby'!AN19="","",'Rekapitulace stavby'!AN19)</f>
        <v/>
      </c>
      <c r="L25" s="31"/>
    </row>
    <row r="26" spans="2:12" s="1" customFormat="1" ht="18" customHeight="1">
      <c r="B26" s="31"/>
      <c r="E26" s="24" t="str">
        <f>IF('Rekapitulace stavby'!E20="","",'Rekapitulace stavby'!E20)</f>
        <v xml:space="preserve"> </v>
      </c>
      <c r="I26" s="26" t="s">
        <v>26</v>
      </c>
      <c r="J26" s="24" t="str">
        <f>IF('Rekapitulace stavby'!AN20="","",'Rekapitulace stavby'!AN20)</f>
        <v/>
      </c>
      <c r="L26" s="31"/>
    </row>
    <row r="27" spans="2:12" s="1" customFormat="1" ht="6.95" customHeight="1">
      <c r="B27" s="31"/>
      <c r="L27" s="31"/>
    </row>
    <row r="28" spans="2:12" s="1" customFormat="1" ht="12" customHeight="1">
      <c r="B28" s="31"/>
      <c r="D28" s="26" t="s">
        <v>35</v>
      </c>
      <c r="L28" s="31"/>
    </row>
    <row r="29" spans="2:12" s="7" customFormat="1" ht="16.5" customHeight="1">
      <c r="B29" s="93"/>
      <c r="E29" s="215" t="s">
        <v>1</v>
      </c>
      <c r="F29" s="215"/>
      <c r="G29" s="215"/>
      <c r="H29" s="215"/>
      <c r="L29" s="93"/>
    </row>
    <row r="30" spans="2:12" s="1" customFormat="1" ht="6.95" customHeight="1">
      <c r="B30" s="31"/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25.35" customHeight="1">
      <c r="B32" s="31"/>
      <c r="D32" s="94" t="s">
        <v>37</v>
      </c>
      <c r="J32" s="65">
        <f>ROUND(J130, 2)</f>
        <v>0</v>
      </c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52"/>
      <c r="J33" s="52"/>
      <c r="K33" s="52"/>
      <c r="L33" s="31"/>
    </row>
    <row r="34" spans="2:12" s="1" customFormat="1" ht="14.45" customHeight="1">
      <c r="B34" s="31"/>
      <c r="F34" s="34" t="s">
        <v>39</v>
      </c>
      <c r="I34" s="34" t="s">
        <v>38</v>
      </c>
      <c r="J34" s="34" t="s">
        <v>40</v>
      </c>
      <c r="L34" s="31"/>
    </row>
    <row r="35" spans="2:12" s="1" customFormat="1" ht="14.45" customHeight="1">
      <c r="B35" s="31"/>
      <c r="D35" s="54" t="s">
        <v>41</v>
      </c>
      <c r="E35" s="26" t="s">
        <v>42</v>
      </c>
      <c r="F35" s="85">
        <f>ROUND((ROUND((SUM(BE130:BE203)),  2) + SUM(BE205:BE209)), 2)</f>
        <v>0</v>
      </c>
      <c r="I35" s="95">
        <v>0.21</v>
      </c>
      <c r="J35" s="85">
        <f>ROUND((ROUND(((SUM(BE130:BE203))*I35),  2) + (SUM(BE205:BE209)*I35)), 2)</f>
        <v>0</v>
      </c>
      <c r="L35" s="31"/>
    </row>
    <row r="36" spans="2:12" s="1" customFormat="1" ht="14.45" customHeight="1">
      <c r="B36" s="31"/>
      <c r="E36" s="26" t="s">
        <v>43</v>
      </c>
      <c r="F36" s="85">
        <f>ROUND((ROUND((SUM(BF130:BF203)),  2) + SUM(BF205:BF209)), 2)</f>
        <v>0</v>
      </c>
      <c r="I36" s="95">
        <v>0.15</v>
      </c>
      <c r="J36" s="85">
        <f>ROUND((ROUND(((SUM(BF130:BF203))*I36),  2) + (SUM(BF205:BF209)*I36)), 2)</f>
        <v>0</v>
      </c>
      <c r="L36" s="31"/>
    </row>
    <row r="37" spans="2:12" s="1" customFormat="1" ht="14.45" hidden="1" customHeight="1">
      <c r="B37" s="31"/>
      <c r="E37" s="26" t="s">
        <v>44</v>
      </c>
      <c r="F37" s="85">
        <f>ROUND((ROUND((SUM(BG130:BG203)),  2) + SUM(BG205:BG209)), 2)</f>
        <v>0</v>
      </c>
      <c r="I37" s="95">
        <v>0.21</v>
      </c>
      <c r="J37" s="85">
        <f>0</f>
        <v>0</v>
      </c>
      <c r="L37" s="31"/>
    </row>
    <row r="38" spans="2:12" s="1" customFormat="1" ht="14.45" hidden="1" customHeight="1">
      <c r="B38" s="31"/>
      <c r="E38" s="26" t="s">
        <v>45</v>
      </c>
      <c r="F38" s="85">
        <f>ROUND((ROUND((SUM(BH130:BH203)),  2) + SUM(BH205:BH209)), 2)</f>
        <v>0</v>
      </c>
      <c r="I38" s="95">
        <v>0.15</v>
      </c>
      <c r="J38" s="85">
        <f>0</f>
        <v>0</v>
      </c>
      <c r="L38" s="31"/>
    </row>
    <row r="39" spans="2:12" s="1" customFormat="1" ht="14.45" hidden="1" customHeight="1">
      <c r="B39" s="31"/>
      <c r="E39" s="26" t="s">
        <v>46</v>
      </c>
      <c r="F39" s="85">
        <f>ROUND((ROUND((SUM(BI130:BI203)),  2) + SUM(BI205:BI209)), 2)</f>
        <v>0</v>
      </c>
      <c r="I39" s="95">
        <v>0</v>
      </c>
      <c r="J39" s="85">
        <f>0</f>
        <v>0</v>
      </c>
      <c r="L39" s="31"/>
    </row>
    <row r="40" spans="2:12" s="1" customFormat="1" ht="6.95" customHeight="1">
      <c r="B40" s="31"/>
      <c r="L40" s="31"/>
    </row>
    <row r="41" spans="2:12" s="1" customFormat="1" ht="25.35" customHeight="1">
      <c r="B41" s="31"/>
      <c r="C41" s="96"/>
      <c r="D41" s="97" t="s">
        <v>47</v>
      </c>
      <c r="E41" s="56"/>
      <c r="F41" s="56"/>
      <c r="G41" s="98" t="s">
        <v>48</v>
      </c>
      <c r="H41" s="99" t="s">
        <v>49</v>
      </c>
      <c r="I41" s="56"/>
      <c r="J41" s="100">
        <f>SUM(J32:J39)</f>
        <v>0</v>
      </c>
      <c r="K41" s="101"/>
      <c r="L41" s="31"/>
    </row>
    <row r="42" spans="2:12" s="1" customFormat="1" ht="14.45" customHeight="1">
      <c r="B42" s="31"/>
      <c r="L42" s="31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50</v>
      </c>
      <c r="E50" s="41"/>
      <c r="F50" s="41"/>
      <c r="G50" s="40" t="s">
        <v>51</v>
      </c>
      <c r="H50" s="41"/>
      <c r="I50" s="41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52</v>
      </c>
      <c r="E61" s="33"/>
      <c r="F61" s="102" t="s">
        <v>53</v>
      </c>
      <c r="G61" s="42" t="s">
        <v>52</v>
      </c>
      <c r="H61" s="33"/>
      <c r="I61" s="33"/>
      <c r="J61" s="103" t="s">
        <v>53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54</v>
      </c>
      <c r="E65" s="41"/>
      <c r="F65" s="41"/>
      <c r="G65" s="40" t="s">
        <v>55</v>
      </c>
      <c r="H65" s="41"/>
      <c r="I65" s="41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52</v>
      </c>
      <c r="E76" s="33"/>
      <c r="F76" s="102" t="s">
        <v>53</v>
      </c>
      <c r="G76" s="42" t="s">
        <v>52</v>
      </c>
      <c r="H76" s="33"/>
      <c r="I76" s="33"/>
      <c r="J76" s="103" t="s">
        <v>53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12" s="1" customFormat="1" ht="24.95" customHeight="1">
      <c r="B82" s="31"/>
      <c r="C82" s="20" t="s">
        <v>112</v>
      </c>
      <c r="L82" s="31"/>
    </row>
    <row r="83" spans="2:12" s="1" customFormat="1" ht="6.95" customHeight="1">
      <c r="B83" s="31"/>
      <c r="L83" s="31"/>
    </row>
    <row r="84" spans="2:12" s="1" customFormat="1" ht="12" customHeight="1">
      <c r="B84" s="31"/>
      <c r="C84" s="26" t="s">
        <v>16</v>
      </c>
      <c r="L84" s="31"/>
    </row>
    <row r="85" spans="2:12" s="1" customFormat="1" ht="16.5" customHeight="1">
      <c r="B85" s="31"/>
      <c r="E85" s="242" t="str">
        <f>E7</f>
        <v>Stavební úpravy školských objektů a zahrady ZŠ Nepomucká</v>
      </c>
      <c r="F85" s="243"/>
      <c r="G85" s="243"/>
      <c r="H85" s="243"/>
      <c r="L85" s="31"/>
    </row>
    <row r="86" spans="2:12" ht="12" customHeight="1">
      <c r="B86" s="19"/>
      <c r="C86" s="26" t="s">
        <v>110</v>
      </c>
      <c r="L86" s="19"/>
    </row>
    <row r="87" spans="2:12" s="1" customFormat="1" ht="16.5" customHeight="1">
      <c r="B87" s="31"/>
      <c r="E87" s="242" t="s">
        <v>111</v>
      </c>
      <c r="F87" s="244"/>
      <c r="G87" s="244"/>
      <c r="H87" s="244"/>
      <c r="L87" s="31"/>
    </row>
    <row r="88" spans="2:12" s="1" customFormat="1" ht="12" customHeight="1">
      <c r="B88" s="31"/>
      <c r="C88" s="26" t="s">
        <v>735</v>
      </c>
      <c r="L88" s="31"/>
    </row>
    <row r="89" spans="2:12" s="1" customFormat="1" ht="16.5" customHeight="1">
      <c r="B89" s="31"/>
      <c r="E89" s="204" t="str">
        <f>E11</f>
        <v>SO-01 ZTI - Zdravotechnika</v>
      </c>
      <c r="F89" s="244"/>
      <c r="G89" s="244"/>
      <c r="H89" s="244"/>
      <c r="L89" s="31"/>
    </row>
    <row r="90" spans="2:12" s="1" customFormat="1" ht="6.95" customHeight="1">
      <c r="B90" s="31"/>
      <c r="L90" s="31"/>
    </row>
    <row r="91" spans="2:12" s="1" customFormat="1" ht="12" customHeight="1">
      <c r="B91" s="31"/>
      <c r="C91" s="26" t="s">
        <v>20</v>
      </c>
      <c r="F91" s="24" t="str">
        <f>F14</f>
        <v xml:space="preserve"> </v>
      </c>
      <c r="I91" s="26" t="s">
        <v>22</v>
      </c>
      <c r="J91" s="51" t="str">
        <f>IF(J14="","",J14)</f>
        <v>19. 12. 2022</v>
      </c>
      <c r="L91" s="31"/>
    </row>
    <row r="92" spans="2:12" s="1" customFormat="1" ht="6.95" customHeight="1">
      <c r="B92" s="31"/>
      <c r="L92" s="31"/>
    </row>
    <row r="93" spans="2:12" s="1" customFormat="1" ht="15.2" customHeight="1">
      <c r="B93" s="31"/>
      <c r="C93" s="26" t="s">
        <v>24</v>
      </c>
      <c r="F93" s="24" t="str">
        <f>E17</f>
        <v xml:space="preserve"> </v>
      </c>
      <c r="I93" s="26" t="s">
        <v>29</v>
      </c>
      <c r="J93" s="29" t="str">
        <f>E23</f>
        <v>ABCD studio s.r.o.</v>
      </c>
      <c r="L93" s="31"/>
    </row>
    <row r="94" spans="2:12" s="1" customFormat="1" ht="15.2" customHeight="1">
      <c r="B94" s="31"/>
      <c r="C94" s="26" t="s">
        <v>27</v>
      </c>
      <c r="F94" s="24" t="str">
        <f>IF(E20="","",E20)</f>
        <v>Vyplň údaj</v>
      </c>
      <c r="I94" s="26" t="s">
        <v>34</v>
      </c>
      <c r="J94" s="29" t="str">
        <f>E26</f>
        <v xml:space="preserve"> </v>
      </c>
      <c r="L94" s="31"/>
    </row>
    <row r="95" spans="2:12" s="1" customFormat="1" ht="10.35" customHeight="1">
      <c r="B95" s="31"/>
      <c r="L95" s="31"/>
    </row>
    <row r="96" spans="2:12" s="1" customFormat="1" ht="29.25" customHeight="1">
      <c r="B96" s="31"/>
      <c r="C96" s="104" t="s">
        <v>113</v>
      </c>
      <c r="D96" s="96"/>
      <c r="E96" s="96"/>
      <c r="F96" s="96"/>
      <c r="G96" s="96"/>
      <c r="H96" s="96"/>
      <c r="I96" s="96"/>
      <c r="J96" s="105" t="s">
        <v>114</v>
      </c>
      <c r="K96" s="96"/>
      <c r="L96" s="31"/>
    </row>
    <row r="97" spans="2:47" s="1" customFormat="1" ht="10.35" customHeight="1">
      <c r="B97" s="31"/>
      <c r="L97" s="31"/>
    </row>
    <row r="98" spans="2:47" s="1" customFormat="1" ht="22.9" customHeight="1">
      <c r="B98" s="31"/>
      <c r="C98" s="106" t="s">
        <v>115</v>
      </c>
      <c r="J98" s="65">
        <f>J130</f>
        <v>0</v>
      </c>
      <c r="L98" s="31"/>
      <c r="AU98" s="16" t="s">
        <v>116</v>
      </c>
    </row>
    <row r="99" spans="2:47" s="8" customFormat="1" ht="24.95" customHeight="1">
      <c r="B99" s="107"/>
      <c r="D99" s="108" t="s">
        <v>117</v>
      </c>
      <c r="E99" s="109"/>
      <c r="F99" s="109"/>
      <c r="G99" s="109"/>
      <c r="H99" s="109"/>
      <c r="I99" s="109"/>
      <c r="J99" s="110">
        <f>J131</f>
        <v>0</v>
      </c>
      <c r="L99" s="107"/>
    </row>
    <row r="100" spans="2:47" s="9" customFormat="1" ht="19.899999999999999" customHeight="1">
      <c r="B100" s="111"/>
      <c r="D100" s="112" t="s">
        <v>122</v>
      </c>
      <c r="E100" s="113"/>
      <c r="F100" s="113"/>
      <c r="G100" s="113"/>
      <c r="H100" s="113"/>
      <c r="I100" s="113"/>
      <c r="J100" s="114">
        <f>J132</f>
        <v>0</v>
      </c>
      <c r="L100" s="111"/>
    </row>
    <row r="101" spans="2:47" s="9" customFormat="1" ht="19.899999999999999" customHeight="1">
      <c r="B101" s="111"/>
      <c r="D101" s="112" t="s">
        <v>123</v>
      </c>
      <c r="E101" s="113"/>
      <c r="F101" s="113"/>
      <c r="G101" s="113"/>
      <c r="H101" s="113"/>
      <c r="I101" s="113"/>
      <c r="J101" s="114">
        <f>J134</f>
        <v>0</v>
      </c>
      <c r="L101" s="111"/>
    </row>
    <row r="102" spans="2:47" s="9" customFormat="1" ht="19.899999999999999" customHeight="1">
      <c r="B102" s="111"/>
      <c r="D102" s="112" t="s">
        <v>124</v>
      </c>
      <c r="E102" s="113"/>
      <c r="F102" s="113"/>
      <c r="G102" s="113"/>
      <c r="H102" s="113"/>
      <c r="I102" s="113"/>
      <c r="J102" s="114">
        <f>J138</f>
        <v>0</v>
      </c>
      <c r="L102" s="111"/>
    </row>
    <row r="103" spans="2:47" s="9" customFormat="1" ht="19.899999999999999" customHeight="1">
      <c r="B103" s="111"/>
      <c r="D103" s="112" t="s">
        <v>125</v>
      </c>
      <c r="E103" s="113"/>
      <c r="F103" s="113"/>
      <c r="G103" s="113"/>
      <c r="H103" s="113"/>
      <c r="I103" s="113"/>
      <c r="J103" s="114">
        <f>J146</f>
        <v>0</v>
      </c>
      <c r="L103" s="111"/>
    </row>
    <row r="104" spans="2:47" s="8" customFormat="1" ht="24.95" customHeight="1">
      <c r="B104" s="107"/>
      <c r="D104" s="108" t="s">
        <v>126</v>
      </c>
      <c r="E104" s="109"/>
      <c r="F104" s="109"/>
      <c r="G104" s="109"/>
      <c r="H104" s="109"/>
      <c r="I104" s="109"/>
      <c r="J104" s="110">
        <f>J148</f>
        <v>0</v>
      </c>
      <c r="L104" s="107"/>
    </row>
    <row r="105" spans="2:47" s="9" customFormat="1" ht="19.899999999999999" customHeight="1">
      <c r="B105" s="111"/>
      <c r="D105" s="112" t="s">
        <v>737</v>
      </c>
      <c r="E105" s="113"/>
      <c r="F105" s="113"/>
      <c r="G105" s="113"/>
      <c r="H105" s="113"/>
      <c r="I105" s="113"/>
      <c r="J105" s="114">
        <f>J149</f>
        <v>0</v>
      </c>
      <c r="L105" s="111"/>
    </row>
    <row r="106" spans="2:47" s="9" customFormat="1" ht="19.899999999999999" customHeight="1">
      <c r="B106" s="111"/>
      <c r="D106" s="112" t="s">
        <v>738</v>
      </c>
      <c r="E106" s="113"/>
      <c r="F106" s="113"/>
      <c r="G106" s="113"/>
      <c r="H106" s="113"/>
      <c r="I106" s="113"/>
      <c r="J106" s="114">
        <f>J162</f>
        <v>0</v>
      </c>
      <c r="L106" s="111"/>
    </row>
    <row r="107" spans="2:47" s="9" customFormat="1" ht="19.899999999999999" customHeight="1">
      <c r="B107" s="111"/>
      <c r="D107" s="112" t="s">
        <v>127</v>
      </c>
      <c r="E107" s="113"/>
      <c r="F107" s="113"/>
      <c r="G107" s="113"/>
      <c r="H107" s="113"/>
      <c r="I107" s="113"/>
      <c r="J107" s="114">
        <f>J184</f>
        <v>0</v>
      </c>
      <c r="L107" s="111"/>
    </row>
    <row r="108" spans="2:47" s="8" customFormat="1" ht="21.75" customHeight="1">
      <c r="B108" s="107"/>
      <c r="D108" s="115" t="s">
        <v>140</v>
      </c>
      <c r="J108" s="116">
        <f>J204</f>
        <v>0</v>
      </c>
      <c r="L108" s="107"/>
    </row>
    <row r="109" spans="2:47" s="1" customFormat="1" ht="21.75" customHeight="1">
      <c r="B109" s="31"/>
      <c r="L109" s="31"/>
    </row>
    <row r="110" spans="2:47" s="1" customFormat="1" ht="6.95" customHeight="1">
      <c r="B110" s="43"/>
      <c r="C110" s="44"/>
      <c r="D110" s="44"/>
      <c r="E110" s="44"/>
      <c r="F110" s="44"/>
      <c r="G110" s="44"/>
      <c r="H110" s="44"/>
      <c r="I110" s="44"/>
      <c r="J110" s="44"/>
      <c r="K110" s="44"/>
      <c r="L110" s="31"/>
    </row>
    <row r="114" spans="2:12" s="1" customFormat="1" ht="6.95" customHeight="1">
      <c r="B114" s="45"/>
      <c r="C114" s="46"/>
      <c r="D114" s="46"/>
      <c r="E114" s="46"/>
      <c r="F114" s="46"/>
      <c r="G114" s="46"/>
      <c r="H114" s="46"/>
      <c r="I114" s="46"/>
      <c r="J114" s="46"/>
      <c r="K114" s="46"/>
      <c r="L114" s="31"/>
    </row>
    <row r="115" spans="2:12" s="1" customFormat="1" ht="24.95" customHeight="1">
      <c r="B115" s="31"/>
      <c r="C115" s="20" t="s">
        <v>141</v>
      </c>
      <c r="L115" s="31"/>
    </row>
    <row r="116" spans="2:12" s="1" customFormat="1" ht="6.95" customHeight="1">
      <c r="B116" s="31"/>
      <c r="L116" s="31"/>
    </row>
    <row r="117" spans="2:12" s="1" customFormat="1" ht="12" customHeight="1">
      <c r="B117" s="31"/>
      <c r="C117" s="26" t="s">
        <v>16</v>
      </c>
      <c r="L117" s="31"/>
    </row>
    <row r="118" spans="2:12" s="1" customFormat="1" ht="16.5" customHeight="1">
      <c r="B118" s="31"/>
      <c r="E118" s="242" t="str">
        <f>E7</f>
        <v>Stavební úpravy školských objektů a zahrady ZŠ Nepomucká</v>
      </c>
      <c r="F118" s="243"/>
      <c r="G118" s="243"/>
      <c r="H118" s="243"/>
      <c r="L118" s="31"/>
    </row>
    <row r="119" spans="2:12" ht="12" customHeight="1">
      <c r="B119" s="19"/>
      <c r="C119" s="26" t="s">
        <v>110</v>
      </c>
      <c r="L119" s="19"/>
    </row>
    <row r="120" spans="2:12" s="1" customFormat="1" ht="16.5" customHeight="1">
      <c r="B120" s="31"/>
      <c r="E120" s="242" t="s">
        <v>111</v>
      </c>
      <c r="F120" s="244"/>
      <c r="G120" s="244"/>
      <c r="H120" s="244"/>
      <c r="L120" s="31"/>
    </row>
    <row r="121" spans="2:12" s="1" customFormat="1" ht="12" customHeight="1">
      <c r="B121" s="31"/>
      <c r="C121" s="26" t="s">
        <v>735</v>
      </c>
      <c r="L121" s="31"/>
    </row>
    <row r="122" spans="2:12" s="1" customFormat="1" ht="16.5" customHeight="1">
      <c r="B122" s="31"/>
      <c r="E122" s="204" t="str">
        <f>E11</f>
        <v>SO-01 ZTI - Zdravotechnika</v>
      </c>
      <c r="F122" s="244"/>
      <c r="G122" s="244"/>
      <c r="H122" s="244"/>
      <c r="L122" s="31"/>
    </row>
    <row r="123" spans="2:12" s="1" customFormat="1" ht="6.95" customHeight="1">
      <c r="B123" s="31"/>
      <c r="L123" s="31"/>
    </row>
    <row r="124" spans="2:12" s="1" customFormat="1" ht="12" customHeight="1">
      <c r="B124" s="31"/>
      <c r="C124" s="26" t="s">
        <v>20</v>
      </c>
      <c r="F124" s="24" t="str">
        <f>F14</f>
        <v xml:space="preserve"> </v>
      </c>
      <c r="I124" s="26" t="s">
        <v>22</v>
      </c>
      <c r="J124" s="51" t="str">
        <f>IF(J14="","",J14)</f>
        <v>19. 12. 2022</v>
      </c>
      <c r="L124" s="31"/>
    </row>
    <row r="125" spans="2:12" s="1" customFormat="1" ht="6.95" customHeight="1">
      <c r="B125" s="31"/>
      <c r="L125" s="31"/>
    </row>
    <row r="126" spans="2:12" s="1" customFormat="1" ht="15.2" customHeight="1">
      <c r="B126" s="31"/>
      <c r="C126" s="26" t="s">
        <v>24</v>
      </c>
      <c r="F126" s="24" t="str">
        <f>E17</f>
        <v xml:space="preserve"> </v>
      </c>
      <c r="I126" s="26" t="s">
        <v>29</v>
      </c>
      <c r="J126" s="29" t="str">
        <f>E23</f>
        <v>ABCD studio s.r.o.</v>
      </c>
      <c r="L126" s="31"/>
    </row>
    <row r="127" spans="2:12" s="1" customFormat="1" ht="15.2" customHeight="1">
      <c r="B127" s="31"/>
      <c r="C127" s="26" t="s">
        <v>27</v>
      </c>
      <c r="F127" s="24" t="str">
        <f>IF(E20="","",E20)</f>
        <v>Vyplň údaj</v>
      </c>
      <c r="I127" s="26" t="s">
        <v>34</v>
      </c>
      <c r="J127" s="29" t="str">
        <f>E26</f>
        <v xml:space="preserve"> </v>
      </c>
      <c r="L127" s="31"/>
    </row>
    <row r="128" spans="2:12" s="1" customFormat="1" ht="10.35" customHeight="1">
      <c r="B128" s="31"/>
      <c r="L128" s="31"/>
    </row>
    <row r="129" spans="2:65" s="10" customFormat="1" ht="29.25" customHeight="1">
      <c r="B129" s="117"/>
      <c r="C129" s="118" t="s">
        <v>142</v>
      </c>
      <c r="D129" s="119" t="s">
        <v>62</v>
      </c>
      <c r="E129" s="119" t="s">
        <v>58</v>
      </c>
      <c r="F129" s="119" t="s">
        <v>59</v>
      </c>
      <c r="G129" s="119" t="s">
        <v>143</v>
      </c>
      <c r="H129" s="119" t="s">
        <v>144</v>
      </c>
      <c r="I129" s="119" t="s">
        <v>145</v>
      </c>
      <c r="J129" s="120" t="s">
        <v>114</v>
      </c>
      <c r="K129" s="121" t="s">
        <v>146</v>
      </c>
      <c r="L129" s="117"/>
      <c r="M129" s="58" t="s">
        <v>1</v>
      </c>
      <c r="N129" s="59" t="s">
        <v>41</v>
      </c>
      <c r="O129" s="59" t="s">
        <v>147</v>
      </c>
      <c r="P129" s="59" t="s">
        <v>148</v>
      </c>
      <c r="Q129" s="59" t="s">
        <v>149</v>
      </c>
      <c r="R129" s="59" t="s">
        <v>150</v>
      </c>
      <c r="S129" s="59" t="s">
        <v>151</v>
      </c>
      <c r="T129" s="60" t="s">
        <v>152</v>
      </c>
    </row>
    <row r="130" spans="2:65" s="1" customFormat="1" ht="22.9" customHeight="1">
      <c r="B130" s="31"/>
      <c r="C130" s="63" t="s">
        <v>153</v>
      </c>
      <c r="J130" s="122">
        <f>BK130</f>
        <v>0</v>
      </c>
      <c r="L130" s="31"/>
      <c r="M130" s="61"/>
      <c r="N130" s="52"/>
      <c r="O130" s="52"/>
      <c r="P130" s="123">
        <f>P131+P148+P204</f>
        <v>0</v>
      </c>
      <c r="Q130" s="52"/>
      <c r="R130" s="123">
        <f>R131+R148+R204</f>
        <v>1.0218266</v>
      </c>
      <c r="S130" s="52"/>
      <c r="T130" s="124">
        <f>T131+T148+T204</f>
        <v>0.40959000000000001</v>
      </c>
      <c r="AT130" s="16" t="s">
        <v>76</v>
      </c>
      <c r="AU130" s="16" t="s">
        <v>116</v>
      </c>
      <c r="BK130" s="125">
        <f>BK131+BK148+BK204</f>
        <v>0</v>
      </c>
    </row>
    <row r="131" spans="2:65" s="11" customFormat="1" ht="25.9" customHeight="1">
      <c r="B131" s="126"/>
      <c r="D131" s="127" t="s">
        <v>76</v>
      </c>
      <c r="E131" s="128" t="s">
        <v>154</v>
      </c>
      <c r="F131" s="128" t="s">
        <v>155</v>
      </c>
      <c r="I131" s="129"/>
      <c r="J131" s="116">
        <f>BK131</f>
        <v>0</v>
      </c>
      <c r="L131" s="126"/>
      <c r="M131" s="130"/>
      <c r="P131" s="131">
        <f>P132+P134+P138+P146</f>
        <v>0</v>
      </c>
      <c r="R131" s="131">
        <f>R132+R134+R138+R146</f>
        <v>0.36399999999999999</v>
      </c>
      <c r="T131" s="132">
        <f>T132+T134+T138+T146</f>
        <v>0.21299999999999999</v>
      </c>
      <c r="AR131" s="127" t="s">
        <v>84</v>
      </c>
      <c r="AT131" s="133" t="s">
        <v>76</v>
      </c>
      <c r="AU131" s="133" t="s">
        <v>77</v>
      </c>
      <c r="AY131" s="127" t="s">
        <v>156</v>
      </c>
      <c r="BK131" s="134">
        <f>BK132+BK134+BK138+BK146</f>
        <v>0</v>
      </c>
    </row>
    <row r="132" spans="2:65" s="11" customFormat="1" ht="22.9" customHeight="1">
      <c r="B132" s="126"/>
      <c r="D132" s="127" t="s">
        <v>76</v>
      </c>
      <c r="E132" s="135" t="s">
        <v>179</v>
      </c>
      <c r="F132" s="135" t="s">
        <v>227</v>
      </c>
      <c r="I132" s="129"/>
      <c r="J132" s="136">
        <f>BK132</f>
        <v>0</v>
      </c>
      <c r="L132" s="126"/>
      <c r="M132" s="130"/>
      <c r="P132" s="131">
        <f>P133</f>
        <v>0</v>
      </c>
      <c r="R132" s="131">
        <f>R133</f>
        <v>0.36399999999999999</v>
      </c>
      <c r="T132" s="132">
        <f>T133</f>
        <v>0</v>
      </c>
      <c r="AR132" s="127" t="s">
        <v>84</v>
      </c>
      <c r="AT132" s="133" t="s">
        <v>76</v>
      </c>
      <c r="AU132" s="133" t="s">
        <v>84</v>
      </c>
      <c r="AY132" s="127" t="s">
        <v>156</v>
      </c>
      <c r="BK132" s="134">
        <f>BK133</f>
        <v>0</v>
      </c>
    </row>
    <row r="133" spans="2:65" s="1" customFormat="1" ht="21.75" customHeight="1">
      <c r="B133" s="137"/>
      <c r="C133" s="138" t="s">
        <v>84</v>
      </c>
      <c r="D133" s="138" t="s">
        <v>159</v>
      </c>
      <c r="E133" s="139" t="s">
        <v>739</v>
      </c>
      <c r="F133" s="140" t="s">
        <v>740</v>
      </c>
      <c r="G133" s="141" t="s">
        <v>219</v>
      </c>
      <c r="H133" s="142">
        <v>6.5</v>
      </c>
      <c r="I133" s="143"/>
      <c r="J133" s="144">
        <f>ROUND(I133*H133,2)</f>
        <v>0</v>
      </c>
      <c r="K133" s="145"/>
      <c r="L133" s="31"/>
      <c r="M133" s="146" t="s">
        <v>1</v>
      </c>
      <c r="N133" s="147" t="s">
        <v>42</v>
      </c>
      <c r="P133" s="148">
        <f>O133*H133</f>
        <v>0</v>
      </c>
      <c r="Q133" s="148">
        <v>5.6000000000000001E-2</v>
      </c>
      <c r="R133" s="148">
        <f>Q133*H133</f>
        <v>0.36399999999999999</v>
      </c>
      <c r="S133" s="148">
        <v>0</v>
      </c>
      <c r="T133" s="149">
        <f>S133*H133</f>
        <v>0</v>
      </c>
      <c r="AR133" s="150" t="s">
        <v>163</v>
      </c>
      <c r="AT133" s="150" t="s">
        <v>159</v>
      </c>
      <c r="AU133" s="150" t="s">
        <v>86</v>
      </c>
      <c r="AY133" s="16" t="s">
        <v>156</v>
      </c>
      <c r="BE133" s="151">
        <f>IF(N133="základní",J133,0)</f>
        <v>0</v>
      </c>
      <c r="BF133" s="151">
        <f>IF(N133="snížená",J133,0)</f>
        <v>0</v>
      </c>
      <c r="BG133" s="151">
        <f>IF(N133="zákl. přenesená",J133,0)</f>
        <v>0</v>
      </c>
      <c r="BH133" s="151">
        <f>IF(N133="sníž. přenesená",J133,0)</f>
        <v>0</v>
      </c>
      <c r="BI133" s="151">
        <f>IF(N133="nulová",J133,0)</f>
        <v>0</v>
      </c>
      <c r="BJ133" s="16" t="s">
        <v>84</v>
      </c>
      <c r="BK133" s="151">
        <f>ROUND(I133*H133,2)</f>
        <v>0</v>
      </c>
      <c r="BL133" s="16" t="s">
        <v>163</v>
      </c>
      <c r="BM133" s="150" t="s">
        <v>741</v>
      </c>
    </row>
    <row r="134" spans="2:65" s="11" customFormat="1" ht="22.9" customHeight="1">
      <c r="B134" s="126"/>
      <c r="D134" s="127" t="s">
        <v>76</v>
      </c>
      <c r="E134" s="135" t="s">
        <v>196</v>
      </c>
      <c r="F134" s="135" t="s">
        <v>291</v>
      </c>
      <c r="I134" s="129"/>
      <c r="J134" s="136">
        <f>BK134</f>
        <v>0</v>
      </c>
      <c r="L134" s="126"/>
      <c r="M134" s="130"/>
      <c r="P134" s="131">
        <f>SUM(P135:P137)</f>
        <v>0</v>
      </c>
      <c r="R134" s="131">
        <f>SUM(R135:R137)</f>
        <v>0</v>
      </c>
      <c r="T134" s="132">
        <f>SUM(T135:T137)</f>
        <v>0.21299999999999999</v>
      </c>
      <c r="AR134" s="127" t="s">
        <v>84</v>
      </c>
      <c r="AT134" s="133" t="s">
        <v>76</v>
      </c>
      <c r="AU134" s="133" t="s">
        <v>84</v>
      </c>
      <c r="AY134" s="127" t="s">
        <v>156</v>
      </c>
      <c r="BK134" s="134">
        <f>SUM(BK135:BK137)</f>
        <v>0</v>
      </c>
    </row>
    <row r="135" spans="2:65" s="1" customFormat="1" ht="24.2" customHeight="1">
      <c r="B135" s="137"/>
      <c r="C135" s="138" t="s">
        <v>86</v>
      </c>
      <c r="D135" s="138" t="s">
        <v>159</v>
      </c>
      <c r="E135" s="139" t="s">
        <v>742</v>
      </c>
      <c r="F135" s="140" t="s">
        <v>743</v>
      </c>
      <c r="G135" s="141" t="s">
        <v>261</v>
      </c>
      <c r="H135" s="142">
        <v>16</v>
      </c>
      <c r="I135" s="143"/>
      <c r="J135" s="144">
        <f>ROUND(I135*H135,2)</f>
        <v>0</v>
      </c>
      <c r="K135" s="145"/>
      <c r="L135" s="31"/>
      <c r="M135" s="146" t="s">
        <v>1</v>
      </c>
      <c r="N135" s="147" t="s">
        <v>42</v>
      </c>
      <c r="P135" s="148">
        <f>O135*H135</f>
        <v>0</v>
      </c>
      <c r="Q135" s="148">
        <v>0</v>
      </c>
      <c r="R135" s="148">
        <f>Q135*H135</f>
        <v>0</v>
      </c>
      <c r="S135" s="148">
        <v>6.0000000000000001E-3</v>
      </c>
      <c r="T135" s="149">
        <f>S135*H135</f>
        <v>9.6000000000000002E-2</v>
      </c>
      <c r="AR135" s="150" t="s">
        <v>163</v>
      </c>
      <c r="AT135" s="150" t="s">
        <v>159</v>
      </c>
      <c r="AU135" s="150" t="s">
        <v>86</v>
      </c>
      <c r="AY135" s="16" t="s">
        <v>156</v>
      </c>
      <c r="BE135" s="151">
        <f>IF(N135="základní",J135,0)</f>
        <v>0</v>
      </c>
      <c r="BF135" s="151">
        <f>IF(N135="snížená",J135,0)</f>
        <v>0</v>
      </c>
      <c r="BG135" s="151">
        <f>IF(N135="zákl. přenesená",J135,0)</f>
        <v>0</v>
      </c>
      <c r="BH135" s="151">
        <f>IF(N135="sníž. přenesená",J135,0)</f>
        <v>0</v>
      </c>
      <c r="BI135" s="151">
        <f>IF(N135="nulová",J135,0)</f>
        <v>0</v>
      </c>
      <c r="BJ135" s="16" t="s">
        <v>84</v>
      </c>
      <c r="BK135" s="151">
        <f>ROUND(I135*H135,2)</f>
        <v>0</v>
      </c>
      <c r="BL135" s="16" t="s">
        <v>163</v>
      </c>
      <c r="BM135" s="150" t="s">
        <v>744</v>
      </c>
    </row>
    <row r="136" spans="2:65" s="1" customFormat="1" ht="24.2" customHeight="1">
      <c r="B136" s="137"/>
      <c r="C136" s="138" t="s">
        <v>168</v>
      </c>
      <c r="D136" s="138" t="s">
        <v>159</v>
      </c>
      <c r="E136" s="139" t="s">
        <v>745</v>
      </c>
      <c r="F136" s="140" t="s">
        <v>746</v>
      </c>
      <c r="G136" s="141" t="s">
        <v>261</v>
      </c>
      <c r="H136" s="142">
        <v>7</v>
      </c>
      <c r="I136" s="143"/>
      <c r="J136" s="144">
        <f>ROUND(I136*H136,2)</f>
        <v>0</v>
      </c>
      <c r="K136" s="145"/>
      <c r="L136" s="31"/>
      <c r="M136" s="146" t="s">
        <v>1</v>
      </c>
      <c r="N136" s="147" t="s">
        <v>42</v>
      </c>
      <c r="P136" s="148">
        <f>O136*H136</f>
        <v>0</v>
      </c>
      <c r="Q136" s="148">
        <v>0</v>
      </c>
      <c r="R136" s="148">
        <f>Q136*H136</f>
        <v>0</v>
      </c>
      <c r="S136" s="148">
        <v>8.9999999999999993E-3</v>
      </c>
      <c r="T136" s="149">
        <f>S136*H136</f>
        <v>6.3E-2</v>
      </c>
      <c r="AR136" s="150" t="s">
        <v>163</v>
      </c>
      <c r="AT136" s="150" t="s">
        <v>159</v>
      </c>
      <c r="AU136" s="150" t="s">
        <v>86</v>
      </c>
      <c r="AY136" s="16" t="s">
        <v>156</v>
      </c>
      <c r="BE136" s="151">
        <f>IF(N136="základní",J136,0)</f>
        <v>0</v>
      </c>
      <c r="BF136" s="151">
        <f>IF(N136="snížená",J136,0)</f>
        <v>0</v>
      </c>
      <c r="BG136" s="151">
        <f>IF(N136="zákl. přenesená",J136,0)</f>
        <v>0</v>
      </c>
      <c r="BH136" s="151">
        <f>IF(N136="sníž. přenesená",J136,0)</f>
        <v>0</v>
      </c>
      <c r="BI136" s="151">
        <f>IF(N136="nulová",J136,0)</f>
        <v>0</v>
      </c>
      <c r="BJ136" s="16" t="s">
        <v>84</v>
      </c>
      <c r="BK136" s="151">
        <f>ROUND(I136*H136,2)</f>
        <v>0</v>
      </c>
      <c r="BL136" s="16" t="s">
        <v>163</v>
      </c>
      <c r="BM136" s="150" t="s">
        <v>747</v>
      </c>
    </row>
    <row r="137" spans="2:65" s="1" customFormat="1" ht="24.2" customHeight="1">
      <c r="B137" s="137"/>
      <c r="C137" s="138" t="s">
        <v>163</v>
      </c>
      <c r="D137" s="138" t="s">
        <v>159</v>
      </c>
      <c r="E137" s="139" t="s">
        <v>748</v>
      </c>
      <c r="F137" s="140" t="s">
        <v>749</v>
      </c>
      <c r="G137" s="141" t="s">
        <v>261</v>
      </c>
      <c r="H137" s="142">
        <v>3</v>
      </c>
      <c r="I137" s="143"/>
      <c r="J137" s="144">
        <f>ROUND(I137*H137,2)</f>
        <v>0</v>
      </c>
      <c r="K137" s="145"/>
      <c r="L137" s="31"/>
      <c r="M137" s="146" t="s">
        <v>1</v>
      </c>
      <c r="N137" s="147" t="s">
        <v>42</v>
      </c>
      <c r="P137" s="148">
        <f>O137*H137</f>
        <v>0</v>
      </c>
      <c r="Q137" s="148">
        <v>0</v>
      </c>
      <c r="R137" s="148">
        <f>Q137*H137</f>
        <v>0</v>
      </c>
      <c r="S137" s="148">
        <v>1.7999999999999999E-2</v>
      </c>
      <c r="T137" s="149">
        <f>S137*H137</f>
        <v>5.3999999999999992E-2</v>
      </c>
      <c r="AR137" s="150" t="s">
        <v>163</v>
      </c>
      <c r="AT137" s="150" t="s">
        <v>159</v>
      </c>
      <c r="AU137" s="150" t="s">
        <v>86</v>
      </c>
      <c r="AY137" s="16" t="s">
        <v>156</v>
      </c>
      <c r="BE137" s="151">
        <f>IF(N137="základní",J137,0)</f>
        <v>0</v>
      </c>
      <c r="BF137" s="151">
        <f>IF(N137="snížená",J137,0)</f>
        <v>0</v>
      </c>
      <c r="BG137" s="151">
        <f>IF(N137="zákl. přenesená",J137,0)</f>
        <v>0</v>
      </c>
      <c r="BH137" s="151">
        <f>IF(N137="sníž. přenesená",J137,0)</f>
        <v>0</v>
      </c>
      <c r="BI137" s="151">
        <f>IF(N137="nulová",J137,0)</f>
        <v>0</v>
      </c>
      <c r="BJ137" s="16" t="s">
        <v>84</v>
      </c>
      <c r="BK137" s="151">
        <f>ROUND(I137*H137,2)</f>
        <v>0</v>
      </c>
      <c r="BL137" s="16" t="s">
        <v>163</v>
      </c>
      <c r="BM137" s="150" t="s">
        <v>750</v>
      </c>
    </row>
    <row r="138" spans="2:65" s="11" customFormat="1" ht="22.9" customHeight="1">
      <c r="B138" s="126"/>
      <c r="D138" s="127" t="s">
        <v>76</v>
      </c>
      <c r="E138" s="135" t="s">
        <v>312</v>
      </c>
      <c r="F138" s="135" t="s">
        <v>313</v>
      </c>
      <c r="I138" s="129"/>
      <c r="J138" s="136">
        <f>BK138</f>
        <v>0</v>
      </c>
      <c r="L138" s="126"/>
      <c r="M138" s="130"/>
      <c r="P138" s="131">
        <f>SUM(P139:P145)</f>
        <v>0</v>
      </c>
      <c r="R138" s="131">
        <f>SUM(R139:R145)</f>
        <v>0</v>
      </c>
      <c r="T138" s="132">
        <f>SUM(T139:T145)</f>
        <v>0</v>
      </c>
      <c r="AR138" s="127" t="s">
        <v>84</v>
      </c>
      <c r="AT138" s="133" t="s">
        <v>76</v>
      </c>
      <c r="AU138" s="133" t="s">
        <v>84</v>
      </c>
      <c r="AY138" s="127" t="s">
        <v>156</v>
      </c>
      <c r="BK138" s="134">
        <f>SUM(BK139:BK145)</f>
        <v>0</v>
      </c>
    </row>
    <row r="139" spans="2:65" s="1" customFormat="1" ht="24.2" customHeight="1">
      <c r="B139" s="137"/>
      <c r="C139" s="138" t="s">
        <v>175</v>
      </c>
      <c r="D139" s="138" t="s">
        <v>159</v>
      </c>
      <c r="E139" s="139" t="s">
        <v>751</v>
      </c>
      <c r="F139" s="140" t="s">
        <v>752</v>
      </c>
      <c r="G139" s="141" t="s">
        <v>203</v>
      </c>
      <c r="H139" s="142">
        <v>0.41</v>
      </c>
      <c r="I139" s="143"/>
      <c r="J139" s="144">
        <f>ROUND(I139*H139,2)</f>
        <v>0</v>
      </c>
      <c r="K139" s="145"/>
      <c r="L139" s="31"/>
      <c r="M139" s="146" t="s">
        <v>1</v>
      </c>
      <c r="N139" s="147" t="s">
        <v>42</v>
      </c>
      <c r="P139" s="148">
        <f>O139*H139</f>
        <v>0</v>
      </c>
      <c r="Q139" s="148">
        <v>0</v>
      </c>
      <c r="R139" s="148">
        <f>Q139*H139</f>
        <v>0</v>
      </c>
      <c r="S139" s="148">
        <v>0</v>
      </c>
      <c r="T139" s="149">
        <f>S139*H139</f>
        <v>0</v>
      </c>
      <c r="AR139" s="150" t="s">
        <v>163</v>
      </c>
      <c r="AT139" s="150" t="s">
        <v>159</v>
      </c>
      <c r="AU139" s="150" t="s">
        <v>86</v>
      </c>
      <c r="AY139" s="16" t="s">
        <v>156</v>
      </c>
      <c r="BE139" s="151">
        <f>IF(N139="základní",J139,0)</f>
        <v>0</v>
      </c>
      <c r="BF139" s="151">
        <f>IF(N139="snížená",J139,0)</f>
        <v>0</v>
      </c>
      <c r="BG139" s="151">
        <f>IF(N139="zákl. přenesená",J139,0)</f>
        <v>0</v>
      </c>
      <c r="BH139" s="151">
        <f>IF(N139="sníž. přenesená",J139,0)</f>
        <v>0</v>
      </c>
      <c r="BI139" s="151">
        <f>IF(N139="nulová",J139,0)</f>
        <v>0</v>
      </c>
      <c r="BJ139" s="16" t="s">
        <v>84</v>
      </c>
      <c r="BK139" s="151">
        <f>ROUND(I139*H139,2)</f>
        <v>0</v>
      </c>
      <c r="BL139" s="16" t="s">
        <v>163</v>
      </c>
      <c r="BM139" s="150" t="s">
        <v>753</v>
      </c>
    </row>
    <row r="140" spans="2:65" s="1" customFormat="1" ht="24.2" customHeight="1">
      <c r="B140" s="137"/>
      <c r="C140" s="138" t="s">
        <v>179</v>
      </c>
      <c r="D140" s="138" t="s">
        <v>159</v>
      </c>
      <c r="E140" s="139" t="s">
        <v>315</v>
      </c>
      <c r="F140" s="140" t="s">
        <v>316</v>
      </c>
      <c r="G140" s="141" t="s">
        <v>203</v>
      </c>
      <c r="H140" s="142">
        <v>0.41</v>
      </c>
      <c r="I140" s="143"/>
      <c r="J140" s="144">
        <f>ROUND(I140*H140,2)</f>
        <v>0</v>
      </c>
      <c r="K140" s="145"/>
      <c r="L140" s="31"/>
      <c r="M140" s="146" t="s">
        <v>1</v>
      </c>
      <c r="N140" s="147" t="s">
        <v>42</v>
      </c>
      <c r="P140" s="148">
        <f>O140*H140</f>
        <v>0</v>
      </c>
      <c r="Q140" s="148">
        <v>0</v>
      </c>
      <c r="R140" s="148">
        <f>Q140*H140</f>
        <v>0</v>
      </c>
      <c r="S140" s="148">
        <v>0</v>
      </c>
      <c r="T140" s="149">
        <f>S140*H140</f>
        <v>0</v>
      </c>
      <c r="AR140" s="150" t="s">
        <v>163</v>
      </c>
      <c r="AT140" s="150" t="s">
        <v>159</v>
      </c>
      <c r="AU140" s="150" t="s">
        <v>86</v>
      </c>
      <c r="AY140" s="16" t="s">
        <v>156</v>
      </c>
      <c r="BE140" s="151">
        <f>IF(N140="základní",J140,0)</f>
        <v>0</v>
      </c>
      <c r="BF140" s="151">
        <f>IF(N140="snížená",J140,0)</f>
        <v>0</v>
      </c>
      <c r="BG140" s="151">
        <f>IF(N140="zákl. přenesená",J140,0)</f>
        <v>0</v>
      </c>
      <c r="BH140" s="151">
        <f>IF(N140="sníž. přenesená",J140,0)</f>
        <v>0</v>
      </c>
      <c r="BI140" s="151">
        <f>IF(N140="nulová",J140,0)</f>
        <v>0</v>
      </c>
      <c r="BJ140" s="16" t="s">
        <v>84</v>
      </c>
      <c r="BK140" s="151">
        <f>ROUND(I140*H140,2)</f>
        <v>0</v>
      </c>
      <c r="BL140" s="16" t="s">
        <v>163</v>
      </c>
      <c r="BM140" s="150" t="s">
        <v>754</v>
      </c>
    </row>
    <row r="141" spans="2:65" s="1" customFormat="1" ht="24.2" customHeight="1">
      <c r="B141" s="137"/>
      <c r="C141" s="138" t="s">
        <v>185</v>
      </c>
      <c r="D141" s="138" t="s">
        <v>159</v>
      </c>
      <c r="E141" s="139" t="s">
        <v>319</v>
      </c>
      <c r="F141" s="140" t="s">
        <v>320</v>
      </c>
      <c r="G141" s="141" t="s">
        <v>203</v>
      </c>
      <c r="H141" s="142">
        <v>0.41</v>
      </c>
      <c r="I141" s="143"/>
      <c r="J141" s="144">
        <f>ROUND(I141*H141,2)</f>
        <v>0</v>
      </c>
      <c r="K141" s="145"/>
      <c r="L141" s="31"/>
      <c r="M141" s="146" t="s">
        <v>1</v>
      </c>
      <c r="N141" s="147" t="s">
        <v>42</v>
      </c>
      <c r="P141" s="148">
        <f>O141*H141</f>
        <v>0</v>
      </c>
      <c r="Q141" s="148">
        <v>0</v>
      </c>
      <c r="R141" s="148">
        <f>Q141*H141</f>
        <v>0</v>
      </c>
      <c r="S141" s="148">
        <v>0</v>
      </c>
      <c r="T141" s="149">
        <f>S141*H141</f>
        <v>0</v>
      </c>
      <c r="AR141" s="150" t="s">
        <v>232</v>
      </c>
      <c r="AT141" s="150" t="s">
        <v>159</v>
      </c>
      <c r="AU141" s="150" t="s">
        <v>86</v>
      </c>
      <c r="AY141" s="16" t="s">
        <v>156</v>
      </c>
      <c r="BE141" s="151">
        <f>IF(N141="základní",J141,0)</f>
        <v>0</v>
      </c>
      <c r="BF141" s="151">
        <f>IF(N141="snížená",J141,0)</f>
        <v>0</v>
      </c>
      <c r="BG141" s="151">
        <f>IF(N141="zákl. přenesená",J141,0)</f>
        <v>0</v>
      </c>
      <c r="BH141" s="151">
        <f>IF(N141="sníž. přenesená",J141,0)</f>
        <v>0</v>
      </c>
      <c r="BI141" s="151">
        <f>IF(N141="nulová",J141,0)</f>
        <v>0</v>
      </c>
      <c r="BJ141" s="16" t="s">
        <v>84</v>
      </c>
      <c r="BK141" s="151">
        <f>ROUND(I141*H141,2)</f>
        <v>0</v>
      </c>
      <c r="BL141" s="16" t="s">
        <v>232</v>
      </c>
      <c r="BM141" s="150" t="s">
        <v>755</v>
      </c>
    </row>
    <row r="142" spans="2:65" s="1" customFormat="1" ht="24.2" customHeight="1">
      <c r="B142" s="137"/>
      <c r="C142" s="138" t="s">
        <v>192</v>
      </c>
      <c r="D142" s="138" t="s">
        <v>159</v>
      </c>
      <c r="E142" s="139" t="s">
        <v>323</v>
      </c>
      <c r="F142" s="140" t="s">
        <v>324</v>
      </c>
      <c r="G142" s="141" t="s">
        <v>203</v>
      </c>
      <c r="H142" s="142">
        <v>4.0999999999999996</v>
      </c>
      <c r="I142" s="143"/>
      <c r="J142" s="144">
        <f>ROUND(I142*H142,2)</f>
        <v>0</v>
      </c>
      <c r="K142" s="145"/>
      <c r="L142" s="31"/>
      <c r="M142" s="146" t="s">
        <v>1</v>
      </c>
      <c r="N142" s="147" t="s">
        <v>42</v>
      </c>
      <c r="P142" s="148">
        <f>O142*H142</f>
        <v>0</v>
      </c>
      <c r="Q142" s="148">
        <v>0</v>
      </c>
      <c r="R142" s="148">
        <f>Q142*H142</f>
        <v>0</v>
      </c>
      <c r="S142" s="148">
        <v>0</v>
      </c>
      <c r="T142" s="149">
        <f>S142*H142</f>
        <v>0</v>
      </c>
      <c r="AR142" s="150" t="s">
        <v>163</v>
      </c>
      <c r="AT142" s="150" t="s">
        <v>159</v>
      </c>
      <c r="AU142" s="150" t="s">
        <v>86</v>
      </c>
      <c r="AY142" s="16" t="s">
        <v>156</v>
      </c>
      <c r="BE142" s="151">
        <f>IF(N142="základní",J142,0)</f>
        <v>0</v>
      </c>
      <c r="BF142" s="151">
        <f>IF(N142="snížená",J142,0)</f>
        <v>0</v>
      </c>
      <c r="BG142" s="151">
        <f>IF(N142="zákl. přenesená",J142,0)</f>
        <v>0</v>
      </c>
      <c r="BH142" s="151">
        <f>IF(N142="sníž. přenesená",J142,0)</f>
        <v>0</v>
      </c>
      <c r="BI142" s="151">
        <f>IF(N142="nulová",J142,0)</f>
        <v>0</v>
      </c>
      <c r="BJ142" s="16" t="s">
        <v>84</v>
      </c>
      <c r="BK142" s="151">
        <f>ROUND(I142*H142,2)</f>
        <v>0</v>
      </c>
      <c r="BL142" s="16" t="s">
        <v>163</v>
      </c>
      <c r="BM142" s="150" t="s">
        <v>756</v>
      </c>
    </row>
    <row r="143" spans="2:65" s="12" customFormat="1" ht="11.25">
      <c r="B143" s="152"/>
      <c r="D143" s="153" t="s">
        <v>190</v>
      </c>
      <c r="F143" s="155" t="s">
        <v>757</v>
      </c>
      <c r="H143" s="156">
        <v>4.0999999999999996</v>
      </c>
      <c r="I143" s="157"/>
      <c r="L143" s="152"/>
      <c r="M143" s="158"/>
      <c r="T143" s="159"/>
      <c r="AT143" s="154" t="s">
        <v>190</v>
      </c>
      <c r="AU143" s="154" t="s">
        <v>86</v>
      </c>
      <c r="AV143" s="12" t="s">
        <v>86</v>
      </c>
      <c r="AW143" s="12" t="s">
        <v>3</v>
      </c>
      <c r="AX143" s="12" t="s">
        <v>84</v>
      </c>
      <c r="AY143" s="154" t="s">
        <v>156</v>
      </c>
    </row>
    <row r="144" spans="2:65" s="1" customFormat="1" ht="33" customHeight="1">
      <c r="B144" s="137"/>
      <c r="C144" s="138" t="s">
        <v>196</v>
      </c>
      <c r="D144" s="138" t="s">
        <v>159</v>
      </c>
      <c r="E144" s="139" t="s">
        <v>758</v>
      </c>
      <c r="F144" s="140" t="s">
        <v>759</v>
      </c>
      <c r="G144" s="141" t="s">
        <v>203</v>
      </c>
      <c r="H144" s="142">
        <v>0.41</v>
      </c>
      <c r="I144" s="143"/>
      <c r="J144" s="144">
        <f>ROUND(I144*H144,2)</f>
        <v>0</v>
      </c>
      <c r="K144" s="145"/>
      <c r="L144" s="31"/>
      <c r="M144" s="146" t="s">
        <v>1</v>
      </c>
      <c r="N144" s="147" t="s">
        <v>42</v>
      </c>
      <c r="P144" s="148">
        <f>O144*H144</f>
        <v>0</v>
      </c>
      <c r="Q144" s="148">
        <v>0</v>
      </c>
      <c r="R144" s="148">
        <f>Q144*H144</f>
        <v>0</v>
      </c>
      <c r="S144" s="148">
        <v>0</v>
      </c>
      <c r="T144" s="149">
        <f>S144*H144</f>
        <v>0</v>
      </c>
      <c r="AR144" s="150" t="s">
        <v>163</v>
      </c>
      <c r="AT144" s="150" t="s">
        <v>159</v>
      </c>
      <c r="AU144" s="150" t="s">
        <v>86</v>
      </c>
      <c r="AY144" s="16" t="s">
        <v>156</v>
      </c>
      <c r="BE144" s="151">
        <f>IF(N144="základní",J144,0)</f>
        <v>0</v>
      </c>
      <c r="BF144" s="151">
        <f>IF(N144="snížená",J144,0)</f>
        <v>0</v>
      </c>
      <c r="BG144" s="151">
        <f>IF(N144="zákl. přenesená",J144,0)</f>
        <v>0</v>
      </c>
      <c r="BH144" s="151">
        <f>IF(N144="sníž. přenesená",J144,0)</f>
        <v>0</v>
      </c>
      <c r="BI144" s="151">
        <f>IF(N144="nulová",J144,0)</f>
        <v>0</v>
      </c>
      <c r="BJ144" s="16" t="s">
        <v>84</v>
      </c>
      <c r="BK144" s="151">
        <f>ROUND(I144*H144,2)</f>
        <v>0</v>
      </c>
      <c r="BL144" s="16" t="s">
        <v>163</v>
      </c>
      <c r="BM144" s="150" t="s">
        <v>760</v>
      </c>
    </row>
    <row r="145" spans="2:65" s="1" customFormat="1" ht="24.2" customHeight="1">
      <c r="B145" s="137"/>
      <c r="C145" s="138" t="s">
        <v>200</v>
      </c>
      <c r="D145" s="138" t="s">
        <v>159</v>
      </c>
      <c r="E145" s="139" t="s">
        <v>761</v>
      </c>
      <c r="F145" s="140" t="s">
        <v>762</v>
      </c>
      <c r="G145" s="141" t="s">
        <v>203</v>
      </c>
      <c r="H145" s="142">
        <v>0.41</v>
      </c>
      <c r="I145" s="143"/>
      <c r="J145" s="144">
        <f>ROUND(I145*H145,2)</f>
        <v>0</v>
      </c>
      <c r="K145" s="145"/>
      <c r="L145" s="31"/>
      <c r="M145" s="146" t="s">
        <v>1</v>
      </c>
      <c r="N145" s="147" t="s">
        <v>42</v>
      </c>
      <c r="P145" s="148">
        <f>O145*H145</f>
        <v>0</v>
      </c>
      <c r="Q145" s="148">
        <v>0</v>
      </c>
      <c r="R145" s="148">
        <f>Q145*H145</f>
        <v>0</v>
      </c>
      <c r="S145" s="148">
        <v>0</v>
      </c>
      <c r="T145" s="149">
        <f>S145*H145</f>
        <v>0</v>
      </c>
      <c r="AR145" s="150" t="s">
        <v>163</v>
      </c>
      <c r="AT145" s="150" t="s">
        <v>159</v>
      </c>
      <c r="AU145" s="150" t="s">
        <v>86</v>
      </c>
      <c r="AY145" s="16" t="s">
        <v>156</v>
      </c>
      <c r="BE145" s="151">
        <f>IF(N145="základní",J145,0)</f>
        <v>0</v>
      </c>
      <c r="BF145" s="151">
        <f>IF(N145="snížená",J145,0)</f>
        <v>0</v>
      </c>
      <c r="BG145" s="151">
        <f>IF(N145="zákl. přenesená",J145,0)</f>
        <v>0</v>
      </c>
      <c r="BH145" s="151">
        <f>IF(N145="sníž. přenesená",J145,0)</f>
        <v>0</v>
      </c>
      <c r="BI145" s="151">
        <f>IF(N145="nulová",J145,0)</f>
        <v>0</v>
      </c>
      <c r="BJ145" s="16" t="s">
        <v>84</v>
      </c>
      <c r="BK145" s="151">
        <f>ROUND(I145*H145,2)</f>
        <v>0</v>
      </c>
      <c r="BL145" s="16" t="s">
        <v>163</v>
      </c>
      <c r="BM145" s="150" t="s">
        <v>763</v>
      </c>
    </row>
    <row r="146" spans="2:65" s="11" customFormat="1" ht="22.9" customHeight="1">
      <c r="B146" s="126"/>
      <c r="D146" s="127" t="s">
        <v>76</v>
      </c>
      <c r="E146" s="135" t="s">
        <v>331</v>
      </c>
      <c r="F146" s="135" t="s">
        <v>332</v>
      </c>
      <c r="I146" s="129"/>
      <c r="J146" s="136">
        <f>BK146</f>
        <v>0</v>
      </c>
      <c r="L146" s="126"/>
      <c r="M146" s="130"/>
      <c r="P146" s="131">
        <f>P147</f>
        <v>0</v>
      </c>
      <c r="R146" s="131">
        <f>R147</f>
        <v>0</v>
      </c>
      <c r="T146" s="132">
        <f>T147</f>
        <v>0</v>
      </c>
      <c r="AR146" s="127" t="s">
        <v>84</v>
      </c>
      <c r="AT146" s="133" t="s">
        <v>76</v>
      </c>
      <c r="AU146" s="133" t="s">
        <v>84</v>
      </c>
      <c r="AY146" s="127" t="s">
        <v>156</v>
      </c>
      <c r="BK146" s="134">
        <f>BK147</f>
        <v>0</v>
      </c>
    </row>
    <row r="147" spans="2:65" s="1" customFormat="1" ht="16.5" customHeight="1">
      <c r="B147" s="137"/>
      <c r="C147" s="138" t="s">
        <v>157</v>
      </c>
      <c r="D147" s="138" t="s">
        <v>159</v>
      </c>
      <c r="E147" s="139" t="s">
        <v>334</v>
      </c>
      <c r="F147" s="140" t="s">
        <v>335</v>
      </c>
      <c r="G147" s="141" t="s">
        <v>203</v>
      </c>
      <c r="H147" s="142">
        <v>0.36399999999999999</v>
      </c>
      <c r="I147" s="143"/>
      <c r="J147" s="144">
        <f>ROUND(I147*H147,2)</f>
        <v>0</v>
      </c>
      <c r="K147" s="145"/>
      <c r="L147" s="31"/>
      <c r="M147" s="146" t="s">
        <v>1</v>
      </c>
      <c r="N147" s="147" t="s">
        <v>42</v>
      </c>
      <c r="P147" s="148">
        <f>O147*H147</f>
        <v>0</v>
      </c>
      <c r="Q147" s="148">
        <v>0</v>
      </c>
      <c r="R147" s="148">
        <f>Q147*H147</f>
        <v>0</v>
      </c>
      <c r="S147" s="148">
        <v>0</v>
      </c>
      <c r="T147" s="149">
        <f>S147*H147</f>
        <v>0</v>
      </c>
      <c r="AR147" s="150" t="s">
        <v>163</v>
      </c>
      <c r="AT147" s="150" t="s">
        <v>159</v>
      </c>
      <c r="AU147" s="150" t="s">
        <v>86</v>
      </c>
      <c r="AY147" s="16" t="s">
        <v>156</v>
      </c>
      <c r="BE147" s="151">
        <f>IF(N147="základní",J147,0)</f>
        <v>0</v>
      </c>
      <c r="BF147" s="151">
        <f>IF(N147="snížená",J147,0)</f>
        <v>0</v>
      </c>
      <c r="BG147" s="151">
        <f>IF(N147="zákl. přenesená",J147,0)</f>
        <v>0</v>
      </c>
      <c r="BH147" s="151">
        <f>IF(N147="sníž. přenesená",J147,0)</f>
        <v>0</v>
      </c>
      <c r="BI147" s="151">
        <f>IF(N147="nulová",J147,0)</f>
        <v>0</v>
      </c>
      <c r="BJ147" s="16" t="s">
        <v>84</v>
      </c>
      <c r="BK147" s="151">
        <f>ROUND(I147*H147,2)</f>
        <v>0</v>
      </c>
      <c r="BL147" s="16" t="s">
        <v>163</v>
      </c>
      <c r="BM147" s="150" t="s">
        <v>764</v>
      </c>
    </row>
    <row r="148" spans="2:65" s="11" customFormat="1" ht="25.9" customHeight="1">
      <c r="B148" s="126"/>
      <c r="D148" s="127" t="s">
        <v>76</v>
      </c>
      <c r="E148" s="128" t="s">
        <v>337</v>
      </c>
      <c r="F148" s="128" t="s">
        <v>338</v>
      </c>
      <c r="I148" s="129"/>
      <c r="J148" s="116">
        <f>BK148</f>
        <v>0</v>
      </c>
      <c r="L148" s="126"/>
      <c r="M148" s="130"/>
      <c r="P148" s="131">
        <f>P149+P162+P184</f>
        <v>0</v>
      </c>
      <c r="R148" s="131">
        <f>R149+R162+R184</f>
        <v>0.65782660000000004</v>
      </c>
      <c r="T148" s="132">
        <f>T149+T162+T184</f>
        <v>0.19658999999999999</v>
      </c>
      <c r="AR148" s="127" t="s">
        <v>86</v>
      </c>
      <c r="AT148" s="133" t="s">
        <v>76</v>
      </c>
      <c r="AU148" s="133" t="s">
        <v>77</v>
      </c>
      <c r="AY148" s="127" t="s">
        <v>156</v>
      </c>
      <c r="BK148" s="134">
        <f>BK149+BK162+BK184</f>
        <v>0</v>
      </c>
    </row>
    <row r="149" spans="2:65" s="11" customFormat="1" ht="22.9" customHeight="1">
      <c r="B149" s="126"/>
      <c r="D149" s="127" t="s">
        <v>76</v>
      </c>
      <c r="E149" s="135" t="s">
        <v>765</v>
      </c>
      <c r="F149" s="135" t="s">
        <v>766</v>
      </c>
      <c r="I149" s="129"/>
      <c r="J149" s="136">
        <f>BK149</f>
        <v>0</v>
      </c>
      <c r="L149" s="126"/>
      <c r="M149" s="130"/>
      <c r="P149" s="131">
        <f>SUM(P150:P161)</f>
        <v>0</v>
      </c>
      <c r="R149" s="131">
        <f>SUM(R150:R161)</f>
        <v>3.9550000000000002E-2</v>
      </c>
      <c r="T149" s="132">
        <f>SUM(T150:T161)</f>
        <v>2.0999999999999998E-2</v>
      </c>
      <c r="AR149" s="127" t="s">
        <v>86</v>
      </c>
      <c r="AT149" s="133" t="s">
        <v>76</v>
      </c>
      <c r="AU149" s="133" t="s">
        <v>84</v>
      </c>
      <c r="AY149" s="127" t="s">
        <v>156</v>
      </c>
      <c r="BK149" s="134">
        <f>SUM(BK150:BK161)</f>
        <v>0</v>
      </c>
    </row>
    <row r="150" spans="2:65" s="1" customFormat="1" ht="16.5" customHeight="1">
      <c r="B150" s="137"/>
      <c r="C150" s="138" t="s">
        <v>210</v>
      </c>
      <c r="D150" s="138" t="s">
        <v>159</v>
      </c>
      <c r="E150" s="139" t="s">
        <v>767</v>
      </c>
      <c r="F150" s="140" t="s">
        <v>768</v>
      </c>
      <c r="G150" s="141" t="s">
        <v>261</v>
      </c>
      <c r="H150" s="142">
        <v>10</v>
      </c>
      <c r="I150" s="143"/>
      <c r="J150" s="144">
        <f t="shared" ref="J150:J161" si="0">ROUND(I150*H150,2)</f>
        <v>0</v>
      </c>
      <c r="K150" s="145"/>
      <c r="L150" s="31"/>
      <c r="M150" s="146" t="s">
        <v>1</v>
      </c>
      <c r="N150" s="147" t="s">
        <v>42</v>
      </c>
      <c r="P150" s="148">
        <f t="shared" ref="P150:P161" si="1">O150*H150</f>
        <v>0</v>
      </c>
      <c r="Q150" s="148">
        <v>0</v>
      </c>
      <c r="R150" s="148">
        <f t="shared" ref="R150:R161" si="2">Q150*H150</f>
        <v>0</v>
      </c>
      <c r="S150" s="148">
        <v>2.0999999999999999E-3</v>
      </c>
      <c r="T150" s="149">
        <f t="shared" ref="T150:T161" si="3">S150*H150</f>
        <v>2.0999999999999998E-2</v>
      </c>
      <c r="AR150" s="150" t="s">
        <v>232</v>
      </c>
      <c r="AT150" s="150" t="s">
        <v>159</v>
      </c>
      <c r="AU150" s="150" t="s">
        <v>86</v>
      </c>
      <c r="AY150" s="16" t="s">
        <v>156</v>
      </c>
      <c r="BE150" s="151">
        <f t="shared" ref="BE150:BE161" si="4">IF(N150="základní",J150,0)</f>
        <v>0</v>
      </c>
      <c r="BF150" s="151">
        <f t="shared" ref="BF150:BF161" si="5">IF(N150="snížená",J150,0)</f>
        <v>0</v>
      </c>
      <c r="BG150" s="151">
        <f t="shared" ref="BG150:BG161" si="6">IF(N150="zákl. přenesená",J150,0)</f>
        <v>0</v>
      </c>
      <c r="BH150" s="151">
        <f t="shared" ref="BH150:BH161" si="7">IF(N150="sníž. přenesená",J150,0)</f>
        <v>0</v>
      </c>
      <c r="BI150" s="151">
        <f t="shared" ref="BI150:BI161" si="8">IF(N150="nulová",J150,0)</f>
        <v>0</v>
      </c>
      <c r="BJ150" s="16" t="s">
        <v>84</v>
      </c>
      <c r="BK150" s="151">
        <f t="shared" ref="BK150:BK161" si="9">ROUND(I150*H150,2)</f>
        <v>0</v>
      </c>
      <c r="BL150" s="16" t="s">
        <v>232</v>
      </c>
      <c r="BM150" s="150" t="s">
        <v>769</v>
      </c>
    </row>
    <row r="151" spans="2:65" s="1" customFormat="1" ht="16.5" customHeight="1">
      <c r="B151" s="137"/>
      <c r="C151" s="138" t="s">
        <v>216</v>
      </c>
      <c r="D151" s="138" t="s">
        <v>159</v>
      </c>
      <c r="E151" s="139" t="s">
        <v>770</v>
      </c>
      <c r="F151" s="140" t="s">
        <v>771</v>
      </c>
      <c r="G151" s="141" t="s">
        <v>364</v>
      </c>
      <c r="H151" s="142">
        <v>9</v>
      </c>
      <c r="I151" s="143"/>
      <c r="J151" s="144">
        <f t="shared" si="0"/>
        <v>0</v>
      </c>
      <c r="K151" s="145"/>
      <c r="L151" s="31"/>
      <c r="M151" s="146" t="s">
        <v>1</v>
      </c>
      <c r="N151" s="147" t="s">
        <v>42</v>
      </c>
      <c r="P151" s="148">
        <f t="shared" si="1"/>
        <v>0</v>
      </c>
      <c r="Q151" s="148">
        <v>3.1E-4</v>
      </c>
      <c r="R151" s="148">
        <f t="shared" si="2"/>
        <v>2.7899999999999999E-3</v>
      </c>
      <c r="S151" s="148">
        <v>0</v>
      </c>
      <c r="T151" s="149">
        <f t="shared" si="3"/>
        <v>0</v>
      </c>
      <c r="AR151" s="150" t="s">
        <v>232</v>
      </c>
      <c r="AT151" s="150" t="s">
        <v>159</v>
      </c>
      <c r="AU151" s="150" t="s">
        <v>86</v>
      </c>
      <c r="AY151" s="16" t="s">
        <v>156</v>
      </c>
      <c r="BE151" s="151">
        <f t="shared" si="4"/>
        <v>0</v>
      </c>
      <c r="BF151" s="151">
        <f t="shared" si="5"/>
        <v>0</v>
      </c>
      <c r="BG151" s="151">
        <f t="shared" si="6"/>
        <v>0</v>
      </c>
      <c r="BH151" s="151">
        <f t="shared" si="7"/>
        <v>0</v>
      </c>
      <c r="BI151" s="151">
        <f t="shared" si="8"/>
        <v>0</v>
      </c>
      <c r="BJ151" s="16" t="s">
        <v>84</v>
      </c>
      <c r="BK151" s="151">
        <f t="shared" si="9"/>
        <v>0</v>
      </c>
      <c r="BL151" s="16" t="s">
        <v>232</v>
      </c>
      <c r="BM151" s="150" t="s">
        <v>772</v>
      </c>
    </row>
    <row r="152" spans="2:65" s="1" customFormat="1" ht="16.5" customHeight="1">
      <c r="B152" s="137"/>
      <c r="C152" s="138" t="s">
        <v>222</v>
      </c>
      <c r="D152" s="138" t="s">
        <v>159</v>
      </c>
      <c r="E152" s="139" t="s">
        <v>773</v>
      </c>
      <c r="F152" s="140" t="s">
        <v>774</v>
      </c>
      <c r="G152" s="141" t="s">
        <v>364</v>
      </c>
      <c r="H152" s="142">
        <v>4</v>
      </c>
      <c r="I152" s="143"/>
      <c r="J152" s="144">
        <f t="shared" si="0"/>
        <v>0</v>
      </c>
      <c r="K152" s="145"/>
      <c r="L152" s="31"/>
      <c r="M152" s="146" t="s">
        <v>1</v>
      </c>
      <c r="N152" s="147" t="s">
        <v>42</v>
      </c>
      <c r="P152" s="148">
        <f t="shared" si="1"/>
        <v>0</v>
      </c>
      <c r="Q152" s="148">
        <v>1E-3</v>
      </c>
      <c r="R152" s="148">
        <f t="shared" si="2"/>
        <v>4.0000000000000001E-3</v>
      </c>
      <c r="S152" s="148">
        <v>0</v>
      </c>
      <c r="T152" s="149">
        <f t="shared" si="3"/>
        <v>0</v>
      </c>
      <c r="AR152" s="150" t="s">
        <v>232</v>
      </c>
      <c r="AT152" s="150" t="s">
        <v>159</v>
      </c>
      <c r="AU152" s="150" t="s">
        <v>86</v>
      </c>
      <c r="AY152" s="16" t="s">
        <v>156</v>
      </c>
      <c r="BE152" s="151">
        <f t="shared" si="4"/>
        <v>0</v>
      </c>
      <c r="BF152" s="151">
        <f t="shared" si="5"/>
        <v>0</v>
      </c>
      <c r="BG152" s="151">
        <f t="shared" si="6"/>
        <v>0</v>
      </c>
      <c r="BH152" s="151">
        <f t="shared" si="7"/>
        <v>0</v>
      </c>
      <c r="BI152" s="151">
        <f t="shared" si="8"/>
        <v>0</v>
      </c>
      <c r="BJ152" s="16" t="s">
        <v>84</v>
      </c>
      <c r="BK152" s="151">
        <f t="shared" si="9"/>
        <v>0</v>
      </c>
      <c r="BL152" s="16" t="s">
        <v>232</v>
      </c>
      <c r="BM152" s="150" t="s">
        <v>775</v>
      </c>
    </row>
    <row r="153" spans="2:65" s="1" customFormat="1" ht="16.5" customHeight="1">
      <c r="B153" s="137"/>
      <c r="C153" s="138" t="s">
        <v>8</v>
      </c>
      <c r="D153" s="138" t="s">
        <v>159</v>
      </c>
      <c r="E153" s="139" t="s">
        <v>776</v>
      </c>
      <c r="F153" s="140" t="s">
        <v>777</v>
      </c>
      <c r="G153" s="141" t="s">
        <v>261</v>
      </c>
      <c r="H153" s="142">
        <v>8</v>
      </c>
      <c r="I153" s="143"/>
      <c r="J153" s="144">
        <f t="shared" si="0"/>
        <v>0</v>
      </c>
      <c r="K153" s="145"/>
      <c r="L153" s="31"/>
      <c r="M153" s="146" t="s">
        <v>1</v>
      </c>
      <c r="N153" s="147" t="s">
        <v>42</v>
      </c>
      <c r="P153" s="148">
        <f t="shared" si="1"/>
        <v>0</v>
      </c>
      <c r="Q153" s="148">
        <v>4.8000000000000001E-4</v>
      </c>
      <c r="R153" s="148">
        <f t="shared" si="2"/>
        <v>3.8400000000000001E-3</v>
      </c>
      <c r="S153" s="148">
        <v>0</v>
      </c>
      <c r="T153" s="149">
        <f t="shared" si="3"/>
        <v>0</v>
      </c>
      <c r="AR153" s="150" t="s">
        <v>232</v>
      </c>
      <c r="AT153" s="150" t="s">
        <v>159</v>
      </c>
      <c r="AU153" s="150" t="s">
        <v>86</v>
      </c>
      <c r="AY153" s="16" t="s">
        <v>156</v>
      </c>
      <c r="BE153" s="151">
        <f t="shared" si="4"/>
        <v>0</v>
      </c>
      <c r="BF153" s="151">
        <f t="shared" si="5"/>
        <v>0</v>
      </c>
      <c r="BG153" s="151">
        <f t="shared" si="6"/>
        <v>0</v>
      </c>
      <c r="BH153" s="151">
        <f t="shared" si="7"/>
        <v>0</v>
      </c>
      <c r="BI153" s="151">
        <f t="shared" si="8"/>
        <v>0</v>
      </c>
      <c r="BJ153" s="16" t="s">
        <v>84</v>
      </c>
      <c r="BK153" s="151">
        <f t="shared" si="9"/>
        <v>0</v>
      </c>
      <c r="BL153" s="16" t="s">
        <v>232</v>
      </c>
      <c r="BM153" s="150" t="s">
        <v>778</v>
      </c>
    </row>
    <row r="154" spans="2:65" s="1" customFormat="1" ht="21.75" customHeight="1">
      <c r="B154" s="137"/>
      <c r="C154" s="167" t="s">
        <v>232</v>
      </c>
      <c r="D154" s="167" t="s">
        <v>265</v>
      </c>
      <c r="E154" s="168" t="s">
        <v>779</v>
      </c>
      <c r="F154" s="169" t="s">
        <v>780</v>
      </c>
      <c r="G154" s="170" t="s">
        <v>364</v>
      </c>
      <c r="H154" s="171">
        <v>16</v>
      </c>
      <c r="I154" s="172"/>
      <c r="J154" s="173">
        <f t="shared" si="0"/>
        <v>0</v>
      </c>
      <c r="K154" s="174"/>
      <c r="L154" s="175"/>
      <c r="M154" s="176" t="s">
        <v>1</v>
      </c>
      <c r="N154" s="177" t="s">
        <v>42</v>
      </c>
      <c r="P154" s="148">
        <f t="shared" si="1"/>
        <v>0</v>
      </c>
      <c r="Q154" s="148">
        <v>6.9999999999999994E-5</v>
      </c>
      <c r="R154" s="148">
        <f t="shared" si="2"/>
        <v>1.1199999999999999E-3</v>
      </c>
      <c r="S154" s="148">
        <v>0</v>
      </c>
      <c r="T154" s="149">
        <f t="shared" si="3"/>
        <v>0</v>
      </c>
      <c r="AR154" s="150" t="s">
        <v>314</v>
      </c>
      <c r="AT154" s="150" t="s">
        <v>265</v>
      </c>
      <c r="AU154" s="150" t="s">
        <v>86</v>
      </c>
      <c r="AY154" s="16" t="s">
        <v>156</v>
      </c>
      <c r="BE154" s="151">
        <f t="shared" si="4"/>
        <v>0</v>
      </c>
      <c r="BF154" s="151">
        <f t="shared" si="5"/>
        <v>0</v>
      </c>
      <c r="BG154" s="151">
        <f t="shared" si="6"/>
        <v>0</v>
      </c>
      <c r="BH154" s="151">
        <f t="shared" si="7"/>
        <v>0</v>
      </c>
      <c r="BI154" s="151">
        <f t="shared" si="8"/>
        <v>0</v>
      </c>
      <c r="BJ154" s="16" t="s">
        <v>84</v>
      </c>
      <c r="BK154" s="151">
        <f t="shared" si="9"/>
        <v>0</v>
      </c>
      <c r="BL154" s="16" t="s">
        <v>232</v>
      </c>
      <c r="BM154" s="150" t="s">
        <v>781</v>
      </c>
    </row>
    <row r="155" spans="2:65" s="1" customFormat="1" ht="16.5" customHeight="1">
      <c r="B155" s="137"/>
      <c r="C155" s="138" t="s">
        <v>237</v>
      </c>
      <c r="D155" s="138" t="s">
        <v>159</v>
      </c>
      <c r="E155" s="139" t="s">
        <v>782</v>
      </c>
      <c r="F155" s="140" t="s">
        <v>783</v>
      </c>
      <c r="G155" s="141" t="s">
        <v>261</v>
      </c>
      <c r="H155" s="142">
        <v>10</v>
      </c>
      <c r="I155" s="143"/>
      <c r="J155" s="144">
        <f t="shared" si="0"/>
        <v>0</v>
      </c>
      <c r="K155" s="145"/>
      <c r="L155" s="31"/>
      <c r="M155" s="146" t="s">
        <v>1</v>
      </c>
      <c r="N155" s="147" t="s">
        <v>42</v>
      </c>
      <c r="P155" s="148">
        <f t="shared" si="1"/>
        <v>0</v>
      </c>
      <c r="Q155" s="148">
        <v>2.2399999999999998E-3</v>
      </c>
      <c r="R155" s="148">
        <f t="shared" si="2"/>
        <v>2.2399999999999996E-2</v>
      </c>
      <c r="S155" s="148">
        <v>0</v>
      </c>
      <c r="T155" s="149">
        <f t="shared" si="3"/>
        <v>0</v>
      </c>
      <c r="AR155" s="150" t="s">
        <v>232</v>
      </c>
      <c r="AT155" s="150" t="s">
        <v>159</v>
      </c>
      <c r="AU155" s="150" t="s">
        <v>86</v>
      </c>
      <c r="AY155" s="16" t="s">
        <v>156</v>
      </c>
      <c r="BE155" s="151">
        <f t="shared" si="4"/>
        <v>0</v>
      </c>
      <c r="BF155" s="151">
        <f t="shared" si="5"/>
        <v>0</v>
      </c>
      <c r="BG155" s="151">
        <f t="shared" si="6"/>
        <v>0</v>
      </c>
      <c r="BH155" s="151">
        <f t="shared" si="7"/>
        <v>0</v>
      </c>
      <c r="BI155" s="151">
        <f t="shared" si="8"/>
        <v>0</v>
      </c>
      <c r="BJ155" s="16" t="s">
        <v>84</v>
      </c>
      <c r="BK155" s="151">
        <f t="shared" si="9"/>
        <v>0</v>
      </c>
      <c r="BL155" s="16" t="s">
        <v>232</v>
      </c>
      <c r="BM155" s="150" t="s">
        <v>784</v>
      </c>
    </row>
    <row r="156" spans="2:65" s="1" customFormat="1" ht="21.75" customHeight="1">
      <c r="B156" s="137"/>
      <c r="C156" s="167" t="s">
        <v>242</v>
      </c>
      <c r="D156" s="167" t="s">
        <v>265</v>
      </c>
      <c r="E156" s="168" t="s">
        <v>785</v>
      </c>
      <c r="F156" s="169" t="s">
        <v>786</v>
      </c>
      <c r="G156" s="170" t="s">
        <v>364</v>
      </c>
      <c r="H156" s="171">
        <v>20</v>
      </c>
      <c r="I156" s="172"/>
      <c r="J156" s="173">
        <f t="shared" si="0"/>
        <v>0</v>
      </c>
      <c r="K156" s="174"/>
      <c r="L156" s="175"/>
      <c r="M156" s="176" t="s">
        <v>1</v>
      </c>
      <c r="N156" s="177" t="s">
        <v>42</v>
      </c>
      <c r="P156" s="148">
        <f t="shared" si="1"/>
        <v>0</v>
      </c>
      <c r="Q156" s="148">
        <v>2.7E-4</v>
      </c>
      <c r="R156" s="148">
        <f t="shared" si="2"/>
        <v>5.4000000000000003E-3</v>
      </c>
      <c r="S156" s="148">
        <v>0</v>
      </c>
      <c r="T156" s="149">
        <f t="shared" si="3"/>
        <v>0</v>
      </c>
      <c r="AR156" s="150" t="s">
        <v>314</v>
      </c>
      <c r="AT156" s="150" t="s">
        <v>265</v>
      </c>
      <c r="AU156" s="150" t="s">
        <v>86</v>
      </c>
      <c r="AY156" s="16" t="s">
        <v>156</v>
      </c>
      <c r="BE156" s="151">
        <f t="shared" si="4"/>
        <v>0</v>
      </c>
      <c r="BF156" s="151">
        <f t="shared" si="5"/>
        <v>0</v>
      </c>
      <c r="BG156" s="151">
        <f t="shared" si="6"/>
        <v>0</v>
      </c>
      <c r="BH156" s="151">
        <f t="shared" si="7"/>
        <v>0</v>
      </c>
      <c r="BI156" s="151">
        <f t="shared" si="8"/>
        <v>0</v>
      </c>
      <c r="BJ156" s="16" t="s">
        <v>84</v>
      </c>
      <c r="BK156" s="151">
        <f t="shared" si="9"/>
        <v>0</v>
      </c>
      <c r="BL156" s="16" t="s">
        <v>232</v>
      </c>
      <c r="BM156" s="150" t="s">
        <v>787</v>
      </c>
    </row>
    <row r="157" spans="2:65" s="1" customFormat="1" ht="16.5" customHeight="1">
      <c r="B157" s="137"/>
      <c r="C157" s="138" t="s">
        <v>247</v>
      </c>
      <c r="D157" s="138" t="s">
        <v>159</v>
      </c>
      <c r="E157" s="139" t="s">
        <v>788</v>
      </c>
      <c r="F157" s="140" t="s">
        <v>789</v>
      </c>
      <c r="G157" s="141" t="s">
        <v>364</v>
      </c>
      <c r="H157" s="142">
        <v>14</v>
      </c>
      <c r="I157" s="143"/>
      <c r="J157" s="144">
        <f t="shared" si="0"/>
        <v>0</v>
      </c>
      <c r="K157" s="145"/>
      <c r="L157" s="31"/>
      <c r="M157" s="146" t="s">
        <v>1</v>
      </c>
      <c r="N157" s="147" t="s">
        <v>42</v>
      </c>
      <c r="P157" s="148">
        <f t="shared" si="1"/>
        <v>0</v>
      </c>
      <c r="Q157" s="148">
        <v>0</v>
      </c>
      <c r="R157" s="148">
        <f t="shared" si="2"/>
        <v>0</v>
      </c>
      <c r="S157" s="148">
        <v>0</v>
      </c>
      <c r="T157" s="149">
        <f t="shared" si="3"/>
        <v>0</v>
      </c>
      <c r="AR157" s="150" t="s">
        <v>232</v>
      </c>
      <c r="AT157" s="150" t="s">
        <v>159</v>
      </c>
      <c r="AU157" s="150" t="s">
        <v>86</v>
      </c>
      <c r="AY157" s="16" t="s">
        <v>156</v>
      </c>
      <c r="BE157" s="151">
        <f t="shared" si="4"/>
        <v>0</v>
      </c>
      <c r="BF157" s="151">
        <f t="shared" si="5"/>
        <v>0</v>
      </c>
      <c r="BG157" s="151">
        <f t="shared" si="6"/>
        <v>0</v>
      </c>
      <c r="BH157" s="151">
        <f t="shared" si="7"/>
        <v>0</v>
      </c>
      <c r="BI157" s="151">
        <f t="shared" si="8"/>
        <v>0</v>
      </c>
      <c r="BJ157" s="16" t="s">
        <v>84</v>
      </c>
      <c r="BK157" s="151">
        <f t="shared" si="9"/>
        <v>0</v>
      </c>
      <c r="BL157" s="16" t="s">
        <v>232</v>
      </c>
      <c r="BM157" s="150" t="s">
        <v>790</v>
      </c>
    </row>
    <row r="158" spans="2:65" s="1" customFormat="1" ht="21.75" customHeight="1">
      <c r="B158" s="137"/>
      <c r="C158" s="138" t="s">
        <v>254</v>
      </c>
      <c r="D158" s="138" t="s">
        <v>159</v>
      </c>
      <c r="E158" s="139" t="s">
        <v>791</v>
      </c>
      <c r="F158" s="140" t="s">
        <v>792</v>
      </c>
      <c r="G158" s="141" t="s">
        <v>364</v>
      </c>
      <c r="H158" s="142">
        <v>7</v>
      </c>
      <c r="I158" s="143"/>
      <c r="J158" s="144">
        <f t="shared" si="0"/>
        <v>0</v>
      </c>
      <c r="K158" s="145"/>
      <c r="L158" s="31"/>
      <c r="M158" s="146" t="s">
        <v>1</v>
      </c>
      <c r="N158" s="147" t="s">
        <v>42</v>
      </c>
      <c r="P158" s="148">
        <f t="shared" si="1"/>
        <v>0</v>
      </c>
      <c r="Q158" s="148">
        <v>0</v>
      </c>
      <c r="R158" s="148">
        <f t="shared" si="2"/>
        <v>0</v>
      </c>
      <c r="S158" s="148">
        <v>0</v>
      </c>
      <c r="T158" s="149">
        <f t="shared" si="3"/>
        <v>0</v>
      </c>
      <c r="AR158" s="150" t="s">
        <v>232</v>
      </c>
      <c r="AT158" s="150" t="s">
        <v>159</v>
      </c>
      <c r="AU158" s="150" t="s">
        <v>86</v>
      </c>
      <c r="AY158" s="16" t="s">
        <v>156</v>
      </c>
      <c r="BE158" s="151">
        <f t="shared" si="4"/>
        <v>0</v>
      </c>
      <c r="BF158" s="151">
        <f t="shared" si="5"/>
        <v>0</v>
      </c>
      <c r="BG158" s="151">
        <f t="shared" si="6"/>
        <v>0</v>
      </c>
      <c r="BH158" s="151">
        <f t="shared" si="7"/>
        <v>0</v>
      </c>
      <c r="BI158" s="151">
        <f t="shared" si="8"/>
        <v>0</v>
      </c>
      <c r="BJ158" s="16" t="s">
        <v>84</v>
      </c>
      <c r="BK158" s="151">
        <f t="shared" si="9"/>
        <v>0</v>
      </c>
      <c r="BL158" s="16" t="s">
        <v>232</v>
      </c>
      <c r="BM158" s="150" t="s">
        <v>793</v>
      </c>
    </row>
    <row r="159" spans="2:65" s="1" customFormat="1" ht="21.75" customHeight="1">
      <c r="B159" s="137"/>
      <c r="C159" s="138" t="s">
        <v>7</v>
      </c>
      <c r="D159" s="138" t="s">
        <v>159</v>
      </c>
      <c r="E159" s="139" t="s">
        <v>794</v>
      </c>
      <c r="F159" s="140" t="s">
        <v>795</v>
      </c>
      <c r="G159" s="141" t="s">
        <v>261</v>
      </c>
      <c r="H159" s="142">
        <v>18</v>
      </c>
      <c r="I159" s="143"/>
      <c r="J159" s="144">
        <f t="shared" si="0"/>
        <v>0</v>
      </c>
      <c r="K159" s="145"/>
      <c r="L159" s="31"/>
      <c r="M159" s="146" t="s">
        <v>1</v>
      </c>
      <c r="N159" s="147" t="s">
        <v>42</v>
      </c>
      <c r="P159" s="148">
        <f t="shared" si="1"/>
        <v>0</v>
      </c>
      <c r="Q159" s="148">
        <v>0</v>
      </c>
      <c r="R159" s="148">
        <f t="shared" si="2"/>
        <v>0</v>
      </c>
      <c r="S159" s="148">
        <v>0</v>
      </c>
      <c r="T159" s="149">
        <f t="shared" si="3"/>
        <v>0</v>
      </c>
      <c r="AR159" s="150" t="s">
        <v>232</v>
      </c>
      <c r="AT159" s="150" t="s">
        <v>159</v>
      </c>
      <c r="AU159" s="150" t="s">
        <v>86</v>
      </c>
      <c r="AY159" s="16" t="s">
        <v>156</v>
      </c>
      <c r="BE159" s="151">
        <f t="shared" si="4"/>
        <v>0</v>
      </c>
      <c r="BF159" s="151">
        <f t="shared" si="5"/>
        <v>0</v>
      </c>
      <c r="BG159" s="151">
        <f t="shared" si="6"/>
        <v>0</v>
      </c>
      <c r="BH159" s="151">
        <f t="shared" si="7"/>
        <v>0</v>
      </c>
      <c r="BI159" s="151">
        <f t="shared" si="8"/>
        <v>0</v>
      </c>
      <c r="BJ159" s="16" t="s">
        <v>84</v>
      </c>
      <c r="BK159" s="151">
        <f t="shared" si="9"/>
        <v>0</v>
      </c>
      <c r="BL159" s="16" t="s">
        <v>232</v>
      </c>
      <c r="BM159" s="150" t="s">
        <v>796</v>
      </c>
    </row>
    <row r="160" spans="2:65" s="1" customFormat="1" ht="24.2" customHeight="1">
      <c r="B160" s="137"/>
      <c r="C160" s="138" t="s">
        <v>264</v>
      </c>
      <c r="D160" s="138" t="s">
        <v>159</v>
      </c>
      <c r="E160" s="139" t="s">
        <v>797</v>
      </c>
      <c r="F160" s="140" t="s">
        <v>798</v>
      </c>
      <c r="G160" s="141" t="s">
        <v>203</v>
      </c>
      <c r="H160" s="142">
        <v>0.04</v>
      </c>
      <c r="I160" s="143"/>
      <c r="J160" s="144">
        <f t="shared" si="0"/>
        <v>0</v>
      </c>
      <c r="K160" s="145"/>
      <c r="L160" s="31"/>
      <c r="M160" s="146" t="s">
        <v>1</v>
      </c>
      <c r="N160" s="147" t="s">
        <v>42</v>
      </c>
      <c r="P160" s="148">
        <f t="shared" si="1"/>
        <v>0</v>
      </c>
      <c r="Q160" s="148">
        <v>0</v>
      </c>
      <c r="R160" s="148">
        <f t="shared" si="2"/>
        <v>0</v>
      </c>
      <c r="S160" s="148">
        <v>0</v>
      </c>
      <c r="T160" s="149">
        <f t="shared" si="3"/>
        <v>0</v>
      </c>
      <c r="AR160" s="150" t="s">
        <v>232</v>
      </c>
      <c r="AT160" s="150" t="s">
        <v>159</v>
      </c>
      <c r="AU160" s="150" t="s">
        <v>86</v>
      </c>
      <c r="AY160" s="16" t="s">
        <v>156</v>
      </c>
      <c r="BE160" s="151">
        <f t="shared" si="4"/>
        <v>0</v>
      </c>
      <c r="BF160" s="151">
        <f t="shared" si="5"/>
        <v>0</v>
      </c>
      <c r="BG160" s="151">
        <f t="shared" si="6"/>
        <v>0</v>
      </c>
      <c r="BH160" s="151">
        <f t="shared" si="7"/>
        <v>0</v>
      </c>
      <c r="BI160" s="151">
        <f t="shared" si="8"/>
        <v>0</v>
      </c>
      <c r="BJ160" s="16" t="s">
        <v>84</v>
      </c>
      <c r="BK160" s="151">
        <f t="shared" si="9"/>
        <v>0</v>
      </c>
      <c r="BL160" s="16" t="s">
        <v>232</v>
      </c>
      <c r="BM160" s="150" t="s">
        <v>799</v>
      </c>
    </row>
    <row r="161" spans="2:65" s="1" customFormat="1" ht="24.2" customHeight="1">
      <c r="B161" s="137"/>
      <c r="C161" s="138" t="s">
        <v>270</v>
      </c>
      <c r="D161" s="138" t="s">
        <v>159</v>
      </c>
      <c r="E161" s="139" t="s">
        <v>800</v>
      </c>
      <c r="F161" s="140" t="s">
        <v>801</v>
      </c>
      <c r="G161" s="141" t="s">
        <v>203</v>
      </c>
      <c r="H161" s="142">
        <v>0.04</v>
      </c>
      <c r="I161" s="143"/>
      <c r="J161" s="144">
        <f t="shared" si="0"/>
        <v>0</v>
      </c>
      <c r="K161" s="145"/>
      <c r="L161" s="31"/>
      <c r="M161" s="146" t="s">
        <v>1</v>
      </c>
      <c r="N161" s="147" t="s">
        <v>42</v>
      </c>
      <c r="P161" s="148">
        <f t="shared" si="1"/>
        <v>0</v>
      </c>
      <c r="Q161" s="148">
        <v>0</v>
      </c>
      <c r="R161" s="148">
        <f t="shared" si="2"/>
        <v>0</v>
      </c>
      <c r="S161" s="148">
        <v>0</v>
      </c>
      <c r="T161" s="149">
        <f t="shared" si="3"/>
        <v>0</v>
      </c>
      <c r="AR161" s="150" t="s">
        <v>232</v>
      </c>
      <c r="AT161" s="150" t="s">
        <v>159</v>
      </c>
      <c r="AU161" s="150" t="s">
        <v>86</v>
      </c>
      <c r="AY161" s="16" t="s">
        <v>156</v>
      </c>
      <c r="BE161" s="151">
        <f t="shared" si="4"/>
        <v>0</v>
      </c>
      <c r="BF161" s="151">
        <f t="shared" si="5"/>
        <v>0</v>
      </c>
      <c r="BG161" s="151">
        <f t="shared" si="6"/>
        <v>0</v>
      </c>
      <c r="BH161" s="151">
        <f t="shared" si="7"/>
        <v>0</v>
      </c>
      <c r="BI161" s="151">
        <f t="shared" si="8"/>
        <v>0</v>
      </c>
      <c r="BJ161" s="16" t="s">
        <v>84</v>
      </c>
      <c r="BK161" s="151">
        <f t="shared" si="9"/>
        <v>0</v>
      </c>
      <c r="BL161" s="16" t="s">
        <v>232</v>
      </c>
      <c r="BM161" s="150" t="s">
        <v>802</v>
      </c>
    </row>
    <row r="162" spans="2:65" s="11" customFormat="1" ht="22.9" customHeight="1">
      <c r="B162" s="126"/>
      <c r="D162" s="127" t="s">
        <v>76</v>
      </c>
      <c r="E162" s="135" t="s">
        <v>803</v>
      </c>
      <c r="F162" s="135" t="s">
        <v>804</v>
      </c>
      <c r="I162" s="129"/>
      <c r="J162" s="136">
        <f>BK162</f>
        <v>0</v>
      </c>
      <c r="L162" s="126"/>
      <c r="M162" s="130"/>
      <c r="P162" s="131">
        <f>SUM(P163:P183)</f>
        <v>0</v>
      </c>
      <c r="R162" s="131">
        <f>SUM(R163:R183)</f>
        <v>0.18408659999999999</v>
      </c>
      <c r="T162" s="132">
        <f>SUM(T163:T183)</f>
        <v>1.052E-2</v>
      </c>
      <c r="AR162" s="127" t="s">
        <v>86</v>
      </c>
      <c r="AT162" s="133" t="s">
        <v>76</v>
      </c>
      <c r="AU162" s="133" t="s">
        <v>84</v>
      </c>
      <c r="AY162" s="127" t="s">
        <v>156</v>
      </c>
      <c r="BK162" s="134">
        <f>SUM(BK163:BK183)</f>
        <v>0</v>
      </c>
    </row>
    <row r="163" spans="2:65" s="1" customFormat="1" ht="21.75" customHeight="1">
      <c r="B163" s="137"/>
      <c r="C163" s="138" t="s">
        <v>275</v>
      </c>
      <c r="D163" s="138" t="s">
        <v>159</v>
      </c>
      <c r="E163" s="139" t="s">
        <v>805</v>
      </c>
      <c r="F163" s="140" t="s">
        <v>806</v>
      </c>
      <c r="G163" s="141" t="s">
        <v>261</v>
      </c>
      <c r="H163" s="142">
        <v>20</v>
      </c>
      <c r="I163" s="143"/>
      <c r="J163" s="144">
        <f>ROUND(I163*H163,2)</f>
        <v>0</v>
      </c>
      <c r="K163" s="145"/>
      <c r="L163" s="31"/>
      <c r="M163" s="146" t="s">
        <v>1</v>
      </c>
      <c r="N163" s="147" t="s">
        <v>42</v>
      </c>
      <c r="P163" s="148">
        <f>O163*H163</f>
        <v>0</v>
      </c>
      <c r="Q163" s="148">
        <v>0</v>
      </c>
      <c r="R163" s="148">
        <f>Q163*H163</f>
        <v>0</v>
      </c>
      <c r="S163" s="148">
        <v>2.9E-4</v>
      </c>
      <c r="T163" s="149">
        <f>S163*H163</f>
        <v>5.7999999999999996E-3</v>
      </c>
      <c r="AR163" s="150" t="s">
        <v>232</v>
      </c>
      <c r="AT163" s="150" t="s">
        <v>159</v>
      </c>
      <c r="AU163" s="150" t="s">
        <v>86</v>
      </c>
      <c r="AY163" s="16" t="s">
        <v>156</v>
      </c>
      <c r="BE163" s="151">
        <f>IF(N163="základní",J163,0)</f>
        <v>0</v>
      </c>
      <c r="BF163" s="151">
        <f>IF(N163="snížená",J163,0)</f>
        <v>0</v>
      </c>
      <c r="BG163" s="151">
        <f>IF(N163="zákl. přenesená",J163,0)</f>
        <v>0</v>
      </c>
      <c r="BH163" s="151">
        <f>IF(N163="sníž. přenesená",J163,0)</f>
        <v>0</v>
      </c>
      <c r="BI163" s="151">
        <f>IF(N163="nulová",J163,0)</f>
        <v>0</v>
      </c>
      <c r="BJ163" s="16" t="s">
        <v>84</v>
      </c>
      <c r="BK163" s="151">
        <f>ROUND(I163*H163,2)</f>
        <v>0</v>
      </c>
      <c r="BL163" s="16" t="s">
        <v>232</v>
      </c>
      <c r="BM163" s="150" t="s">
        <v>807</v>
      </c>
    </row>
    <row r="164" spans="2:65" s="1" customFormat="1" ht="24.2" customHeight="1">
      <c r="B164" s="137"/>
      <c r="C164" s="138" t="s">
        <v>279</v>
      </c>
      <c r="D164" s="138" t="s">
        <v>159</v>
      </c>
      <c r="E164" s="139" t="s">
        <v>808</v>
      </c>
      <c r="F164" s="140" t="s">
        <v>809</v>
      </c>
      <c r="G164" s="141" t="s">
        <v>364</v>
      </c>
      <c r="H164" s="142">
        <v>4</v>
      </c>
      <c r="I164" s="143"/>
      <c r="J164" s="144">
        <f>ROUND(I164*H164,2)</f>
        <v>0</v>
      </c>
      <c r="K164" s="145"/>
      <c r="L164" s="31"/>
      <c r="M164" s="146" t="s">
        <v>1</v>
      </c>
      <c r="N164" s="147" t="s">
        <v>42</v>
      </c>
      <c r="P164" s="148">
        <f>O164*H164</f>
        <v>0</v>
      </c>
      <c r="Q164" s="148">
        <v>5.0000000000000002E-5</v>
      </c>
      <c r="R164" s="148">
        <f>Q164*H164</f>
        <v>2.0000000000000001E-4</v>
      </c>
      <c r="S164" s="148">
        <v>5.1999999999999995E-4</v>
      </c>
      <c r="T164" s="149">
        <f>S164*H164</f>
        <v>2.0799999999999998E-3</v>
      </c>
      <c r="AR164" s="150" t="s">
        <v>232</v>
      </c>
      <c r="AT164" s="150" t="s">
        <v>159</v>
      </c>
      <c r="AU164" s="150" t="s">
        <v>86</v>
      </c>
      <c r="AY164" s="16" t="s">
        <v>156</v>
      </c>
      <c r="BE164" s="151">
        <f>IF(N164="základní",J164,0)</f>
        <v>0</v>
      </c>
      <c r="BF164" s="151">
        <f>IF(N164="snížená",J164,0)</f>
        <v>0</v>
      </c>
      <c r="BG164" s="151">
        <f>IF(N164="zákl. přenesená",J164,0)</f>
        <v>0</v>
      </c>
      <c r="BH164" s="151">
        <f>IF(N164="sníž. přenesená",J164,0)</f>
        <v>0</v>
      </c>
      <c r="BI164" s="151">
        <f>IF(N164="nulová",J164,0)</f>
        <v>0</v>
      </c>
      <c r="BJ164" s="16" t="s">
        <v>84</v>
      </c>
      <c r="BK164" s="151">
        <f>ROUND(I164*H164,2)</f>
        <v>0</v>
      </c>
      <c r="BL164" s="16" t="s">
        <v>232</v>
      </c>
      <c r="BM164" s="150" t="s">
        <v>810</v>
      </c>
    </row>
    <row r="165" spans="2:65" s="1" customFormat="1" ht="24.2" customHeight="1">
      <c r="B165" s="137"/>
      <c r="C165" s="167" t="s">
        <v>283</v>
      </c>
      <c r="D165" s="167" t="s">
        <v>265</v>
      </c>
      <c r="E165" s="168" t="s">
        <v>811</v>
      </c>
      <c r="F165" s="169" t="s">
        <v>812</v>
      </c>
      <c r="G165" s="170" t="s">
        <v>261</v>
      </c>
      <c r="H165" s="171">
        <v>2</v>
      </c>
      <c r="I165" s="172"/>
      <c r="J165" s="173">
        <f>ROUND(I165*H165,2)</f>
        <v>0</v>
      </c>
      <c r="K165" s="174"/>
      <c r="L165" s="175"/>
      <c r="M165" s="176" t="s">
        <v>1</v>
      </c>
      <c r="N165" s="177" t="s">
        <v>42</v>
      </c>
      <c r="P165" s="148">
        <f>O165*H165</f>
        <v>0</v>
      </c>
      <c r="Q165" s="148">
        <v>4.6999999999999999E-4</v>
      </c>
      <c r="R165" s="148">
        <f>Q165*H165</f>
        <v>9.3999999999999997E-4</v>
      </c>
      <c r="S165" s="148">
        <v>0</v>
      </c>
      <c r="T165" s="149">
        <f>S165*H165</f>
        <v>0</v>
      </c>
      <c r="AR165" s="150" t="s">
        <v>314</v>
      </c>
      <c r="AT165" s="150" t="s">
        <v>265</v>
      </c>
      <c r="AU165" s="150" t="s">
        <v>86</v>
      </c>
      <c r="AY165" s="16" t="s">
        <v>156</v>
      </c>
      <c r="BE165" s="151">
        <f>IF(N165="základní",J165,0)</f>
        <v>0</v>
      </c>
      <c r="BF165" s="151">
        <f>IF(N165="snížená",J165,0)</f>
        <v>0</v>
      </c>
      <c r="BG165" s="151">
        <f>IF(N165="zákl. přenesená",J165,0)</f>
        <v>0</v>
      </c>
      <c r="BH165" s="151">
        <f>IF(N165="sníž. přenesená",J165,0)</f>
        <v>0</v>
      </c>
      <c r="BI165" s="151">
        <f>IF(N165="nulová",J165,0)</f>
        <v>0</v>
      </c>
      <c r="BJ165" s="16" t="s">
        <v>84</v>
      </c>
      <c r="BK165" s="151">
        <f>ROUND(I165*H165,2)</f>
        <v>0</v>
      </c>
      <c r="BL165" s="16" t="s">
        <v>232</v>
      </c>
      <c r="BM165" s="150" t="s">
        <v>813</v>
      </c>
    </row>
    <row r="166" spans="2:65" s="12" customFormat="1" ht="11.25">
      <c r="B166" s="152"/>
      <c r="D166" s="153" t="s">
        <v>190</v>
      </c>
      <c r="F166" s="155" t="s">
        <v>814</v>
      </c>
      <c r="H166" s="156">
        <v>2</v>
      </c>
      <c r="I166" s="157"/>
      <c r="L166" s="152"/>
      <c r="M166" s="158"/>
      <c r="T166" s="159"/>
      <c r="AT166" s="154" t="s">
        <v>190</v>
      </c>
      <c r="AU166" s="154" t="s">
        <v>86</v>
      </c>
      <c r="AV166" s="12" t="s">
        <v>86</v>
      </c>
      <c r="AW166" s="12" t="s">
        <v>3</v>
      </c>
      <c r="AX166" s="12" t="s">
        <v>84</v>
      </c>
      <c r="AY166" s="154" t="s">
        <v>156</v>
      </c>
    </row>
    <row r="167" spans="2:65" s="1" customFormat="1" ht="24.2" customHeight="1">
      <c r="B167" s="137"/>
      <c r="C167" s="138" t="s">
        <v>287</v>
      </c>
      <c r="D167" s="138" t="s">
        <v>159</v>
      </c>
      <c r="E167" s="139" t="s">
        <v>815</v>
      </c>
      <c r="F167" s="140" t="s">
        <v>816</v>
      </c>
      <c r="G167" s="141" t="s">
        <v>364</v>
      </c>
      <c r="H167" s="142">
        <v>4</v>
      </c>
      <c r="I167" s="143"/>
      <c r="J167" s="144">
        <f>ROUND(I167*H167,2)</f>
        <v>0</v>
      </c>
      <c r="K167" s="145"/>
      <c r="L167" s="31"/>
      <c r="M167" s="146" t="s">
        <v>1</v>
      </c>
      <c r="N167" s="147" t="s">
        <v>42</v>
      </c>
      <c r="P167" s="148">
        <f>O167*H167</f>
        <v>0</v>
      </c>
      <c r="Q167" s="148">
        <v>5.0000000000000002E-5</v>
      </c>
      <c r="R167" s="148">
        <f>Q167*H167</f>
        <v>2.0000000000000001E-4</v>
      </c>
      <c r="S167" s="148">
        <v>6.6E-4</v>
      </c>
      <c r="T167" s="149">
        <f>S167*H167</f>
        <v>2.64E-3</v>
      </c>
      <c r="AR167" s="150" t="s">
        <v>232</v>
      </c>
      <c r="AT167" s="150" t="s">
        <v>159</v>
      </c>
      <c r="AU167" s="150" t="s">
        <v>86</v>
      </c>
      <c r="AY167" s="16" t="s">
        <v>156</v>
      </c>
      <c r="BE167" s="151">
        <f>IF(N167="základní",J167,0)</f>
        <v>0</v>
      </c>
      <c r="BF167" s="151">
        <f>IF(N167="snížená",J167,0)</f>
        <v>0</v>
      </c>
      <c r="BG167" s="151">
        <f>IF(N167="zákl. přenesená",J167,0)</f>
        <v>0</v>
      </c>
      <c r="BH167" s="151">
        <f>IF(N167="sníž. přenesená",J167,0)</f>
        <v>0</v>
      </c>
      <c r="BI167" s="151">
        <f>IF(N167="nulová",J167,0)</f>
        <v>0</v>
      </c>
      <c r="BJ167" s="16" t="s">
        <v>84</v>
      </c>
      <c r="BK167" s="151">
        <f>ROUND(I167*H167,2)</f>
        <v>0</v>
      </c>
      <c r="BL167" s="16" t="s">
        <v>232</v>
      </c>
      <c r="BM167" s="150" t="s">
        <v>817</v>
      </c>
    </row>
    <row r="168" spans="2:65" s="1" customFormat="1" ht="24.2" customHeight="1">
      <c r="B168" s="137"/>
      <c r="C168" s="167" t="s">
        <v>292</v>
      </c>
      <c r="D168" s="167" t="s">
        <v>265</v>
      </c>
      <c r="E168" s="168" t="s">
        <v>818</v>
      </c>
      <c r="F168" s="169" t="s">
        <v>819</v>
      </c>
      <c r="G168" s="170" t="s">
        <v>261</v>
      </c>
      <c r="H168" s="171">
        <v>2.06</v>
      </c>
      <c r="I168" s="172"/>
      <c r="J168" s="173">
        <f>ROUND(I168*H168,2)</f>
        <v>0</v>
      </c>
      <c r="K168" s="174"/>
      <c r="L168" s="175"/>
      <c r="M168" s="176" t="s">
        <v>1</v>
      </c>
      <c r="N168" s="177" t="s">
        <v>42</v>
      </c>
      <c r="P168" s="148">
        <f>O168*H168</f>
        <v>0</v>
      </c>
      <c r="Q168" s="148">
        <v>6.0999999999999997E-4</v>
      </c>
      <c r="R168" s="148">
        <f>Q168*H168</f>
        <v>1.2566000000000001E-3</v>
      </c>
      <c r="S168" s="148">
        <v>0</v>
      </c>
      <c r="T168" s="149">
        <f>S168*H168</f>
        <v>0</v>
      </c>
      <c r="AR168" s="150" t="s">
        <v>314</v>
      </c>
      <c r="AT168" s="150" t="s">
        <v>265</v>
      </c>
      <c r="AU168" s="150" t="s">
        <v>86</v>
      </c>
      <c r="AY168" s="16" t="s">
        <v>156</v>
      </c>
      <c r="BE168" s="151">
        <f>IF(N168="základní",J168,0)</f>
        <v>0</v>
      </c>
      <c r="BF168" s="151">
        <f>IF(N168="snížená",J168,0)</f>
        <v>0</v>
      </c>
      <c r="BG168" s="151">
        <f>IF(N168="zákl. přenesená",J168,0)</f>
        <v>0</v>
      </c>
      <c r="BH168" s="151">
        <f>IF(N168="sníž. přenesená",J168,0)</f>
        <v>0</v>
      </c>
      <c r="BI168" s="151">
        <f>IF(N168="nulová",J168,0)</f>
        <v>0</v>
      </c>
      <c r="BJ168" s="16" t="s">
        <v>84</v>
      </c>
      <c r="BK168" s="151">
        <f>ROUND(I168*H168,2)</f>
        <v>0</v>
      </c>
      <c r="BL168" s="16" t="s">
        <v>232</v>
      </c>
      <c r="BM168" s="150" t="s">
        <v>820</v>
      </c>
    </row>
    <row r="169" spans="2:65" s="12" customFormat="1" ht="11.25">
      <c r="B169" s="152"/>
      <c r="D169" s="153" t="s">
        <v>190</v>
      </c>
      <c r="F169" s="155" t="s">
        <v>821</v>
      </c>
      <c r="H169" s="156">
        <v>2.06</v>
      </c>
      <c r="I169" s="157"/>
      <c r="L169" s="152"/>
      <c r="M169" s="158"/>
      <c r="T169" s="159"/>
      <c r="AT169" s="154" t="s">
        <v>190</v>
      </c>
      <c r="AU169" s="154" t="s">
        <v>86</v>
      </c>
      <c r="AV169" s="12" t="s">
        <v>86</v>
      </c>
      <c r="AW169" s="12" t="s">
        <v>3</v>
      </c>
      <c r="AX169" s="12" t="s">
        <v>84</v>
      </c>
      <c r="AY169" s="154" t="s">
        <v>156</v>
      </c>
    </row>
    <row r="170" spans="2:65" s="1" customFormat="1" ht="24.2" customHeight="1">
      <c r="B170" s="137"/>
      <c r="C170" s="138" t="s">
        <v>297</v>
      </c>
      <c r="D170" s="138" t="s">
        <v>159</v>
      </c>
      <c r="E170" s="139" t="s">
        <v>822</v>
      </c>
      <c r="F170" s="140" t="s">
        <v>823</v>
      </c>
      <c r="G170" s="141" t="s">
        <v>261</v>
      </c>
      <c r="H170" s="142">
        <v>47</v>
      </c>
      <c r="I170" s="143"/>
      <c r="J170" s="144">
        <f t="shared" ref="J170:J183" si="10">ROUND(I170*H170,2)</f>
        <v>0</v>
      </c>
      <c r="K170" s="145"/>
      <c r="L170" s="31"/>
      <c r="M170" s="146" t="s">
        <v>1</v>
      </c>
      <c r="N170" s="147" t="s">
        <v>42</v>
      </c>
      <c r="P170" s="148">
        <f t="shared" ref="P170:P183" si="11">O170*H170</f>
        <v>0</v>
      </c>
      <c r="Q170" s="148">
        <v>8.4000000000000003E-4</v>
      </c>
      <c r="R170" s="148">
        <f t="shared" ref="R170:R183" si="12">Q170*H170</f>
        <v>3.9480000000000001E-2</v>
      </c>
      <c r="S170" s="148">
        <v>0</v>
      </c>
      <c r="T170" s="149">
        <f t="shared" ref="T170:T183" si="13">S170*H170</f>
        <v>0</v>
      </c>
      <c r="AR170" s="150" t="s">
        <v>232</v>
      </c>
      <c r="AT170" s="150" t="s">
        <v>159</v>
      </c>
      <c r="AU170" s="150" t="s">
        <v>86</v>
      </c>
      <c r="AY170" s="16" t="s">
        <v>156</v>
      </c>
      <c r="BE170" s="151">
        <f t="shared" ref="BE170:BE183" si="14">IF(N170="základní",J170,0)</f>
        <v>0</v>
      </c>
      <c r="BF170" s="151">
        <f t="shared" ref="BF170:BF183" si="15">IF(N170="snížená",J170,0)</f>
        <v>0</v>
      </c>
      <c r="BG170" s="151">
        <f t="shared" ref="BG170:BG183" si="16">IF(N170="zákl. přenesená",J170,0)</f>
        <v>0</v>
      </c>
      <c r="BH170" s="151">
        <f t="shared" ref="BH170:BH183" si="17">IF(N170="sníž. přenesená",J170,0)</f>
        <v>0</v>
      </c>
      <c r="BI170" s="151">
        <f t="shared" ref="BI170:BI183" si="18">IF(N170="nulová",J170,0)</f>
        <v>0</v>
      </c>
      <c r="BJ170" s="16" t="s">
        <v>84</v>
      </c>
      <c r="BK170" s="151">
        <f t="shared" ref="BK170:BK183" si="19">ROUND(I170*H170,2)</f>
        <v>0</v>
      </c>
      <c r="BL170" s="16" t="s">
        <v>232</v>
      </c>
      <c r="BM170" s="150" t="s">
        <v>824</v>
      </c>
    </row>
    <row r="171" spans="2:65" s="1" customFormat="1" ht="16.5" customHeight="1">
      <c r="B171" s="137"/>
      <c r="C171" s="167" t="s">
        <v>302</v>
      </c>
      <c r="D171" s="167" t="s">
        <v>265</v>
      </c>
      <c r="E171" s="168" t="s">
        <v>825</v>
      </c>
      <c r="F171" s="169" t="s">
        <v>826</v>
      </c>
      <c r="G171" s="170" t="s">
        <v>364</v>
      </c>
      <c r="H171" s="171">
        <v>94</v>
      </c>
      <c r="I171" s="172"/>
      <c r="J171" s="173">
        <f t="shared" si="10"/>
        <v>0</v>
      </c>
      <c r="K171" s="174"/>
      <c r="L171" s="175"/>
      <c r="M171" s="176" t="s">
        <v>1</v>
      </c>
      <c r="N171" s="177" t="s">
        <v>42</v>
      </c>
      <c r="P171" s="148">
        <f t="shared" si="11"/>
        <v>0</v>
      </c>
      <c r="Q171" s="148">
        <v>6.8000000000000005E-4</v>
      </c>
      <c r="R171" s="148">
        <f t="shared" si="12"/>
        <v>6.3920000000000005E-2</v>
      </c>
      <c r="S171" s="148">
        <v>0</v>
      </c>
      <c r="T171" s="149">
        <f t="shared" si="13"/>
        <v>0</v>
      </c>
      <c r="AR171" s="150" t="s">
        <v>314</v>
      </c>
      <c r="AT171" s="150" t="s">
        <v>265</v>
      </c>
      <c r="AU171" s="150" t="s">
        <v>86</v>
      </c>
      <c r="AY171" s="16" t="s">
        <v>156</v>
      </c>
      <c r="BE171" s="151">
        <f t="shared" si="14"/>
        <v>0</v>
      </c>
      <c r="BF171" s="151">
        <f t="shared" si="15"/>
        <v>0</v>
      </c>
      <c r="BG171" s="151">
        <f t="shared" si="16"/>
        <v>0</v>
      </c>
      <c r="BH171" s="151">
        <f t="shared" si="17"/>
        <v>0</v>
      </c>
      <c r="BI171" s="151">
        <f t="shared" si="18"/>
        <v>0</v>
      </c>
      <c r="BJ171" s="16" t="s">
        <v>84</v>
      </c>
      <c r="BK171" s="151">
        <f t="shared" si="19"/>
        <v>0</v>
      </c>
      <c r="BL171" s="16" t="s">
        <v>232</v>
      </c>
      <c r="BM171" s="150" t="s">
        <v>827</v>
      </c>
    </row>
    <row r="172" spans="2:65" s="1" customFormat="1" ht="24.2" customHeight="1">
      <c r="B172" s="137"/>
      <c r="C172" s="138" t="s">
        <v>307</v>
      </c>
      <c r="D172" s="138" t="s">
        <v>159</v>
      </c>
      <c r="E172" s="139" t="s">
        <v>828</v>
      </c>
      <c r="F172" s="140" t="s">
        <v>829</v>
      </c>
      <c r="G172" s="141" t="s">
        <v>261</v>
      </c>
      <c r="H172" s="142">
        <v>35</v>
      </c>
      <c r="I172" s="143"/>
      <c r="J172" s="144">
        <f t="shared" si="10"/>
        <v>0</v>
      </c>
      <c r="K172" s="145"/>
      <c r="L172" s="31"/>
      <c r="M172" s="146" t="s">
        <v>1</v>
      </c>
      <c r="N172" s="147" t="s">
        <v>42</v>
      </c>
      <c r="P172" s="148">
        <f t="shared" si="11"/>
        <v>0</v>
      </c>
      <c r="Q172" s="148">
        <v>1.16E-3</v>
      </c>
      <c r="R172" s="148">
        <f t="shared" si="12"/>
        <v>4.0599999999999997E-2</v>
      </c>
      <c r="S172" s="148">
        <v>0</v>
      </c>
      <c r="T172" s="149">
        <f t="shared" si="13"/>
        <v>0</v>
      </c>
      <c r="AR172" s="150" t="s">
        <v>232</v>
      </c>
      <c r="AT172" s="150" t="s">
        <v>159</v>
      </c>
      <c r="AU172" s="150" t="s">
        <v>86</v>
      </c>
      <c r="AY172" s="16" t="s">
        <v>156</v>
      </c>
      <c r="BE172" s="151">
        <f t="shared" si="14"/>
        <v>0</v>
      </c>
      <c r="BF172" s="151">
        <f t="shared" si="15"/>
        <v>0</v>
      </c>
      <c r="BG172" s="151">
        <f t="shared" si="16"/>
        <v>0</v>
      </c>
      <c r="BH172" s="151">
        <f t="shared" si="17"/>
        <v>0</v>
      </c>
      <c r="BI172" s="151">
        <f t="shared" si="18"/>
        <v>0</v>
      </c>
      <c r="BJ172" s="16" t="s">
        <v>84</v>
      </c>
      <c r="BK172" s="151">
        <f t="shared" si="19"/>
        <v>0</v>
      </c>
      <c r="BL172" s="16" t="s">
        <v>232</v>
      </c>
      <c r="BM172" s="150" t="s">
        <v>830</v>
      </c>
    </row>
    <row r="173" spans="2:65" s="1" customFormat="1" ht="16.5" customHeight="1">
      <c r="B173" s="137"/>
      <c r="C173" s="167" t="s">
        <v>314</v>
      </c>
      <c r="D173" s="167" t="s">
        <v>265</v>
      </c>
      <c r="E173" s="168" t="s">
        <v>831</v>
      </c>
      <c r="F173" s="169" t="s">
        <v>832</v>
      </c>
      <c r="G173" s="170" t="s">
        <v>364</v>
      </c>
      <c r="H173" s="171">
        <v>40</v>
      </c>
      <c r="I173" s="172"/>
      <c r="J173" s="173">
        <f t="shared" si="10"/>
        <v>0</v>
      </c>
      <c r="K173" s="174"/>
      <c r="L173" s="175"/>
      <c r="M173" s="176" t="s">
        <v>1</v>
      </c>
      <c r="N173" s="177" t="s">
        <v>42</v>
      </c>
      <c r="P173" s="148">
        <f t="shared" si="11"/>
        <v>0</v>
      </c>
      <c r="Q173" s="148">
        <v>6.9999999999999994E-5</v>
      </c>
      <c r="R173" s="148">
        <f t="shared" si="12"/>
        <v>2.7999999999999995E-3</v>
      </c>
      <c r="S173" s="148">
        <v>0</v>
      </c>
      <c r="T173" s="149">
        <f t="shared" si="13"/>
        <v>0</v>
      </c>
      <c r="AR173" s="150" t="s">
        <v>314</v>
      </c>
      <c r="AT173" s="150" t="s">
        <v>265</v>
      </c>
      <c r="AU173" s="150" t="s">
        <v>86</v>
      </c>
      <c r="AY173" s="16" t="s">
        <v>156</v>
      </c>
      <c r="BE173" s="151">
        <f t="shared" si="14"/>
        <v>0</v>
      </c>
      <c r="BF173" s="151">
        <f t="shared" si="15"/>
        <v>0</v>
      </c>
      <c r="BG173" s="151">
        <f t="shared" si="16"/>
        <v>0</v>
      </c>
      <c r="BH173" s="151">
        <f t="shared" si="17"/>
        <v>0</v>
      </c>
      <c r="BI173" s="151">
        <f t="shared" si="18"/>
        <v>0</v>
      </c>
      <c r="BJ173" s="16" t="s">
        <v>84</v>
      </c>
      <c r="BK173" s="151">
        <f t="shared" si="19"/>
        <v>0</v>
      </c>
      <c r="BL173" s="16" t="s">
        <v>232</v>
      </c>
      <c r="BM173" s="150" t="s">
        <v>833</v>
      </c>
    </row>
    <row r="174" spans="2:65" s="1" customFormat="1" ht="16.5" customHeight="1">
      <c r="B174" s="137"/>
      <c r="C174" s="167" t="s">
        <v>318</v>
      </c>
      <c r="D174" s="167" t="s">
        <v>265</v>
      </c>
      <c r="E174" s="168" t="s">
        <v>834</v>
      </c>
      <c r="F174" s="169" t="s">
        <v>835</v>
      </c>
      <c r="G174" s="170" t="s">
        <v>364</v>
      </c>
      <c r="H174" s="171">
        <v>30</v>
      </c>
      <c r="I174" s="172"/>
      <c r="J174" s="173">
        <f t="shared" si="10"/>
        <v>0</v>
      </c>
      <c r="K174" s="174"/>
      <c r="L174" s="175"/>
      <c r="M174" s="176" t="s">
        <v>1</v>
      </c>
      <c r="N174" s="177" t="s">
        <v>42</v>
      </c>
      <c r="P174" s="148">
        <f t="shared" si="11"/>
        <v>0</v>
      </c>
      <c r="Q174" s="148">
        <v>9.0000000000000006E-5</v>
      </c>
      <c r="R174" s="148">
        <f t="shared" si="12"/>
        <v>2.7000000000000001E-3</v>
      </c>
      <c r="S174" s="148">
        <v>0</v>
      </c>
      <c r="T174" s="149">
        <f t="shared" si="13"/>
        <v>0</v>
      </c>
      <c r="AR174" s="150" t="s">
        <v>314</v>
      </c>
      <c r="AT174" s="150" t="s">
        <v>265</v>
      </c>
      <c r="AU174" s="150" t="s">
        <v>86</v>
      </c>
      <c r="AY174" s="16" t="s">
        <v>156</v>
      </c>
      <c r="BE174" s="151">
        <f t="shared" si="14"/>
        <v>0</v>
      </c>
      <c r="BF174" s="151">
        <f t="shared" si="15"/>
        <v>0</v>
      </c>
      <c r="BG174" s="151">
        <f t="shared" si="16"/>
        <v>0</v>
      </c>
      <c r="BH174" s="151">
        <f t="shared" si="17"/>
        <v>0</v>
      </c>
      <c r="BI174" s="151">
        <f t="shared" si="18"/>
        <v>0</v>
      </c>
      <c r="BJ174" s="16" t="s">
        <v>84</v>
      </c>
      <c r="BK174" s="151">
        <f t="shared" si="19"/>
        <v>0</v>
      </c>
      <c r="BL174" s="16" t="s">
        <v>232</v>
      </c>
      <c r="BM174" s="150" t="s">
        <v>836</v>
      </c>
    </row>
    <row r="175" spans="2:65" s="1" customFormat="1" ht="24.2" customHeight="1">
      <c r="B175" s="137"/>
      <c r="C175" s="138" t="s">
        <v>322</v>
      </c>
      <c r="D175" s="138" t="s">
        <v>159</v>
      </c>
      <c r="E175" s="139" t="s">
        <v>837</v>
      </c>
      <c r="F175" s="140" t="s">
        <v>838</v>
      </c>
      <c r="G175" s="141" t="s">
        <v>261</v>
      </c>
      <c r="H175" s="142">
        <v>5</v>
      </c>
      <c r="I175" s="143"/>
      <c r="J175" s="144">
        <f t="shared" si="10"/>
        <v>0</v>
      </c>
      <c r="K175" s="145"/>
      <c r="L175" s="31"/>
      <c r="M175" s="146" t="s">
        <v>1</v>
      </c>
      <c r="N175" s="147" t="s">
        <v>42</v>
      </c>
      <c r="P175" s="148">
        <f t="shared" si="11"/>
        <v>0</v>
      </c>
      <c r="Q175" s="148">
        <v>1.4400000000000001E-3</v>
      </c>
      <c r="R175" s="148">
        <f t="shared" si="12"/>
        <v>7.2000000000000007E-3</v>
      </c>
      <c r="S175" s="148">
        <v>0</v>
      </c>
      <c r="T175" s="149">
        <f t="shared" si="13"/>
        <v>0</v>
      </c>
      <c r="AR175" s="150" t="s">
        <v>232</v>
      </c>
      <c r="AT175" s="150" t="s">
        <v>159</v>
      </c>
      <c r="AU175" s="150" t="s">
        <v>86</v>
      </c>
      <c r="AY175" s="16" t="s">
        <v>156</v>
      </c>
      <c r="BE175" s="151">
        <f t="shared" si="14"/>
        <v>0</v>
      </c>
      <c r="BF175" s="151">
        <f t="shared" si="15"/>
        <v>0</v>
      </c>
      <c r="BG175" s="151">
        <f t="shared" si="16"/>
        <v>0</v>
      </c>
      <c r="BH175" s="151">
        <f t="shared" si="17"/>
        <v>0</v>
      </c>
      <c r="BI175" s="151">
        <f t="shared" si="18"/>
        <v>0</v>
      </c>
      <c r="BJ175" s="16" t="s">
        <v>84</v>
      </c>
      <c r="BK175" s="151">
        <f t="shared" si="19"/>
        <v>0</v>
      </c>
      <c r="BL175" s="16" t="s">
        <v>232</v>
      </c>
      <c r="BM175" s="150" t="s">
        <v>839</v>
      </c>
    </row>
    <row r="176" spans="2:65" s="1" customFormat="1" ht="16.5" customHeight="1">
      <c r="B176" s="137"/>
      <c r="C176" s="167" t="s">
        <v>327</v>
      </c>
      <c r="D176" s="167" t="s">
        <v>265</v>
      </c>
      <c r="E176" s="168" t="s">
        <v>840</v>
      </c>
      <c r="F176" s="169" t="s">
        <v>841</v>
      </c>
      <c r="G176" s="170" t="s">
        <v>364</v>
      </c>
      <c r="H176" s="171">
        <v>10</v>
      </c>
      <c r="I176" s="172"/>
      <c r="J176" s="173">
        <f t="shared" si="10"/>
        <v>0</v>
      </c>
      <c r="K176" s="174"/>
      <c r="L176" s="175"/>
      <c r="M176" s="176" t="s">
        <v>1</v>
      </c>
      <c r="N176" s="177" t="s">
        <v>42</v>
      </c>
      <c r="P176" s="148">
        <f t="shared" si="11"/>
        <v>0</v>
      </c>
      <c r="Q176" s="148">
        <v>1E-4</v>
      </c>
      <c r="R176" s="148">
        <f t="shared" si="12"/>
        <v>1E-3</v>
      </c>
      <c r="S176" s="148">
        <v>0</v>
      </c>
      <c r="T176" s="149">
        <f t="shared" si="13"/>
        <v>0</v>
      </c>
      <c r="AR176" s="150" t="s">
        <v>314</v>
      </c>
      <c r="AT176" s="150" t="s">
        <v>265</v>
      </c>
      <c r="AU176" s="150" t="s">
        <v>86</v>
      </c>
      <c r="AY176" s="16" t="s">
        <v>156</v>
      </c>
      <c r="BE176" s="151">
        <f t="shared" si="14"/>
        <v>0</v>
      </c>
      <c r="BF176" s="151">
        <f t="shared" si="15"/>
        <v>0</v>
      </c>
      <c r="BG176" s="151">
        <f t="shared" si="16"/>
        <v>0</v>
      </c>
      <c r="BH176" s="151">
        <f t="shared" si="17"/>
        <v>0</v>
      </c>
      <c r="BI176" s="151">
        <f t="shared" si="18"/>
        <v>0</v>
      </c>
      <c r="BJ176" s="16" t="s">
        <v>84</v>
      </c>
      <c r="BK176" s="151">
        <f t="shared" si="19"/>
        <v>0</v>
      </c>
      <c r="BL176" s="16" t="s">
        <v>232</v>
      </c>
      <c r="BM176" s="150" t="s">
        <v>842</v>
      </c>
    </row>
    <row r="177" spans="2:65" s="1" customFormat="1" ht="37.9" customHeight="1">
      <c r="B177" s="137"/>
      <c r="C177" s="138" t="s">
        <v>333</v>
      </c>
      <c r="D177" s="138" t="s">
        <v>159</v>
      </c>
      <c r="E177" s="139" t="s">
        <v>843</v>
      </c>
      <c r="F177" s="140" t="s">
        <v>844</v>
      </c>
      <c r="G177" s="141" t="s">
        <v>261</v>
      </c>
      <c r="H177" s="142">
        <v>72</v>
      </c>
      <c r="I177" s="143"/>
      <c r="J177" s="144">
        <f t="shared" si="10"/>
        <v>0</v>
      </c>
      <c r="K177" s="145"/>
      <c r="L177" s="31"/>
      <c r="M177" s="146" t="s">
        <v>1</v>
      </c>
      <c r="N177" s="147" t="s">
        <v>42</v>
      </c>
      <c r="P177" s="148">
        <f t="shared" si="11"/>
        <v>0</v>
      </c>
      <c r="Q177" s="148">
        <v>6.9999999999999994E-5</v>
      </c>
      <c r="R177" s="148">
        <f t="shared" si="12"/>
        <v>5.0399999999999993E-3</v>
      </c>
      <c r="S177" s="148">
        <v>0</v>
      </c>
      <c r="T177" s="149">
        <f t="shared" si="13"/>
        <v>0</v>
      </c>
      <c r="AR177" s="150" t="s">
        <v>232</v>
      </c>
      <c r="AT177" s="150" t="s">
        <v>159</v>
      </c>
      <c r="AU177" s="150" t="s">
        <v>86</v>
      </c>
      <c r="AY177" s="16" t="s">
        <v>156</v>
      </c>
      <c r="BE177" s="151">
        <f t="shared" si="14"/>
        <v>0</v>
      </c>
      <c r="BF177" s="151">
        <f t="shared" si="15"/>
        <v>0</v>
      </c>
      <c r="BG177" s="151">
        <f t="shared" si="16"/>
        <v>0</v>
      </c>
      <c r="BH177" s="151">
        <f t="shared" si="17"/>
        <v>0</v>
      </c>
      <c r="BI177" s="151">
        <f t="shared" si="18"/>
        <v>0</v>
      </c>
      <c r="BJ177" s="16" t="s">
        <v>84</v>
      </c>
      <c r="BK177" s="151">
        <f t="shared" si="19"/>
        <v>0</v>
      </c>
      <c r="BL177" s="16" t="s">
        <v>232</v>
      </c>
      <c r="BM177" s="150" t="s">
        <v>845</v>
      </c>
    </row>
    <row r="178" spans="2:65" s="1" customFormat="1" ht="37.9" customHeight="1">
      <c r="B178" s="137"/>
      <c r="C178" s="138" t="s">
        <v>341</v>
      </c>
      <c r="D178" s="138" t="s">
        <v>159</v>
      </c>
      <c r="E178" s="139" t="s">
        <v>846</v>
      </c>
      <c r="F178" s="140" t="s">
        <v>847</v>
      </c>
      <c r="G178" s="141" t="s">
        <v>261</v>
      </c>
      <c r="H178" s="142">
        <v>15</v>
      </c>
      <c r="I178" s="143"/>
      <c r="J178" s="144">
        <f t="shared" si="10"/>
        <v>0</v>
      </c>
      <c r="K178" s="145"/>
      <c r="L178" s="31"/>
      <c r="M178" s="146" t="s">
        <v>1</v>
      </c>
      <c r="N178" s="147" t="s">
        <v>42</v>
      </c>
      <c r="P178" s="148">
        <f t="shared" si="11"/>
        <v>0</v>
      </c>
      <c r="Q178" s="148">
        <v>9.0000000000000006E-5</v>
      </c>
      <c r="R178" s="148">
        <f t="shared" si="12"/>
        <v>1.3500000000000001E-3</v>
      </c>
      <c r="S178" s="148">
        <v>0</v>
      </c>
      <c r="T178" s="149">
        <f t="shared" si="13"/>
        <v>0</v>
      </c>
      <c r="AR178" s="150" t="s">
        <v>232</v>
      </c>
      <c r="AT178" s="150" t="s">
        <v>159</v>
      </c>
      <c r="AU178" s="150" t="s">
        <v>86</v>
      </c>
      <c r="AY178" s="16" t="s">
        <v>156</v>
      </c>
      <c r="BE178" s="151">
        <f t="shared" si="14"/>
        <v>0</v>
      </c>
      <c r="BF178" s="151">
        <f t="shared" si="15"/>
        <v>0</v>
      </c>
      <c r="BG178" s="151">
        <f t="shared" si="16"/>
        <v>0</v>
      </c>
      <c r="BH178" s="151">
        <f t="shared" si="17"/>
        <v>0</v>
      </c>
      <c r="BI178" s="151">
        <f t="shared" si="18"/>
        <v>0</v>
      </c>
      <c r="BJ178" s="16" t="s">
        <v>84</v>
      </c>
      <c r="BK178" s="151">
        <f t="shared" si="19"/>
        <v>0</v>
      </c>
      <c r="BL178" s="16" t="s">
        <v>232</v>
      </c>
      <c r="BM178" s="150" t="s">
        <v>848</v>
      </c>
    </row>
    <row r="179" spans="2:65" s="1" customFormat="1" ht="16.5" customHeight="1">
      <c r="B179" s="137"/>
      <c r="C179" s="138" t="s">
        <v>345</v>
      </c>
      <c r="D179" s="138" t="s">
        <v>159</v>
      </c>
      <c r="E179" s="139" t="s">
        <v>849</v>
      </c>
      <c r="F179" s="140" t="s">
        <v>850</v>
      </c>
      <c r="G179" s="141" t="s">
        <v>364</v>
      </c>
      <c r="H179" s="142">
        <v>33</v>
      </c>
      <c r="I179" s="143"/>
      <c r="J179" s="144">
        <f t="shared" si="10"/>
        <v>0</v>
      </c>
      <c r="K179" s="145"/>
      <c r="L179" s="31"/>
      <c r="M179" s="146" t="s">
        <v>1</v>
      </c>
      <c r="N179" s="147" t="s">
        <v>42</v>
      </c>
      <c r="P179" s="148">
        <f t="shared" si="11"/>
        <v>0</v>
      </c>
      <c r="Q179" s="148">
        <v>0</v>
      </c>
      <c r="R179" s="148">
        <f t="shared" si="12"/>
        <v>0</v>
      </c>
      <c r="S179" s="148">
        <v>0</v>
      </c>
      <c r="T179" s="149">
        <f t="shared" si="13"/>
        <v>0</v>
      </c>
      <c r="AR179" s="150" t="s">
        <v>232</v>
      </c>
      <c r="AT179" s="150" t="s">
        <v>159</v>
      </c>
      <c r="AU179" s="150" t="s">
        <v>86</v>
      </c>
      <c r="AY179" s="16" t="s">
        <v>156</v>
      </c>
      <c r="BE179" s="151">
        <f t="shared" si="14"/>
        <v>0</v>
      </c>
      <c r="BF179" s="151">
        <f t="shared" si="15"/>
        <v>0</v>
      </c>
      <c r="BG179" s="151">
        <f t="shared" si="16"/>
        <v>0</v>
      </c>
      <c r="BH179" s="151">
        <f t="shared" si="17"/>
        <v>0</v>
      </c>
      <c r="BI179" s="151">
        <f t="shared" si="18"/>
        <v>0</v>
      </c>
      <c r="BJ179" s="16" t="s">
        <v>84</v>
      </c>
      <c r="BK179" s="151">
        <f t="shared" si="19"/>
        <v>0</v>
      </c>
      <c r="BL179" s="16" t="s">
        <v>232</v>
      </c>
      <c r="BM179" s="150" t="s">
        <v>851</v>
      </c>
    </row>
    <row r="180" spans="2:65" s="1" customFormat="1" ht="24.2" customHeight="1">
      <c r="B180" s="137"/>
      <c r="C180" s="138" t="s">
        <v>349</v>
      </c>
      <c r="D180" s="138" t="s">
        <v>159</v>
      </c>
      <c r="E180" s="139" t="s">
        <v>852</v>
      </c>
      <c r="F180" s="140" t="s">
        <v>853</v>
      </c>
      <c r="G180" s="141" t="s">
        <v>261</v>
      </c>
      <c r="H180" s="142">
        <v>87</v>
      </c>
      <c r="I180" s="143"/>
      <c r="J180" s="144">
        <f t="shared" si="10"/>
        <v>0</v>
      </c>
      <c r="K180" s="145"/>
      <c r="L180" s="31"/>
      <c r="M180" s="146" t="s">
        <v>1</v>
      </c>
      <c r="N180" s="147" t="s">
        <v>42</v>
      </c>
      <c r="P180" s="148">
        <f t="shared" si="11"/>
        <v>0</v>
      </c>
      <c r="Q180" s="148">
        <v>1.9000000000000001E-4</v>
      </c>
      <c r="R180" s="148">
        <f t="shared" si="12"/>
        <v>1.653E-2</v>
      </c>
      <c r="S180" s="148">
        <v>0</v>
      </c>
      <c r="T180" s="149">
        <f t="shared" si="13"/>
        <v>0</v>
      </c>
      <c r="AR180" s="150" t="s">
        <v>232</v>
      </c>
      <c r="AT180" s="150" t="s">
        <v>159</v>
      </c>
      <c r="AU180" s="150" t="s">
        <v>86</v>
      </c>
      <c r="AY180" s="16" t="s">
        <v>156</v>
      </c>
      <c r="BE180" s="151">
        <f t="shared" si="14"/>
        <v>0</v>
      </c>
      <c r="BF180" s="151">
        <f t="shared" si="15"/>
        <v>0</v>
      </c>
      <c r="BG180" s="151">
        <f t="shared" si="16"/>
        <v>0</v>
      </c>
      <c r="BH180" s="151">
        <f t="shared" si="17"/>
        <v>0</v>
      </c>
      <c r="BI180" s="151">
        <f t="shared" si="18"/>
        <v>0</v>
      </c>
      <c r="BJ180" s="16" t="s">
        <v>84</v>
      </c>
      <c r="BK180" s="151">
        <f t="shared" si="19"/>
        <v>0</v>
      </c>
      <c r="BL180" s="16" t="s">
        <v>232</v>
      </c>
      <c r="BM180" s="150" t="s">
        <v>854</v>
      </c>
    </row>
    <row r="181" spans="2:65" s="1" customFormat="1" ht="21.75" customHeight="1">
      <c r="B181" s="137"/>
      <c r="C181" s="138" t="s">
        <v>353</v>
      </c>
      <c r="D181" s="138" t="s">
        <v>159</v>
      </c>
      <c r="E181" s="139" t="s">
        <v>855</v>
      </c>
      <c r="F181" s="140" t="s">
        <v>856</v>
      </c>
      <c r="G181" s="141" t="s">
        <v>261</v>
      </c>
      <c r="H181" s="142">
        <v>87</v>
      </c>
      <c r="I181" s="143"/>
      <c r="J181" s="144">
        <f t="shared" si="10"/>
        <v>0</v>
      </c>
      <c r="K181" s="145"/>
      <c r="L181" s="31"/>
      <c r="M181" s="146" t="s">
        <v>1</v>
      </c>
      <c r="N181" s="147" t="s">
        <v>42</v>
      </c>
      <c r="P181" s="148">
        <f t="shared" si="11"/>
        <v>0</v>
      </c>
      <c r="Q181" s="148">
        <v>1.0000000000000001E-5</v>
      </c>
      <c r="R181" s="148">
        <f t="shared" si="12"/>
        <v>8.7000000000000011E-4</v>
      </c>
      <c r="S181" s="148">
        <v>0</v>
      </c>
      <c r="T181" s="149">
        <f t="shared" si="13"/>
        <v>0</v>
      </c>
      <c r="AR181" s="150" t="s">
        <v>232</v>
      </c>
      <c r="AT181" s="150" t="s">
        <v>159</v>
      </c>
      <c r="AU181" s="150" t="s">
        <v>86</v>
      </c>
      <c r="AY181" s="16" t="s">
        <v>156</v>
      </c>
      <c r="BE181" s="151">
        <f t="shared" si="14"/>
        <v>0</v>
      </c>
      <c r="BF181" s="151">
        <f t="shared" si="15"/>
        <v>0</v>
      </c>
      <c r="BG181" s="151">
        <f t="shared" si="16"/>
        <v>0</v>
      </c>
      <c r="BH181" s="151">
        <f t="shared" si="17"/>
        <v>0</v>
      </c>
      <c r="BI181" s="151">
        <f t="shared" si="18"/>
        <v>0</v>
      </c>
      <c r="BJ181" s="16" t="s">
        <v>84</v>
      </c>
      <c r="BK181" s="151">
        <f t="shared" si="19"/>
        <v>0</v>
      </c>
      <c r="BL181" s="16" t="s">
        <v>232</v>
      </c>
      <c r="BM181" s="150" t="s">
        <v>857</v>
      </c>
    </row>
    <row r="182" spans="2:65" s="1" customFormat="1" ht="24.2" customHeight="1">
      <c r="B182" s="137"/>
      <c r="C182" s="138" t="s">
        <v>357</v>
      </c>
      <c r="D182" s="138" t="s">
        <v>159</v>
      </c>
      <c r="E182" s="139" t="s">
        <v>858</v>
      </c>
      <c r="F182" s="140" t="s">
        <v>859</v>
      </c>
      <c r="G182" s="141" t="s">
        <v>203</v>
      </c>
      <c r="H182" s="142">
        <v>0.184</v>
      </c>
      <c r="I182" s="143"/>
      <c r="J182" s="144">
        <f t="shared" si="10"/>
        <v>0</v>
      </c>
      <c r="K182" s="145"/>
      <c r="L182" s="31"/>
      <c r="M182" s="146" t="s">
        <v>1</v>
      </c>
      <c r="N182" s="147" t="s">
        <v>42</v>
      </c>
      <c r="P182" s="148">
        <f t="shared" si="11"/>
        <v>0</v>
      </c>
      <c r="Q182" s="148">
        <v>0</v>
      </c>
      <c r="R182" s="148">
        <f t="shared" si="12"/>
        <v>0</v>
      </c>
      <c r="S182" s="148">
        <v>0</v>
      </c>
      <c r="T182" s="149">
        <f t="shared" si="13"/>
        <v>0</v>
      </c>
      <c r="AR182" s="150" t="s">
        <v>232</v>
      </c>
      <c r="AT182" s="150" t="s">
        <v>159</v>
      </c>
      <c r="AU182" s="150" t="s">
        <v>86</v>
      </c>
      <c r="AY182" s="16" t="s">
        <v>156</v>
      </c>
      <c r="BE182" s="151">
        <f t="shared" si="14"/>
        <v>0</v>
      </c>
      <c r="BF182" s="151">
        <f t="shared" si="15"/>
        <v>0</v>
      </c>
      <c r="BG182" s="151">
        <f t="shared" si="16"/>
        <v>0</v>
      </c>
      <c r="BH182" s="151">
        <f t="shared" si="17"/>
        <v>0</v>
      </c>
      <c r="BI182" s="151">
        <f t="shared" si="18"/>
        <v>0</v>
      </c>
      <c r="BJ182" s="16" t="s">
        <v>84</v>
      </c>
      <c r="BK182" s="151">
        <f t="shared" si="19"/>
        <v>0</v>
      </c>
      <c r="BL182" s="16" t="s">
        <v>232</v>
      </c>
      <c r="BM182" s="150" t="s">
        <v>860</v>
      </c>
    </row>
    <row r="183" spans="2:65" s="1" customFormat="1" ht="24.2" customHeight="1">
      <c r="B183" s="137"/>
      <c r="C183" s="138" t="s">
        <v>361</v>
      </c>
      <c r="D183" s="138" t="s">
        <v>159</v>
      </c>
      <c r="E183" s="139" t="s">
        <v>861</v>
      </c>
      <c r="F183" s="140" t="s">
        <v>862</v>
      </c>
      <c r="G183" s="141" t="s">
        <v>203</v>
      </c>
      <c r="H183" s="142">
        <v>0.184</v>
      </c>
      <c r="I183" s="143"/>
      <c r="J183" s="144">
        <f t="shared" si="10"/>
        <v>0</v>
      </c>
      <c r="K183" s="145"/>
      <c r="L183" s="31"/>
      <c r="M183" s="146" t="s">
        <v>1</v>
      </c>
      <c r="N183" s="147" t="s">
        <v>42</v>
      </c>
      <c r="P183" s="148">
        <f t="shared" si="11"/>
        <v>0</v>
      </c>
      <c r="Q183" s="148">
        <v>0</v>
      </c>
      <c r="R183" s="148">
        <f t="shared" si="12"/>
        <v>0</v>
      </c>
      <c r="S183" s="148">
        <v>0</v>
      </c>
      <c r="T183" s="149">
        <f t="shared" si="13"/>
        <v>0</v>
      </c>
      <c r="AR183" s="150" t="s">
        <v>232</v>
      </c>
      <c r="AT183" s="150" t="s">
        <v>159</v>
      </c>
      <c r="AU183" s="150" t="s">
        <v>86</v>
      </c>
      <c r="AY183" s="16" t="s">
        <v>156</v>
      </c>
      <c r="BE183" s="151">
        <f t="shared" si="14"/>
        <v>0</v>
      </c>
      <c r="BF183" s="151">
        <f t="shared" si="15"/>
        <v>0</v>
      </c>
      <c r="BG183" s="151">
        <f t="shared" si="16"/>
        <v>0</v>
      </c>
      <c r="BH183" s="151">
        <f t="shared" si="17"/>
        <v>0</v>
      </c>
      <c r="BI183" s="151">
        <f t="shared" si="18"/>
        <v>0</v>
      </c>
      <c r="BJ183" s="16" t="s">
        <v>84</v>
      </c>
      <c r="BK183" s="151">
        <f t="shared" si="19"/>
        <v>0</v>
      </c>
      <c r="BL183" s="16" t="s">
        <v>232</v>
      </c>
      <c r="BM183" s="150" t="s">
        <v>863</v>
      </c>
    </row>
    <row r="184" spans="2:65" s="11" customFormat="1" ht="22.9" customHeight="1">
      <c r="B184" s="126"/>
      <c r="D184" s="127" t="s">
        <v>76</v>
      </c>
      <c r="E184" s="135" t="s">
        <v>339</v>
      </c>
      <c r="F184" s="135" t="s">
        <v>340</v>
      </c>
      <c r="I184" s="129"/>
      <c r="J184" s="136">
        <f>BK184</f>
        <v>0</v>
      </c>
      <c r="L184" s="126"/>
      <c r="M184" s="130"/>
      <c r="P184" s="131">
        <f>SUM(P185:P203)</f>
        <v>0</v>
      </c>
      <c r="R184" s="131">
        <f>SUM(R185:R203)</f>
        <v>0.43419000000000008</v>
      </c>
      <c r="T184" s="132">
        <f>SUM(T185:T203)</f>
        <v>0.16506999999999999</v>
      </c>
      <c r="AR184" s="127" t="s">
        <v>86</v>
      </c>
      <c r="AT184" s="133" t="s">
        <v>76</v>
      </c>
      <c r="AU184" s="133" t="s">
        <v>84</v>
      </c>
      <c r="AY184" s="127" t="s">
        <v>156</v>
      </c>
      <c r="BK184" s="134">
        <f>SUM(BK185:BK203)</f>
        <v>0</v>
      </c>
    </row>
    <row r="185" spans="2:65" s="1" customFormat="1" ht="24.2" customHeight="1">
      <c r="B185" s="137"/>
      <c r="C185" s="138" t="s">
        <v>368</v>
      </c>
      <c r="D185" s="138" t="s">
        <v>159</v>
      </c>
      <c r="E185" s="139" t="s">
        <v>864</v>
      </c>
      <c r="F185" s="140" t="s">
        <v>865</v>
      </c>
      <c r="G185" s="141" t="s">
        <v>162</v>
      </c>
      <c r="H185" s="142">
        <v>3</v>
      </c>
      <c r="I185" s="143"/>
      <c r="J185" s="144">
        <f t="shared" ref="J185:J203" si="20">ROUND(I185*H185,2)</f>
        <v>0</v>
      </c>
      <c r="K185" s="145"/>
      <c r="L185" s="31"/>
      <c r="M185" s="146" t="s">
        <v>1</v>
      </c>
      <c r="N185" s="147" t="s">
        <v>42</v>
      </c>
      <c r="P185" s="148">
        <f t="shared" ref="P185:P203" si="21">O185*H185</f>
        <v>0</v>
      </c>
      <c r="Q185" s="148">
        <v>2.894E-2</v>
      </c>
      <c r="R185" s="148">
        <f t="shared" ref="R185:R203" si="22">Q185*H185</f>
        <v>8.6820000000000008E-2</v>
      </c>
      <c r="S185" s="148">
        <v>0</v>
      </c>
      <c r="T185" s="149">
        <f t="shared" ref="T185:T203" si="23">S185*H185</f>
        <v>0</v>
      </c>
      <c r="AR185" s="150" t="s">
        <v>232</v>
      </c>
      <c r="AT185" s="150" t="s">
        <v>159</v>
      </c>
      <c r="AU185" s="150" t="s">
        <v>86</v>
      </c>
      <c r="AY185" s="16" t="s">
        <v>156</v>
      </c>
      <c r="BE185" s="151">
        <f t="shared" ref="BE185:BE203" si="24">IF(N185="základní",J185,0)</f>
        <v>0</v>
      </c>
      <c r="BF185" s="151">
        <f t="shared" ref="BF185:BF203" si="25">IF(N185="snížená",J185,0)</f>
        <v>0</v>
      </c>
      <c r="BG185" s="151">
        <f t="shared" ref="BG185:BG203" si="26">IF(N185="zákl. přenesená",J185,0)</f>
        <v>0</v>
      </c>
      <c r="BH185" s="151">
        <f t="shared" ref="BH185:BH203" si="27">IF(N185="sníž. přenesená",J185,0)</f>
        <v>0</v>
      </c>
      <c r="BI185" s="151">
        <f t="shared" ref="BI185:BI203" si="28">IF(N185="nulová",J185,0)</f>
        <v>0</v>
      </c>
      <c r="BJ185" s="16" t="s">
        <v>84</v>
      </c>
      <c r="BK185" s="151">
        <f t="shared" ref="BK185:BK203" si="29">ROUND(I185*H185,2)</f>
        <v>0</v>
      </c>
      <c r="BL185" s="16" t="s">
        <v>232</v>
      </c>
      <c r="BM185" s="150" t="s">
        <v>866</v>
      </c>
    </row>
    <row r="186" spans="2:65" s="1" customFormat="1" ht="21.75" customHeight="1">
      <c r="B186" s="137"/>
      <c r="C186" s="138" t="s">
        <v>373</v>
      </c>
      <c r="D186" s="138" t="s">
        <v>159</v>
      </c>
      <c r="E186" s="139" t="s">
        <v>867</v>
      </c>
      <c r="F186" s="140" t="s">
        <v>868</v>
      </c>
      <c r="G186" s="141" t="s">
        <v>364</v>
      </c>
      <c r="H186" s="142">
        <v>3</v>
      </c>
      <c r="I186" s="143"/>
      <c r="J186" s="144">
        <f t="shared" si="20"/>
        <v>0</v>
      </c>
      <c r="K186" s="145"/>
      <c r="L186" s="31"/>
      <c r="M186" s="146" t="s">
        <v>1</v>
      </c>
      <c r="N186" s="147" t="s">
        <v>42</v>
      </c>
      <c r="P186" s="148">
        <f t="shared" si="21"/>
        <v>0</v>
      </c>
      <c r="Q186" s="148">
        <v>1.1900000000000001E-3</v>
      </c>
      <c r="R186" s="148">
        <f t="shared" si="22"/>
        <v>3.5700000000000003E-3</v>
      </c>
      <c r="S186" s="148">
        <v>0</v>
      </c>
      <c r="T186" s="149">
        <f t="shared" si="23"/>
        <v>0</v>
      </c>
      <c r="AR186" s="150" t="s">
        <v>232</v>
      </c>
      <c r="AT186" s="150" t="s">
        <v>159</v>
      </c>
      <c r="AU186" s="150" t="s">
        <v>86</v>
      </c>
      <c r="AY186" s="16" t="s">
        <v>156</v>
      </c>
      <c r="BE186" s="151">
        <f t="shared" si="24"/>
        <v>0</v>
      </c>
      <c r="BF186" s="151">
        <f t="shared" si="25"/>
        <v>0</v>
      </c>
      <c r="BG186" s="151">
        <f t="shared" si="26"/>
        <v>0</v>
      </c>
      <c r="BH186" s="151">
        <f t="shared" si="27"/>
        <v>0</v>
      </c>
      <c r="BI186" s="151">
        <f t="shared" si="28"/>
        <v>0</v>
      </c>
      <c r="BJ186" s="16" t="s">
        <v>84</v>
      </c>
      <c r="BK186" s="151">
        <f t="shared" si="29"/>
        <v>0</v>
      </c>
      <c r="BL186" s="16" t="s">
        <v>232</v>
      </c>
      <c r="BM186" s="150" t="s">
        <v>869</v>
      </c>
    </row>
    <row r="187" spans="2:65" s="1" customFormat="1" ht="24.2" customHeight="1">
      <c r="B187" s="137"/>
      <c r="C187" s="167" t="s">
        <v>378</v>
      </c>
      <c r="D187" s="167" t="s">
        <v>265</v>
      </c>
      <c r="E187" s="168" t="s">
        <v>870</v>
      </c>
      <c r="F187" s="169" t="s">
        <v>871</v>
      </c>
      <c r="G187" s="170" t="s">
        <v>364</v>
      </c>
      <c r="H187" s="171">
        <v>3</v>
      </c>
      <c r="I187" s="172"/>
      <c r="J187" s="173">
        <f t="shared" si="20"/>
        <v>0</v>
      </c>
      <c r="K187" s="174"/>
      <c r="L187" s="175"/>
      <c r="M187" s="176" t="s">
        <v>1</v>
      </c>
      <c r="N187" s="177" t="s">
        <v>42</v>
      </c>
      <c r="P187" s="148">
        <f t="shared" si="21"/>
        <v>0</v>
      </c>
      <c r="Q187" s="148">
        <v>1.4500000000000001E-2</v>
      </c>
      <c r="R187" s="148">
        <f t="shared" si="22"/>
        <v>4.3500000000000004E-2</v>
      </c>
      <c r="S187" s="148">
        <v>0</v>
      </c>
      <c r="T187" s="149">
        <f t="shared" si="23"/>
        <v>0</v>
      </c>
      <c r="AR187" s="150" t="s">
        <v>314</v>
      </c>
      <c r="AT187" s="150" t="s">
        <v>265</v>
      </c>
      <c r="AU187" s="150" t="s">
        <v>86</v>
      </c>
      <c r="AY187" s="16" t="s">
        <v>156</v>
      </c>
      <c r="BE187" s="151">
        <f t="shared" si="24"/>
        <v>0</v>
      </c>
      <c r="BF187" s="151">
        <f t="shared" si="25"/>
        <v>0</v>
      </c>
      <c r="BG187" s="151">
        <f t="shared" si="26"/>
        <v>0</v>
      </c>
      <c r="BH187" s="151">
        <f t="shared" si="27"/>
        <v>0</v>
      </c>
      <c r="BI187" s="151">
        <f t="shared" si="28"/>
        <v>0</v>
      </c>
      <c r="BJ187" s="16" t="s">
        <v>84</v>
      </c>
      <c r="BK187" s="151">
        <f t="shared" si="29"/>
        <v>0</v>
      </c>
      <c r="BL187" s="16" t="s">
        <v>232</v>
      </c>
      <c r="BM187" s="150" t="s">
        <v>872</v>
      </c>
    </row>
    <row r="188" spans="2:65" s="1" customFormat="1" ht="24.2" customHeight="1">
      <c r="B188" s="137"/>
      <c r="C188" s="138" t="s">
        <v>382</v>
      </c>
      <c r="D188" s="138" t="s">
        <v>159</v>
      </c>
      <c r="E188" s="139" t="s">
        <v>873</v>
      </c>
      <c r="F188" s="140" t="s">
        <v>874</v>
      </c>
      <c r="G188" s="141" t="s">
        <v>162</v>
      </c>
      <c r="H188" s="142">
        <v>3</v>
      </c>
      <c r="I188" s="143"/>
      <c r="J188" s="144">
        <f t="shared" si="20"/>
        <v>0</v>
      </c>
      <c r="K188" s="145"/>
      <c r="L188" s="31"/>
      <c r="M188" s="146" t="s">
        <v>1</v>
      </c>
      <c r="N188" s="147" t="s">
        <v>42</v>
      </c>
      <c r="P188" s="148">
        <f t="shared" si="21"/>
        <v>0</v>
      </c>
      <c r="Q188" s="148">
        <v>1.908E-2</v>
      </c>
      <c r="R188" s="148">
        <f t="shared" si="22"/>
        <v>5.7239999999999999E-2</v>
      </c>
      <c r="S188" s="148">
        <v>0</v>
      </c>
      <c r="T188" s="149">
        <f t="shared" si="23"/>
        <v>0</v>
      </c>
      <c r="AR188" s="150" t="s">
        <v>232</v>
      </c>
      <c r="AT188" s="150" t="s">
        <v>159</v>
      </c>
      <c r="AU188" s="150" t="s">
        <v>86</v>
      </c>
      <c r="AY188" s="16" t="s">
        <v>156</v>
      </c>
      <c r="BE188" s="151">
        <f t="shared" si="24"/>
        <v>0</v>
      </c>
      <c r="BF188" s="151">
        <f t="shared" si="25"/>
        <v>0</v>
      </c>
      <c r="BG188" s="151">
        <f t="shared" si="26"/>
        <v>0</v>
      </c>
      <c r="BH188" s="151">
        <f t="shared" si="27"/>
        <v>0</v>
      </c>
      <c r="BI188" s="151">
        <f t="shared" si="28"/>
        <v>0</v>
      </c>
      <c r="BJ188" s="16" t="s">
        <v>84</v>
      </c>
      <c r="BK188" s="151">
        <f t="shared" si="29"/>
        <v>0</v>
      </c>
      <c r="BL188" s="16" t="s">
        <v>232</v>
      </c>
      <c r="BM188" s="150" t="s">
        <v>875</v>
      </c>
    </row>
    <row r="189" spans="2:65" s="1" customFormat="1" ht="24.2" customHeight="1">
      <c r="B189" s="137"/>
      <c r="C189" s="138" t="s">
        <v>386</v>
      </c>
      <c r="D189" s="138" t="s">
        <v>159</v>
      </c>
      <c r="E189" s="139" t="s">
        <v>876</v>
      </c>
      <c r="F189" s="140" t="s">
        <v>877</v>
      </c>
      <c r="G189" s="141" t="s">
        <v>162</v>
      </c>
      <c r="H189" s="142">
        <v>10</v>
      </c>
      <c r="I189" s="143"/>
      <c r="J189" s="144">
        <f t="shared" si="20"/>
        <v>0</v>
      </c>
      <c r="K189" s="145"/>
      <c r="L189" s="31"/>
      <c r="M189" s="146" t="s">
        <v>1</v>
      </c>
      <c r="N189" s="147" t="s">
        <v>42</v>
      </c>
      <c r="P189" s="148">
        <f t="shared" si="21"/>
        <v>0</v>
      </c>
      <c r="Q189" s="148">
        <v>1.4970000000000001E-2</v>
      </c>
      <c r="R189" s="148">
        <f t="shared" si="22"/>
        <v>0.1497</v>
      </c>
      <c r="S189" s="148">
        <v>0</v>
      </c>
      <c r="T189" s="149">
        <f t="shared" si="23"/>
        <v>0</v>
      </c>
      <c r="AR189" s="150" t="s">
        <v>232</v>
      </c>
      <c r="AT189" s="150" t="s">
        <v>159</v>
      </c>
      <c r="AU189" s="150" t="s">
        <v>86</v>
      </c>
      <c r="AY189" s="16" t="s">
        <v>156</v>
      </c>
      <c r="BE189" s="151">
        <f t="shared" si="24"/>
        <v>0</v>
      </c>
      <c r="BF189" s="151">
        <f t="shared" si="25"/>
        <v>0</v>
      </c>
      <c r="BG189" s="151">
        <f t="shared" si="26"/>
        <v>0</v>
      </c>
      <c r="BH189" s="151">
        <f t="shared" si="27"/>
        <v>0</v>
      </c>
      <c r="BI189" s="151">
        <f t="shared" si="28"/>
        <v>0</v>
      </c>
      <c r="BJ189" s="16" t="s">
        <v>84</v>
      </c>
      <c r="BK189" s="151">
        <f t="shared" si="29"/>
        <v>0</v>
      </c>
      <c r="BL189" s="16" t="s">
        <v>232</v>
      </c>
      <c r="BM189" s="150" t="s">
        <v>878</v>
      </c>
    </row>
    <row r="190" spans="2:65" s="1" customFormat="1" ht="24.2" customHeight="1">
      <c r="B190" s="137"/>
      <c r="C190" s="138" t="s">
        <v>390</v>
      </c>
      <c r="D190" s="138" t="s">
        <v>159</v>
      </c>
      <c r="E190" s="139" t="s">
        <v>879</v>
      </c>
      <c r="F190" s="140" t="s">
        <v>880</v>
      </c>
      <c r="G190" s="141" t="s">
        <v>162</v>
      </c>
      <c r="H190" s="142">
        <v>1</v>
      </c>
      <c r="I190" s="143"/>
      <c r="J190" s="144">
        <f t="shared" si="20"/>
        <v>0</v>
      </c>
      <c r="K190" s="145"/>
      <c r="L190" s="31"/>
      <c r="M190" s="146" t="s">
        <v>1</v>
      </c>
      <c r="N190" s="147" t="s">
        <v>42</v>
      </c>
      <c r="P190" s="148">
        <f t="shared" si="21"/>
        <v>0</v>
      </c>
      <c r="Q190" s="148">
        <v>1.6889999999999999E-2</v>
      </c>
      <c r="R190" s="148">
        <f t="shared" si="22"/>
        <v>1.6889999999999999E-2</v>
      </c>
      <c r="S190" s="148">
        <v>0</v>
      </c>
      <c r="T190" s="149">
        <f t="shared" si="23"/>
        <v>0</v>
      </c>
      <c r="AR190" s="150" t="s">
        <v>232</v>
      </c>
      <c r="AT190" s="150" t="s">
        <v>159</v>
      </c>
      <c r="AU190" s="150" t="s">
        <v>86</v>
      </c>
      <c r="AY190" s="16" t="s">
        <v>156</v>
      </c>
      <c r="BE190" s="151">
        <f t="shared" si="24"/>
        <v>0</v>
      </c>
      <c r="BF190" s="151">
        <f t="shared" si="25"/>
        <v>0</v>
      </c>
      <c r="BG190" s="151">
        <f t="shared" si="26"/>
        <v>0</v>
      </c>
      <c r="BH190" s="151">
        <f t="shared" si="27"/>
        <v>0</v>
      </c>
      <c r="BI190" s="151">
        <f t="shared" si="28"/>
        <v>0</v>
      </c>
      <c r="BJ190" s="16" t="s">
        <v>84</v>
      </c>
      <c r="BK190" s="151">
        <f t="shared" si="29"/>
        <v>0</v>
      </c>
      <c r="BL190" s="16" t="s">
        <v>232</v>
      </c>
      <c r="BM190" s="150" t="s">
        <v>881</v>
      </c>
    </row>
    <row r="191" spans="2:65" s="1" customFormat="1" ht="24.2" customHeight="1">
      <c r="B191" s="137"/>
      <c r="C191" s="138" t="s">
        <v>394</v>
      </c>
      <c r="D191" s="138" t="s">
        <v>159</v>
      </c>
      <c r="E191" s="139" t="s">
        <v>882</v>
      </c>
      <c r="F191" s="140" t="s">
        <v>883</v>
      </c>
      <c r="G191" s="141" t="s">
        <v>162</v>
      </c>
      <c r="H191" s="142">
        <v>1</v>
      </c>
      <c r="I191" s="143"/>
      <c r="J191" s="144">
        <f t="shared" si="20"/>
        <v>0</v>
      </c>
      <c r="K191" s="145"/>
      <c r="L191" s="31"/>
      <c r="M191" s="146" t="s">
        <v>1</v>
      </c>
      <c r="N191" s="147" t="s">
        <v>42</v>
      </c>
      <c r="P191" s="148">
        <f t="shared" si="21"/>
        <v>0</v>
      </c>
      <c r="Q191" s="148">
        <v>1.4749999999999999E-2</v>
      </c>
      <c r="R191" s="148">
        <f t="shared" si="22"/>
        <v>1.4749999999999999E-2</v>
      </c>
      <c r="S191" s="148">
        <v>0</v>
      </c>
      <c r="T191" s="149">
        <f t="shared" si="23"/>
        <v>0</v>
      </c>
      <c r="AR191" s="150" t="s">
        <v>232</v>
      </c>
      <c r="AT191" s="150" t="s">
        <v>159</v>
      </c>
      <c r="AU191" s="150" t="s">
        <v>86</v>
      </c>
      <c r="AY191" s="16" t="s">
        <v>156</v>
      </c>
      <c r="BE191" s="151">
        <f t="shared" si="24"/>
        <v>0</v>
      </c>
      <c r="BF191" s="151">
        <f t="shared" si="25"/>
        <v>0</v>
      </c>
      <c r="BG191" s="151">
        <f t="shared" si="26"/>
        <v>0</v>
      </c>
      <c r="BH191" s="151">
        <f t="shared" si="27"/>
        <v>0</v>
      </c>
      <c r="BI191" s="151">
        <f t="shared" si="28"/>
        <v>0</v>
      </c>
      <c r="BJ191" s="16" t="s">
        <v>84</v>
      </c>
      <c r="BK191" s="151">
        <f t="shared" si="29"/>
        <v>0</v>
      </c>
      <c r="BL191" s="16" t="s">
        <v>232</v>
      </c>
      <c r="BM191" s="150" t="s">
        <v>884</v>
      </c>
    </row>
    <row r="192" spans="2:65" s="1" customFormat="1" ht="21.75" customHeight="1">
      <c r="B192" s="137"/>
      <c r="C192" s="138" t="s">
        <v>400</v>
      </c>
      <c r="D192" s="138" t="s">
        <v>159</v>
      </c>
      <c r="E192" s="139" t="s">
        <v>885</v>
      </c>
      <c r="F192" s="140" t="s">
        <v>886</v>
      </c>
      <c r="G192" s="141" t="s">
        <v>162</v>
      </c>
      <c r="H192" s="142">
        <v>1</v>
      </c>
      <c r="I192" s="143"/>
      <c r="J192" s="144">
        <f t="shared" si="20"/>
        <v>0</v>
      </c>
      <c r="K192" s="145"/>
      <c r="L192" s="31"/>
      <c r="M192" s="146" t="s">
        <v>1</v>
      </c>
      <c r="N192" s="147" t="s">
        <v>42</v>
      </c>
      <c r="P192" s="148">
        <f t="shared" si="21"/>
        <v>0</v>
      </c>
      <c r="Q192" s="148">
        <v>0</v>
      </c>
      <c r="R192" s="148">
        <f t="shared" si="22"/>
        <v>0</v>
      </c>
      <c r="S192" s="148">
        <v>0.155</v>
      </c>
      <c r="T192" s="149">
        <f t="shared" si="23"/>
        <v>0.155</v>
      </c>
      <c r="AR192" s="150" t="s">
        <v>232</v>
      </c>
      <c r="AT192" s="150" t="s">
        <v>159</v>
      </c>
      <c r="AU192" s="150" t="s">
        <v>86</v>
      </c>
      <c r="AY192" s="16" t="s">
        <v>156</v>
      </c>
      <c r="BE192" s="151">
        <f t="shared" si="24"/>
        <v>0</v>
      </c>
      <c r="BF192" s="151">
        <f t="shared" si="25"/>
        <v>0</v>
      </c>
      <c r="BG192" s="151">
        <f t="shared" si="26"/>
        <v>0</v>
      </c>
      <c r="BH192" s="151">
        <f t="shared" si="27"/>
        <v>0</v>
      </c>
      <c r="BI192" s="151">
        <f t="shared" si="28"/>
        <v>0</v>
      </c>
      <c r="BJ192" s="16" t="s">
        <v>84</v>
      </c>
      <c r="BK192" s="151">
        <f t="shared" si="29"/>
        <v>0</v>
      </c>
      <c r="BL192" s="16" t="s">
        <v>232</v>
      </c>
      <c r="BM192" s="150" t="s">
        <v>887</v>
      </c>
    </row>
    <row r="193" spans="2:65" s="1" customFormat="1" ht="24.2" customHeight="1">
      <c r="B193" s="137"/>
      <c r="C193" s="138" t="s">
        <v>405</v>
      </c>
      <c r="D193" s="138" t="s">
        <v>159</v>
      </c>
      <c r="E193" s="139" t="s">
        <v>888</v>
      </c>
      <c r="F193" s="140" t="s">
        <v>889</v>
      </c>
      <c r="G193" s="141" t="s">
        <v>364</v>
      </c>
      <c r="H193" s="142">
        <v>1</v>
      </c>
      <c r="I193" s="143"/>
      <c r="J193" s="144">
        <f t="shared" si="20"/>
        <v>0</v>
      </c>
      <c r="K193" s="145"/>
      <c r="L193" s="31"/>
      <c r="M193" s="146" t="s">
        <v>1</v>
      </c>
      <c r="N193" s="147" t="s">
        <v>42</v>
      </c>
      <c r="P193" s="148">
        <f t="shared" si="21"/>
        <v>0</v>
      </c>
      <c r="Q193" s="148">
        <v>1.0070000000000001E-2</v>
      </c>
      <c r="R193" s="148">
        <f t="shared" si="22"/>
        <v>1.0070000000000001E-2</v>
      </c>
      <c r="S193" s="148">
        <v>1.0070000000000001E-2</v>
      </c>
      <c r="T193" s="149">
        <f t="shared" si="23"/>
        <v>1.0070000000000001E-2</v>
      </c>
      <c r="AR193" s="150" t="s">
        <v>232</v>
      </c>
      <c r="AT193" s="150" t="s">
        <v>159</v>
      </c>
      <c r="AU193" s="150" t="s">
        <v>86</v>
      </c>
      <c r="AY193" s="16" t="s">
        <v>156</v>
      </c>
      <c r="BE193" s="151">
        <f t="shared" si="24"/>
        <v>0</v>
      </c>
      <c r="BF193" s="151">
        <f t="shared" si="25"/>
        <v>0</v>
      </c>
      <c r="BG193" s="151">
        <f t="shared" si="26"/>
        <v>0</v>
      </c>
      <c r="BH193" s="151">
        <f t="shared" si="27"/>
        <v>0</v>
      </c>
      <c r="BI193" s="151">
        <f t="shared" si="28"/>
        <v>0</v>
      </c>
      <c r="BJ193" s="16" t="s">
        <v>84</v>
      </c>
      <c r="BK193" s="151">
        <f t="shared" si="29"/>
        <v>0</v>
      </c>
      <c r="BL193" s="16" t="s">
        <v>232</v>
      </c>
      <c r="BM193" s="150" t="s">
        <v>890</v>
      </c>
    </row>
    <row r="194" spans="2:65" s="1" customFormat="1" ht="24.2" customHeight="1">
      <c r="B194" s="137"/>
      <c r="C194" s="138" t="s">
        <v>411</v>
      </c>
      <c r="D194" s="138" t="s">
        <v>159</v>
      </c>
      <c r="E194" s="139" t="s">
        <v>891</v>
      </c>
      <c r="F194" s="140" t="s">
        <v>892</v>
      </c>
      <c r="G194" s="141" t="s">
        <v>162</v>
      </c>
      <c r="H194" s="142">
        <v>31</v>
      </c>
      <c r="I194" s="143"/>
      <c r="J194" s="144">
        <f t="shared" si="20"/>
        <v>0</v>
      </c>
      <c r="K194" s="145"/>
      <c r="L194" s="31"/>
      <c r="M194" s="146" t="s">
        <v>1</v>
      </c>
      <c r="N194" s="147" t="s">
        <v>42</v>
      </c>
      <c r="P194" s="148">
        <f t="shared" si="21"/>
        <v>0</v>
      </c>
      <c r="Q194" s="148">
        <v>2.4000000000000001E-4</v>
      </c>
      <c r="R194" s="148">
        <f t="shared" si="22"/>
        <v>7.4400000000000004E-3</v>
      </c>
      <c r="S194" s="148">
        <v>0</v>
      </c>
      <c r="T194" s="149">
        <f t="shared" si="23"/>
        <v>0</v>
      </c>
      <c r="AR194" s="150" t="s">
        <v>232</v>
      </c>
      <c r="AT194" s="150" t="s">
        <v>159</v>
      </c>
      <c r="AU194" s="150" t="s">
        <v>86</v>
      </c>
      <c r="AY194" s="16" t="s">
        <v>156</v>
      </c>
      <c r="BE194" s="151">
        <f t="shared" si="24"/>
        <v>0</v>
      </c>
      <c r="BF194" s="151">
        <f t="shared" si="25"/>
        <v>0</v>
      </c>
      <c r="BG194" s="151">
        <f t="shared" si="26"/>
        <v>0</v>
      </c>
      <c r="BH194" s="151">
        <f t="shared" si="27"/>
        <v>0</v>
      </c>
      <c r="BI194" s="151">
        <f t="shared" si="28"/>
        <v>0</v>
      </c>
      <c r="BJ194" s="16" t="s">
        <v>84</v>
      </c>
      <c r="BK194" s="151">
        <f t="shared" si="29"/>
        <v>0</v>
      </c>
      <c r="BL194" s="16" t="s">
        <v>232</v>
      </c>
      <c r="BM194" s="150" t="s">
        <v>893</v>
      </c>
    </row>
    <row r="195" spans="2:65" s="1" customFormat="1" ht="24.2" customHeight="1">
      <c r="B195" s="137"/>
      <c r="C195" s="138" t="s">
        <v>416</v>
      </c>
      <c r="D195" s="138" t="s">
        <v>159</v>
      </c>
      <c r="E195" s="139" t="s">
        <v>894</v>
      </c>
      <c r="F195" s="140" t="s">
        <v>895</v>
      </c>
      <c r="G195" s="141" t="s">
        <v>162</v>
      </c>
      <c r="H195" s="142">
        <v>1</v>
      </c>
      <c r="I195" s="143"/>
      <c r="J195" s="144">
        <f t="shared" si="20"/>
        <v>0</v>
      </c>
      <c r="K195" s="145"/>
      <c r="L195" s="31"/>
      <c r="M195" s="146" t="s">
        <v>1</v>
      </c>
      <c r="N195" s="147" t="s">
        <v>42</v>
      </c>
      <c r="P195" s="148">
        <f t="shared" si="21"/>
        <v>0</v>
      </c>
      <c r="Q195" s="148">
        <v>1.9599999999999999E-3</v>
      </c>
      <c r="R195" s="148">
        <f t="shared" si="22"/>
        <v>1.9599999999999999E-3</v>
      </c>
      <c r="S195" s="148">
        <v>0</v>
      </c>
      <c r="T195" s="149">
        <f t="shared" si="23"/>
        <v>0</v>
      </c>
      <c r="AR195" s="150" t="s">
        <v>232</v>
      </c>
      <c r="AT195" s="150" t="s">
        <v>159</v>
      </c>
      <c r="AU195" s="150" t="s">
        <v>86</v>
      </c>
      <c r="AY195" s="16" t="s">
        <v>156</v>
      </c>
      <c r="BE195" s="151">
        <f t="shared" si="24"/>
        <v>0</v>
      </c>
      <c r="BF195" s="151">
        <f t="shared" si="25"/>
        <v>0</v>
      </c>
      <c r="BG195" s="151">
        <f t="shared" si="26"/>
        <v>0</v>
      </c>
      <c r="BH195" s="151">
        <f t="shared" si="27"/>
        <v>0</v>
      </c>
      <c r="BI195" s="151">
        <f t="shared" si="28"/>
        <v>0</v>
      </c>
      <c r="BJ195" s="16" t="s">
        <v>84</v>
      </c>
      <c r="BK195" s="151">
        <f t="shared" si="29"/>
        <v>0</v>
      </c>
      <c r="BL195" s="16" t="s">
        <v>232</v>
      </c>
      <c r="BM195" s="150" t="s">
        <v>896</v>
      </c>
    </row>
    <row r="196" spans="2:65" s="1" customFormat="1" ht="16.5" customHeight="1">
      <c r="B196" s="137"/>
      <c r="C196" s="138" t="s">
        <v>420</v>
      </c>
      <c r="D196" s="138" t="s">
        <v>159</v>
      </c>
      <c r="E196" s="139" t="s">
        <v>897</v>
      </c>
      <c r="F196" s="140" t="s">
        <v>898</v>
      </c>
      <c r="G196" s="141" t="s">
        <v>162</v>
      </c>
      <c r="H196" s="142">
        <v>10</v>
      </c>
      <c r="I196" s="143"/>
      <c r="J196" s="144">
        <f t="shared" si="20"/>
        <v>0</v>
      </c>
      <c r="K196" s="145"/>
      <c r="L196" s="31"/>
      <c r="M196" s="146" t="s">
        <v>1</v>
      </c>
      <c r="N196" s="147" t="s">
        <v>42</v>
      </c>
      <c r="P196" s="148">
        <f t="shared" si="21"/>
        <v>0</v>
      </c>
      <c r="Q196" s="148">
        <v>1.8400000000000001E-3</v>
      </c>
      <c r="R196" s="148">
        <f t="shared" si="22"/>
        <v>1.84E-2</v>
      </c>
      <c r="S196" s="148">
        <v>0</v>
      </c>
      <c r="T196" s="149">
        <f t="shared" si="23"/>
        <v>0</v>
      </c>
      <c r="AR196" s="150" t="s">
        <v>232</v>
      </c>
      <c r="AT196" s="150" t="s">
        <v>159</v>
      </c>
      <c r="AU196" s="150" t="s">
        <v>86</v>
      </c>
      <c r="AY196" s="16" t="s">
        <v>156</v>
      </c>
      <c r="BE196" s="151">
        <f t="shared" si="24"/>
        <v>0</v>
      </c>
      <c r="BF196" s="151">
        <f t="shared" si="25"/>
        <v>0</v>
      </c>
      <c r="BG196" s="151">
        <f t="shared" si="26"/>
        <v>0</v>
      </c>
      <c r="BH196" s="151">
        <f t="shared" si="27"/>
        <v>0</v>
      </c>
      <c r="BI196" s="151">
        <f t="shared" si="28"/>
        <v>0</v>
      </c>
      <c r="BJ196" s="16" t="s">
        <v>84</v>
      </c>
      <c r="BK196" s="151">
        <f t="shared" si="29"/>
        <v>0</v>
      </c>
      <c r="BL196" s="16" t="s">
        <v>232</v>
      </c>
      <c r="BM196" s="150" t="s">
        <v>899</v>
      </c>
    </row>
    <row r="197" spans="2:65" s="1" customFormat="1" ht="16.5" customHeight="1">
      <c r="B197" s="137"/>
      <c r="C197" s="138" t="s">
        <v>424</v>
      </c>
      <c r="D197" s="138" t="s">
        <v>159</v>
      </c>
      <c r="E197" s="139" t="s">
        <v>900</v>
      </c>
      <c r="F197" s="140" t="s">
        <v>901</v>
      </c>
      <c r="G197" s="141" t="s">
        <v>162</v>
      </c>
      <c r="H197" s="142">
        <v>1</v>
      </c>
      <c r="I197" s="143"/>
      <c r="J197" s="144">
        <f t="shared" si="20"/>
        <v>0</v>
      </c>
      <c r="K197" s="145"/>
      <c r="L197" s="31"/>
      <c r="M197" s="146" t="s">
        <v>1</v>
      </c>
      <c r="N197" s="147" t="s">
        <v>42</v>
      </c>
      <c r="P197" s="148">
        <f t="shared" si="21"/>
        <v>0</v>
      </c>
      <c r="Q197" s="148">
        <v>1.8400000000000001E-3</v>
      </c>
      <c r="R197" s="148">
        <f t="shared" si="22"/>
        <v>1.8400000000000001E-3</v>
      </c>
      <c r="S197" s="148">
        <v>0</v>
      </c>
      <c r="T197" s="149">
        <f t="shared" si="23"/>
        <v>0</v>
      </c>
      <c r="AR197" s="150" t="s">
        <v>232</v>
      </c>
      <c r="AT197" s="150" t="s">
        <v>159</v>
      </c>
      <c r="AU197" s="150" t="s">
        <v>86</v>
      </c>
      <c r="AY197" s="16" t="s">
        <v>156</v>
      </c>
      <c r="BE197" s="151">
        <f t="shared" si="24"/>
        <v>0</v>
      </c>
      <c r="BF197" s="151">
        <f t="shared" si="25"/>
        <v>0</v>
      </c>
      <c r="BG197" s="151">
        <f t="shared" si="26"/>
        <v>0</v>
      </c>
      <c r="BH197" s="151">
        <f t="shared" si="27"/>
        <v>0</v>
      </c>
      <c r="BI197" s="151">
        <f t="shared" si="28"/>
        <v>0</v>
      </c>
      <c r="BJ197" s="16" t="s">
        <v>84</v>
      </c>
      <c r="BK197" s="151">
        <f t="shared" si="29"/>
        <v>0</v>
      </c>
      <c r="BL197" s="16" t="s">
        <v>232</v>
      </c>
      <c r="BM197" s="150" t="s">
        <v>902</v>
      </c>
    </row>
    <row r="198" spans="2:65" s="1" customFormat="1" ht="16.5" customHeight="1">
      <c r="B198" s="137"/>
      <c r="C198" s="138" t="s">
        <v>428</v>
      </c>
      <c r="D198" s="138" t="s">
        <v>159</v>
      </c>
      <c r="E198" s="139" t="s">
        <v>903</v>
      </c>
      <c r="F198" s="140" t="s">
        <v>904</v>
      </c>
      <c r="G198" s="141" t="s">
        <v>364</v>
      </c>
      <c r="H198" s="142">
        <v>10</v>
      </c>
      <c r="I198" s="143"/>
      <c r="J198" s="144">
        <f t="shared" si="20"/>
        <v>0</v>
      </c>
      <c r="K198" s="145"/>
      <c r="L198" s="31"/>
      <c r="M198" s="146" t="s">
        <v>1</v>
      </c>
      <c r="N198" s="147" t="s">
        <v>42</v>
      </c>
      <c r="P198" s="148">
        <f t="shared" si="21"/>
        <v>0</v>
      </c>
      <c r="Q198" s="148">
        <v>2.4000000000000001E-4</v>
      </c>
      <c r="R198" s="148">
        <f t="shared" si="22"/>
        <v>2.4000000000000002E-3</v>
      </c>
      <c r="S198" s="148">
        <v>0</v>
      </c>
      <c r="T198" s="149">
        <f t="shared" si="23"/>
        <v>0</v>
      </c>
      <c r="AR198" s="150" t="s">
        <v>232</v>
      </c>
      <c r="AT198" s="150" t="s">
        <v>159</v>
      </c>
      <c r="AU198" s="150" t="s">
        <v>86</v>
      </c>
      <c r="AY198" s="16" t="s">
        <v>156</v>
      </c>
      <c r="BE198" s="151">
        <f t="shared" si="24"/>
        <v>0</v>
      </c>
      <c r="BF198" s="151">
        <f t="shared" si="25"/>
        <v>0</v>
      </c>
      <c r="BG198" s="151">
        <f t="shared" si="26"/>
        <v>0</v>
      </c>
      <c r="BH198" s="151">
        <f t="shared" si="27"/>
        <v>0</v>
      </c>
      <c r="BI198" s="151">
        <f t="shared" si="28"/>
        <v>0</v>
      </c>
      <c r="BJ198" s="16" t="s">
        <v>84</v>
      </c>
      <c r="BK198" s="151">
        <f t="shared" si="29"/>
        <v>0</v>
      </c>
      <c r="BL198" s="16" t="s">
        <v>232</v>
      </c>
      <c r="BM198" s="150" t="s">
        <v>905</v>
      </c>
    </row>
    <row r="199" spans="2:65" s="1" customFormat="1" ht="16.5" customHeight="1">
      <c r="B199" s="137"/>
      <c r="C199" s="138" t="s">
        <v>432</v>
      </c>
      <c r="D199" s="138" t="s">
        <v>159</v>
      </c>
      <c r="E199" s="139" t="s">
        <v>906</v>
      </c>
      <c r="F199" s="140" t="s">
        <v>907</v>
      </c>
      <c r="G199" s="141" t="s">
        <v>364</v>
      </c>
      <c r="H199" s="142">
        <v>1</v>
      </c>
      <c r="I199" s="143"/>
      <c r="J199" s="144">
        <f t="shared" si="20"/>
        <v>0</v>
      </c>
      <c r="K199" s="145"/>
      <c r="L199" s="31"/>
      <c r="M199" s="146" t="s">
        <v>1</v>
      </c>
      <c r="N199" s="147" t="s">
        <v>42</v>
      </c>
      <c r="P199" s="148">
        <f t="shared" si="21"/>
        <v>0</v>
      </c>
      <c r="Q199" s="148">
        <v>3.6999999999999999E-4</v>
      </c>
      <c r="R199" s="148">
        <f t="shared" si="22"/>
        <v>3.6999999999999999E-4</v>
      </c>
      <c r="S199" s="148">
        <v>0</v>
      </c>
      <c r="T199" s="149">
        <f t="shared" si="23"/>
        <v>0</v>
      </c>
      <c r="AR199" s="150" t="s">
        <v>232</v>
      </c>
      <c r="AT199" s="150" t="s">
        <v>159</v>
      </c>
      <c r="AU199" s="150" t="s">
        <v>86</v>
      </c>
      <c r="AY199" s="16" t="s">
        <v>156</v>
      </c>
      <c r="BE199" s="151">
        <f t="shared" si="24"/>
        <v>0</v>
      </c>
      <c r="BF199" s="151">
        <f t="shared" si="25"/>
        <v>0</v>
      </c>
      <c r="BG199" s="151">
        <f t="shared" si="26"/>
        <v>0</v>
      </c>
      <c r="BH199" s="151">
        <f t="shared" si="27"/>
        <v>0</v>
      </c>
      <c r="BI199" s="151">
        <f t="shared" si="28"/>
        <v>0</v>
      </c>
      <c r="BJ199" s="16" t="s">
        <v>84</v>
      </c>
      <c r="BK199" s="151">
        <f t="shared" si="29"/>
        <v>0</v>
      </c>
      <c r="BL199" s="16" t="s">
        <v>232</v>
      </c>
      <c r="BM199" s="150" t="s">
        <v>908</v>
      </c>
    </row>
    <row r="200" spans="2:65" s="1" customFormat="1" ht="16.5" customHeight="1">
      <c r="B200" s="137"/>
      <c r="C200" s="138" t="s">
        <v>436</v>
      </c>
      <c r="D200" s="138" t="s">
        <v>159</v>
      </c>
      <c r="E200" s="139" t="s">
        <v>909</v>
      </c>
      <c r="F200" s="140" t="s">
        <v>910</v>
      </c>
      <c r="G200" s="141" t="s">
        <v>364</v>
      </c>
      <c r="H200" s="142">
        <v>3</v>
      </c>
      <c r="I200" s="143"/>
      <c r="J200" s="144">
        <f t="shared" si="20"/>
        <v>0</v>
      </c>
      <c r="K200" s="145"/>
      <c r="L200" s="31"/>
      <c r="M200" s="146" t="s">
        <v>1</v>
      </c>
      <c r="N200" s="147" t="s">
        <v>42</v>
      </c>
      <c r="P200" s="148">
        <f t="shared" si="21"/>
        <v>0</v>
      </c>
      <c r="Q200" s="148">
        <v>2.7999999999999998E-4</v>
      </c>
      <c r="R200" s="148">
        <f t="shared" si="22"/>
        <v>8.3999999999999993E-4</v>
      </c>
      <c r="S200" s="148">
        <v>0</v>
      </c>
      <c r="T200" s="149">
        <f t="shared" si="23"/>
        <v>0</v>
      </c>
      <c r="AR200" s="150" t="s">
        <v>232</v>
      </c>
      <c r="AT200" s="150" t="s">
        <v>159</v>
      </c>
      <c r="AU200" s="150" t="s">
        <v>86</v>
      </c>
      <c r="AY200" s="16" t="s">
        <v>156</v>
      </c>
      <c r="BE200" s="151">
        <f t="shared" si="24"/>
        <v>0</v>
      </c>
      <c r="BF200" s="151">
        <f t="shared" si="25"/>
        <v>0</v>
      </c>
      <c r="BG200" s="151">
        <f t="shared" si="26"/>
        <v>0</v>
      </c>
      <c r="BH200" s="151">
        <f t="shared" si="27"/>
        <v>0</v>
      </c>
      <c r="BI200" s="151">
        <f t="shared" si="28"/>
        <v>0</v>
      </c>
      <c r="BJ200" s="16" t="s">
        <v>84</v>
      </c>
      <c r="BK200" s="151">
        <f t="shared" si="29"/>
        <v>0</v>
      </c>
      <c r="BL200" s="16" t="s">
        <v>232</v>
      </c>
      <c r="BM200" s="150" t="s">
        <v>911</v>
      </c>
    </row>
    <row r="201" spans="2:65" s="1" customFormat="1" ht="33" customHeight="1">
      <c r="B201" s="137"/>
      <c r="C201" s="138" t="s">
        <v>440</v>
      </c>
      <c r="D201" s="138" t="s">
        <v>159</v>
      </c>
      <c r="E201" s="139" t="s">
        <v>912</v>
      </c>
      <c r="F201" s="140" t="s">
        <v>913</v>
      </c>
      <c r="G201" s="141" t="s">
        <v>162</v>
      </c>
      <c r="H201" s="142">
        <v>2</v>
      </c>
      <c r="I201" s="143"/>
      <c r="J201" s="144">
        <f t="shared" si="20"/>
        <v>0</v>
      </c>
      <c r="K201" s="145"/>
      <c r="L201" s="31"/>
      <c r="M201" s="146" t="s">
        <v>1</v>
      </c>
      <c r="N201" s="147" t="s">
        <v>42</v>
      </c>
      <c r="P201" s="148">
        <f t="shared" si="21"/>
        <v>0</v>
      </c>
      <c r="Q201" s="148">
        <v>9.1999999999999998E-3</v>
      </c>
      <c r="R201" s="148">
        <f t="shared" si="22"/>
        <v>1.84E-2</v>
      </c>
      <c r="S201" s="148">
        <v>0</v>
      </c>
      <c r="T201" s="149">
        <f t="shared" si="23"/>
        <v>0</v>
      </c>
      <c r="AR201" s="150" t="s">
        <v>232</v>
      </c>
      <c r="AT201" s="150" t="s">
        <v>159</v>
      </c>
      <c r="AU201" s="150" t="s">
        <v>86</v>
      </c>
      <c r="AY201" s="16" t="s">
        <v>156</v>
      </c>
      <c r="BE201" s="151">
        <f t="shared" si="24"/>
        <v>0</v>
      </c>
      <c r="BF201" s="151">
        <f t="shared" si="25"/>
        <v>0</v>
      </c>
      <c r="BG201" s="151">
        <f t="shared" si="26"/>
        <v>0</v>
      </c>
      <c r="BH201" s="151">
        <f t="shared" si="27"/>
        <v>0</v>
      </c>
      <c r="BI201" s="151">
        <f t="shared" si="28"/>
        <v>0</v>
      </c>
      <c r="BJ201" s="16" t="s">
        <v>84</v>
      </c>
      <c r="BK201" s="151">
        <f t="shared" si="29"/>
        <v>0</v>
      </c>
      <c r="BL201" s="16" t="s">
        <v>232</v>
      </c>
      <c r="BM201" s="150" t="s">
        <v>914</v>
      </c>
    </row>
    <row r="202" spans="2:65" s="1" customFormat="1" ht="24.2" customHeight="1">
      <c r="B202" s="137"/>
      <c r="C202" s="138" t="s">
        <v>445</v>
      </c>
      <c r="D202" s="138" t="s">
        <v>159</v>
      </c>
      <c r="E202" s="139" t="s">
        <v>915</v>
      </c>
      <c r="F202" s="140" t="s">
        <v>916</v>
      </c>
      <c r="G202" s="141" t="s">
        <v>203</v>
      </c>
      <c r="H202" s="142">
        <v>0.434</v>
      </c>
      <c r="I202" s="143"/>
      <c r="J202" s="144">
        <f t="shared" si="20"/>
        <v>0</v>
      </c>
      <c r="K202" s="145"/>
      <c r="L202" s="31"/>
      <c r="M202" s="146" t="s">
        <v>1</v>
      </c>
      <c r="N202" s="147" t="s">
        <v>42</v>
      </c>
      <c r="P202" s="148">
        <f t="shared" si="21"/>
        <v>0</v>
      </c>
      <c r="Q202" s="148">
        <v>0</v>
      </c>
      <c r="R202" s="148">
        <f t="shared" si="22"/>
        <v>0</v>
      </c>
      <c r="S202" s="148">
        <v>0</v>
      </c>
      <c r="T202" s="149">
        <f t="shared" si="23"/>
        <v>0</v>
      </c>
      <c r="AR202" s="150" t="s">
        <v>232</v>
      </c>
      <c r="AT202" s="150" t="s">
        <v>159</v>
      </c>
      <c r="AU202" s="150" t="s">
        <v>86</v>
      </c>
      <c r="AY202" s="16" t="s">
        <v>156</v>
      </c>
      <c r="BE202" s="151">
        <f t="shared" si="24"/>
        <v>0</v>
      </c>
      <c r="BF202" s="151">
        <f t="shared" si="25"/>
        <v>0</v>
      </c>
      <c r="BG202" s="151">
        <f t="shared" si="26"/>
        <v>0</v>
      </c>
      <c r="BH202" s="151">
        <f t="shared" si="27"/>
        <v>0</v>
      </c>
      <c r="BI202" s="151">
        <f t="shared" si="28"/>
        <v>0</v>
      </c>
      <c r="BJ202" s="16" t="s">
        <v>84</v>
      </c>
      <c r="BK202" s="151">
        <f t="shared" si="29"/>
        <v>0</v>
      </c>
      <c r="BL202" s="16" t="s">
        <v>232</v>
      </c>
      <c r="BM202" s="150" t="s">
        <v>917</v>
      </c>
    </row>
    <row r="203" spans="2:65" s="1" customFormat="1" ht="24.2" customHeight="1">
      <c r="B203" s="137"/>
      <c r="C203" s="138" t="s">
        <v>450</v>
      </c>
      <c r="D203" s="138" t="s">
        <v>159</v>
      </c>
      <c r="E203" s="139" t="s">
        <v>918</v>
      </c>
      <c r="F203" s="140" t="s">
        <v>919</v>
      </c>
      <c r="G203" s="141" t="s">
        <v>203</v>
      </c>
      <c r="H203" s="142">
        <v>0.434</v>
      </c>
      <c r="I203" s="143"/>
      <c r="J203" s="144">
        <f t="shared" si="20"/>
        <v>0</v>
      </c>
      <c r="K203" s="145"/>
      <c r="L203" s="31"/>
      <c r="M203" s="146" t="s">
        <v>1</v>
      </c>
      <c r="N203" s="147" t="s">
        <v>42</v>
      </c>
      <c r="P203" s="148">
        <f t="shared" si="21"/>
        <v>0</v>
      </c>
      <c r="Q203" s="148">
        <v>0</v>
      </c>
      <c r="R203" s="148">
        <f t="shared" si="22"/>
        <v>0</v>
      </c>
      <c r="S203" s="148">
        <v>0</v>
      </c>
      <c r="T203" s="149">
        <f t="shared" si="23"/>
        <v>0</v>
      </c>
      <c r="AR203" s="150" t="s">
        <v>232</v>
      </c>
      <c r="AT203" s="150" t="s">
        <v>159</v>
      </c>
      <c r="AU203" s="150" t="s">
        <v>86</v>
      </c>
      <c r="AY203" s="16" t="s">
        <v>156</v>
      </c>
      <c r="BE203" s="151">
        <f t="shared" si="24"/>
        <v>0</v>
      </c>
      <c r="BF203" s="151">
        <f t="shared" si="25"/>
        <v>0</v>
      </c>
      <c r="BG203" s="151">
        <f t="shared" si="26"/>
        <v>0</v>
      </c>
      <c r="BH203" s="151">
        <f t="shared" si="27"/>
        <v>0</v>
      </c>
      <c r="BI203" s="151">
        <f t="shared" si="28"/>
        <v>0</v>
      </c>
      <c r="BJ203" s="16" t="s">
        <v>84</v>
      </c>
      <c r="BK203" s="151">
        <f t="shared" si="29"/>
        <v>0</v>
      </c>
      <c r="BL203" s="16" t="s">
        <v>232</v>
      </c>
      <c r="BM203" s="150" t="s">
        <v>920</v>
      </c>
    </row>
    <row r="204" spans="2:65" s="1" customFormat="1" ht="49.9" customHeight="1">
      <c r="B204" s="31"/>
      <c r="E204" s="128" t="s">
        <v>732</v>
      </c>
      <c r="F204" s="128" t="s">
        <v>733</v>
      </c>
      <c r="J204" s="116">
        <f t="shared" ref="J204:J209" si="30">BK204</f>
        <v>0</v>
      </c>
      <c r="L204" s="31"/>
      <c r="M204" s="186"/>
      <c r="T204" s="55"/>
      <c r="AT204" s="16" t="s">
        <v>76</v>
      </c>
      <c r="AU204" s="16" t="s">
        <v>77</v>
      </c>
      <c r="AY204" s="16" t="s">
        <v>734</v>
      </c>
      <c r="BK204" s="151">
        <f>SUM(BK205:BK209)</f>
        <v>0</v>
      </c>
    </row>
    <row r="205" spans="2:65" s="1" customFormat="1" ht="16.350000000000001" customHeight="1">
      <c r="B205" s="31"/>
      <c r="C205" s="187" t="s">
        <v>1</v>
      </c>
      <c r="D205" s="187" t="s">
        <v>159</v>
      </c>
      <c r="E205" s="188" t="s">
        <v>1</v>
      </c>
      <c r="F205" s="189" t="s">
        <v>1</v>
      </c>
      <c r="G205" s="190" t="s">
        <v>1</v>
      </c>
      <c r="H205" s="191"/>
      <c r="I205" s="192"/>
      <c r="J205" s="193">
        <f t="shared" si="30"/>
        <v>0</v>
      </c>
      <c r="K205" s="194"/>
      <c r="L205" s="31"/>
      <c r="M205" s="195" t="s">
        <v>1</v>
      </c>
      <c r="N205" s="196" t="s">
        <v>42</v>
      </c>
      <c r="T205" s="55"/>
      <c r="AT205" s="16" t="s">
        <v>734</v>
      </c>
      <c r="AU205" s="16" t="s">
        <v>84</v>
      </c>
      <c r="AY205" s="16" t="s">
        <v>734</v>
      </c>
      <c r="BE205" s="151">
        <f>IF(N205="základní",J205,0)</f>
        <v>0</v>
      </c>
      <c r="BF205" s="151">
        <f>IF(N205="snížená",J205,0)</f>
        <v>0</v>
      </c>
      <c r="BG205" s="151">
        <f>IF(N205="zákl. přenesená",J205,0)</f>
        <v>0</v>
      </c>
      <c r="BH205" s="151">
        <f>IF(N205="sníž. přenesená",J205,0)</f>
        <v>0</v>
      </c>
      <c r="BI205" s="151">
        <f>IF(N205="nulová",J205,0)</f>
        <v>0</v>
      </c>
      <c r="BJ205" s="16" t="s">
        <v>84</v>
      </c>
      <c r="BK205" s="151">
        <f>I205*H205</f>
        <v>0</v>
      </c>
    </row>
    <row r="206" spans="2:65" s="1" customFormat="1" ht="16.350000000000001" customHeight="1">
      <c r="B206" s="31"/>
      <c r="C206" s="187" t="s">
        <v>1</v>
      </c>
      <c r="D206" s="187" t="s">
        <v>159</v>
      </c>
      <c r="E206" s="188" t="s">
        <v>1</v>
      </c>
      <c r="F206" s="189" t="s">
        <v>1</v>
      </c>
      <c r="G206" s="190" t="s">
        <v>1</v>
      </c>
      <c r="H206" s="191"/>
      <c r="I206" s="192"/>
      <c r="J206" s="193">
        <f t="shared" si="30"/>
        <v>0</v>
      </c>
      <c r="K206" s="194"/>
      <c r="L206" s="31"/>
      <c r="M206" s="195" t="s">
        <v>1</v>
      </c>
      <c r="N206" s="196" t="s">
        <v>42</v>
      </c>
      <c r="T206" s="55"/>
      <c r="AT206" s="16" t="s">
        <v>734</v>
      </c>
      <c r="AU206" s="16" t="s">
        <v>84</v>
      </c>
      <c r="AY206" s="16" t="s">
        <v>734</v>
      </c>
      <c r="BE206" s="151">
        <f>IF(N206="základní",J206,0)</f>
        <v>0</v>
      </c>
      <c r="BF206" s="151">
        <f>IF(N206="snížená",J206,0)</f>
        <v>0</v>
      </c>
      <c r="BG206" s="151">
        <f>IF(N206="zákl. přenesená",J206,0)</f>
        <v>0</v>
      </c>
      <c r="BH206" s="151">
        <f>IF(N206="sníž. přenesená",J206,0)</f>
        <v>0</v>
      </c>
      <c r="BI206" s="151">
        <f>IF(N206="nulová",J206,0)</f>
        <v>0</v>
      </c>
      <c r="BJ206" s="16" t="s">
        <v>84</v>
      </c>
      <c r="BK206" s="151">
        <f>I206*H206</f>
        <v>0</v>
      </c>
    </row>
    <row r="207" spans="2:65" s="1" customFormat="1" ht="16.350000000000001" customHeight="1">
      <c r="B207" s="31"/>
      <c r="C207" s="187" t="s">
        <v>1</v>
      </c>
      <c r="D207" s="187" t="s">
        <v>159</v>
      </c>
      <c r="E207" s="188" t="s">
        <v>1</v>
      </c>
      <c r="F207" s="189" t="s">
        <v>1</v>
      </c>
      <c r="G207" s="190" t="s">
        <v>1</v>
      </c>
      <c r="H207" s="191"/>
      <c r="I207" s="192"/>
      <c r="J207" s="193">
        <f t="shared" si="30"/>
        <v>0</v>
      </c>
      <c r="K207" s="194"/>
      <c r="L207" s="31"/>
      <c r="M207" s="195" t="s">
        <v>1</v>
      </c>
      <c r="N207" s="196" t="s">
        <v>42</v>
      </c>
      <c r="T207" s="55"/>
      <c r="AT207" s="16" t="s">
        <v>734</v>
      </c>
      <c r="AU207" s="16" t="s">
        <v>84</v>
      </c>
      <c r="AY207" s="16" t="s">
        <v>734</v>
      </c>
      <c r="BE207" s="151">
        <f>IF(N207="základní",J207,0)</f>
        <v>0</v>
      </c>
      <c r="BF207" s="151">
        <f>IF(N207="snížená",J207,0)</f>
        <v>0</v>
      </c>
      <c r="BG207" s="151">
        <f>IF(N207="zákl. přenesená",J207,0)</f>
        <v>0</v>
      </c>
      <c r="BH207" s="151">
        <f>IF(N207="sníž. přenesená",J207,0)</f>
        <v>0</v>
      </c>
      <c r="BI207" s="151">
        <f>IF(N207="nulová",J207,0)</f>
        <v>0</v>
      </c>
      <c r="BJ207" s="16" t="s">
        <v>84</v>
      </c>
      <c r="BK207" s="151">
        <f>I207*H207</f>
        <v>0</v>
      </c>
    </row>
    <row r="208" spans="2:65" s="1" customFormat="1" ht="16.350000000000001" customHeight="1">
      <c r="B208" s="31"/>
      <c r="C208" s="187" t="s">
        <v>1</v>
      </c>
      <c r="D208" s="187" t="s">
        <v>159</v>
      </c>
      <c r="E208" s="188" t="s">
        <v>1</v>
      </c>
      <c r="F208" s="189" t="s">
        <v>1</v>
      </c>
      <c r="G208" s="190" t="s">
        <v>1</v>
      </c>
      <c r="H208" s="191"/>
      <c r="I208" s="192"/>
      <c r="J208" s="193">
        <f t="shared" si="30"/>
        <v>0</v>
      </c>
      <c r="K208" s="194"/>
      <c r="L208" s="31"/>
      <c r="M208" s="195" t="s">
        <v>1</v>
      </c>
      <c r="N208" s="196" t="s">
        <v>42</v>
      </c>
      <c r="T208" s="55"/>
      <c r="AT208" s="16" t="s">
        <v>734</v>
      </c>
      <c r="AU208" s="16" t="s">
        <v>84</v>
      </c>
      <c r="AY208" s="16" t="s">
        <v>734</v>
      </c>
      <c r="BE208" s="151">
        <f>IF(N208="základní",J208,0)</f>
        <v>0</v>
      </c>
      <c r="BF208" s="151">
        <f>IF(N208="snížená",J208,0)</f>
        <v>0</v>
      </c>
      <c r="BG208" s="151">
        <f>IF(N208="zákl. přenesená",J208,0)</f>
        <v>0</v>
      </c>
      <c r="BH208" s="151">
        <f>IF(N208="sníž. přenesená",J208,0)</f>
        <v>0</v>
      </c>
      <c r="BI208" s="151">
        <f>IF(N208="nulová",J208,0)</f>
        <v>0</v>
      </c>
      <c r="BJ208" s="16" t="s">
        <v>84</v>
      </c>
      <c r="BK208" s="151">
        <f>I208*H208</f>
        <v>0</v>
      </c>
    </row>
    <row r="209" spans="2:63" s="1" customFormat="1" ht="16.350000000000001" customHeight="1">
      <c r="B209" s="31"/>
      <c r="C209" s="187" t="s">
        <v>1</v>
      </c>
      <c r="D209" s="187" t="s">
        <v>159</v>
      </c>
      <c r="E209" s="188" t="s">
        <v>1</v>
      </c>
      <c r="F209" s="189" t="s">
        <v>1</v>
      </c>
      <c r="G209" s="190" t="s">
        <v>1</v>
      </c>
      <c r="H209" s="191"/>
      <c r="I209" s="192"/>
      <c r="J209" s="193">
        <f t="shared" si="30"/>
        <v>0</v>
      </c>
      <c r="K209" s="194"/>
      <c r="L209" s="31"/>
      <c r="M209" s="195" t="s">
        <v>1</v>
      </c>
      <c r="N209" s="196" t="s">
        <v>42</v>
      </c>
      <c r="O209" s="197"/>
      <c r="P209" s="197"/>
      <c r="Q209" s="197"/>
      <c r="R209" s="197"/>
      <c r="S209" s="197"/>
      <c r="T209" s="198"/>
      <c r="AT209" s="16" t="s">
        <v>734</v>
      </c>
      <c r="AU209" s="16" t="s">
        <v>84</v>
      </c>
      <c r="AY209" s="16" t="s">
        <v>734</v>
      </c>
      <c r="BE209" s="151">
        <f>IF(N209="základní",J209,0)</f>
        <v>0</v>
      </c>
      <c r="BF209" s="151">
        <f>IF(N209="snížená",J209,0)</f>
        <v>0</v>
      </c>
      <c r="BG209" s="151">
        <f>IF(N209="zákl. přenesená",J209,0)</f>
        <v>0</v>
      </c>
      <c r="BH209" s="151">
        <f>IF(N209="sníž. přenesená",J209,0)</f>
        <v>0</v>
      </c>
      <c r="BI209" s="151">
        <f>IF(N209="nulová",J209,0)</f>
        <v>0</v>
      </c>
      <c r="BJ209" s="16" t="s">
        <v>84</v>
      </c>
      <c r="BK209" s="151">
        <f>I209*H209</f>
        <v>0</v>
      </c>
    </row>
    <row r="210" spans="2:63" s="1" customFormat="1" ht="6.95" customHeight="1">
      <c r="B210" s="43"/>
      <c r="C210" s="44"/>
      <c r="D210" s="44"/>
      <c r="E210" s="44"/>
      <c r="F210" s="44"/>
      <c r="G210" s="44"/>
      <c r="H210" s="44"/>
      <c r="I210" s="44"/>
      <c r="J210" s="44"/>
      <c r="K210" s="44"/>
      <c r="L210" s="31"/>
    </row>
  </sheetData>
  <autoFilter ref="C129:K209" xr:uid="{00000000-0009-0000-0000-000002000000}"/>
  <mergeCells count="12">
    <mergeCell ref="E122:H122"/>
    <mergeCell ref="L2:V2"/>
    <mergeCell ref="E85:H85"/>
    <mergeCell ref="E87:H87"/>
    <mergeCell ref="E89:H89"/>
    <mergeCell ref="E118:H118"/>
    <mergeCell ref="E120:H120"/>
    <mergeCell ref="E7:H7"/>
    <mergeCell ref="E9:H9"/>
    <mergeCell ref="E11:H11"/>
    <mergeCell ref="E20:H20"/>
    <mergeCell ref="E29:H29"/>
  </mergeCells>
  <dataValidations count="2">
    <dataValidation type="list" allowBlank="1" showInputMessage="1" showErrorMessage="1" error="Povoleny jsou hodnoty K, M." sqref="D205:D210" xr:uid="{00000000-0002-0000-0200-000000000000}">
      <formula1>"K, M"</formula1>
    </dataValidation>
    <dataValidation type="list" allowBlank="1" showInputMessage="1" showErrorMessage="1" error="Povoleny jsou hodnoty základní, snížená, zákl. přenesená, sníž. přenesená, nulová." sqref="N205:N210" xr:uid="{00000000-0002-0000-0200-000001000000}">
      <formula1>"základní, snížená, zákl. přenesená, sníž. přenesená, nulová"</formula1>
    </dataValidation>
  </dataValidation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169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26" t="s">
        <v>5</v>
      </c>
      <c r="M2" s="211"/>
      <c r="N2" s="211"/>
      <c r="O2" s="211"/>
      <c r="P2" s="211"/>
      <c r="Q2" s="211"/>
      <c r="R2" s="211"/>
      <c r="S2" s="211"/>
      <c r="T2" s="211"/>
      <c r="U2" s="211"/>
      <c r="V2" s="211"/>
      <c r="AT2" s="16" t="s">
        <v>95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86</v>
      </c>
    </row>
    <row r="4" spans="2:46" ht="24.95" customHeight="1">
      <c r="B4" s="19"/>
      <c r="D4" s="20" t="s">
        <v>109</v>
      </c>
      <c r="L4" s="19"/>
      <c r="M4" s="92" t="s">
        <v>10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42" t="str">
        <f>'Rekapitulace stavby'!K6</f>
        <v>Stavební úpravy školských objektů a zahrady ZŠ Nepomucká</v>
      </c>
      <c r="F7" s="243"/>
      <c r="G7" s="243"/>
      <c r="H7" s="243"/>
      <c r="L7" s="19"/>
    </row>
    <row r="8" spans="2:46" ht="12" customHeight="1">
      <c r="B8" s="19"/>
      <c r="D8" s="26" t="s">
        <v>110</v>
      </c>
      <c r="L8" s="19"/>
    </row>
    <row r="9" spans="2:46" s="1" customFormat="1" ht="16.5" customHeight="1">
      <c r="B9" s="31"/>
      <c r="E9" s="242" t="s">
        <v>111</v>
      </c>
      <c r="F9" s="244"/>
      <c r="G9" s="244"/>
      <c r="H9" s="244"/>
      <c r="L9" s="31"/>
    </row>
    <row r="10" spans="2:46" s="1" customFormat="1" ht="12" customHeight="1">
      <c r="B10" s="31"/>
      <c r="D10" s="26" t="s">
        <v>735</v>
      </c>
      <c r="L10" s="31"/>
    </row>
    <row r="11" spans="2:46" s="1" customFormat="1" ht="16.5" customHeight="1">
      <c r="B11" s="31"/>
      <c r="E11" s="204" t="s">
        <v>921</v>
      </c>
      <c r="F11" s="244"/>
      <c r="G11" s="244"/>
      <c r="H11" s="244"/>
      <c r="L11" s="31"/>
    </row>
    <row r="12" spans="2:46" s="1" customFormat="1" ht="11.25">
      <c r="B12" s="31"/>
      <c r="L12" s="31"/>
    </row>
    <row r="13" spans="2:46" s="1" customFormat="1" ht="12" customHeight="1">
      <c r="B13" s="31"/>
      <c r="D13" s="26" t="s">
        <v>18</v>
      </c>
      <c r="F13" s="24" t="s">
        <v>1</v>
      </c>
      <c r="I13" s="26" t="s">
        <v>19</v>
      </c>
      <c r="J13" s="24" t="s">
        <v>1</v>
      </c>
      <c r="L13" s="31"/>
    </row>
    <row r="14" spans="2:46" s="1" customFormat="1" ht="12" customHeight="1">
      <c r="B14" s="31"/>
      <c r="D14" s="26" t="s">
        <v>20</v>
      </c>
      <c r="F14" s="24" t="s">
        <v>21</v>
      </c>
      <c r="I14" s="26" t="s">
        <v>22</v>
      </c>
      <c r="J14" s="51" t="str">
        <f>'Rekapitulace stavby'!AN8</f>
        <v>19. 12. 2022</v>
      </c>
      <c r="L14" s="31"/>
    </row>
    <row r="15" spans="2:46" s="1" customFormat="1" ht="10.9" customHeight="1">
      <c r="B15" s="31"/>
      <c r="L15" s="31"/>
    </row>
    <row r="16" spans="2:46" s="1" customFormat="1" ht="12" customHeight="1">
      <c r="B16" s="31"/>
      <c r="D16" s="26" t="s">
        <v>24</v>
      </c>
      <c r="I16" s="26" t="s">
        <v>25</v>
      </c>
      <c r="J16" s="24" t="str">
        <f>IF('Rekapitulace stavby'!AN10="","",'Rekapitulace stavby'!AN10)</f>
        <v/>
      </c>
      <c r="L16" s="31"/>
    </row>
    <row r="17" spans="2:12" s="1" customFormat="1" ht="18" customHeight="1">
      <c r="B17" s="31"/>
      <c r="E17" s="24" t="str">
        <f>IF('Rekapitulace stavby'!E11="","",'Rekapitulace stavby'!E11)</f>
        <v xml:space="preserve"> </v>
      </c>
      <c r="I17" s="26" t="s">
        <v>26</v>
      </c>
      <c r="J17" s="24" t="str">
        <f>IF('Rekapitulace stavby'!AN11="","",'Rekapitulace stavby'!AN11)</f>
        <v/>
      </c>
      <c r="L17" s="31"/>
    </row>
    <row r="18" spans="2:12" s="1" customFormat="1" ht="6.95" customHeight="1">
      <c r="B18" s="31"/>
      <c r="L18" s="31"/>
    </row>
    <row r="19" spans="2:12" s="1" customFormat="1" ht="12" customHeight="1">
      <c r="B19" s="31"/>
      <c r="D19" s="26" t="s">
        <v>27</v>
      </c>
      <c r="I19" s="26" t="s">
        <v>25</v>
      </c>
      <c r="J19" s="27" t="str">
        <f>'Rekapitulace stavby'!AN13</f>
        <v>Vyplň údaj</v>
      </c>
      <c r="L19" s="31"/>
    </row>
    <row r="20" spans="2:12" s="1" customFormat="1" ht="18" customHeight="1">
      <c r="B20" s="31"/>
      <c r="E20" s="245" t="str">
        <f>'Rekapitulace stavby'!E14</f>
        <v>Vyplň údaj</v>
      </c>
      <c r="F20" s="210"/>
      <c r="G20" s="210"/>
      <c r="H20" s="210"/>
      <c r="I20" s="26" t="s">
        <v>26</v>
      </c>
      <c r="J20" s="27" t="str">
        <f>'Rekapitulace stavby'!AN14</f>
        <v>Vyplň údaj</v>
      </c>
      <c r="L20" s="31"/>
    </row>
    <row r="21" spans="2:12" s="1" customFormat="1" ht="6.95" customHeight="1">
      <c r="B21" s="31"/>
      <c r="L21" s="31"/>
    </row>
    <row r="22" spans="2:12" s="1" customFormat="1" ht="12" customHeight="1">
      <c r="B22" s="31"/>
      <c r="D22" s="26" t="s">
        <v>29</v>
      </c>
      <c r="I22" s="26" t="s">
        <v>25</v>
      </c>
      <c r="J22" s="24" t="s">
        <v>30</v>
      </c>
      <c r="L22" s="31"/>
    </row>
    <row r="23" spans="2:12" s="1" customFormat="1" ht="18" customHeight="1">
      <c r="B23" s="31"/>
      <c r="E23" s="24" t="s">
        <v>31</v>
      </c>
      <c r="I23" s="26" t="s">
        <v>26</v>
      </c>
      <c r="J23" s="24" t="s">
        <v>32</v>
      </c>
      <c r="L23" s="31"/>
    </row>
    <row r="24" spans="2:12" s="1" customFormat="1" ht="6.95" customHeight="1">
      <c r="B24" s="31"/>
      <c r="L24" s="31"/>
    </row>
    <row r="25" spans="2:12" s="1" customFormat="1" ht="12" customHeight="1">
      <c r="B25" s="31"/>
      <c r="D25" s="26" t="s">
        <v>34</v>
      </c>
      <c r="I25" s="26" t="s">
        <v>25</v>
      </c>
      <c r="J25" s="24" t="str">
        <f>IF('Rekapitulace stavby'!AN19="","",'Rekapitulace stavby'!AN19)</f>
        <v/>
      </c>
      <c r="L25" s="31"/>
    </row>
    <row r="26" spans="2:12" s="1" customFormat="1" ht="18" customHeight="1">
      <c r="B26" s="31"/>
      <c r="E26" s="24" t="str">
        <f>IF('Rekapitulace stavby'!E20="","",'Rekapitulace stavby'!E20)</f>
        <v xml:space="preserve"> </v>
      </c>
      <c r="I26" s="26" t="s">
        <v>26</v>
      </c>
      <c r="J26" s="24" t="str">
        <f>IF('Rekapitulace stavby'!AN20="","",'Rekapitulace stavby'!AN20)</f>
        <v/>
      </c>
      <c r="L26" s="31"/>
    </row>
    <row r="27" spans="2:12" s="1" customFormat="1" ht="6.95" customHeight="1">
      <c r="B27" s="31"/>
      <c r="L27" s="31"/>
    </row>
    <row r="28" spans="2:12" s="1" customFormat="1" ht="12" customHeight="1">
      <c r="B28" s="31"/>
      <c r="D28" s="26" t="s">
        <v>35</v>
      </c>
      <c r="L28" s="31"/>
    </row>
    <row r="29" spans="2:12" s="7" customFormat="1" ht="16.5" customHeight="1">
      <c r="B29" s="93"/>
      <c r="E29" s="215" t="s">
        <v>1</v>
      </c>
      <c r="F29" s="215"/>
      <c r="G29" s="215"/>
      <c r="H29" s="215"/>
      <c r="L29" s="93"/>
    </row>
    <row r="30" spans="2:12" s="1" customFormat="1" ht="6.95" customHeight="1">
      <c r="B30" s="31"/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25.35" customHeight="1">
      <c r="B32" s="31"/>
      <c r="D32" s="94" t="s">
        <v>37</v>
      </c>
      <c r="J32" s="65">
        <f>ROUND(J128, 2)</f>
        <v>0</v>
      </c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52"/>
      <c r="J33" s="52"/>
      <c r="K33" s="52"/>
      <c r="L33" s="31"/>
    </row>
    <row r="34" spans="2:12" s="1" customFormat="1" ht="14.45" customHeight="1">
      <c r="B34" s="31"/>
      <c r="F34" s="34" t="s">
        <v>39</v>
      </c>
      <c r="I34" s="34" t="s">
        <v>38</v>
      </c>
      <c r="J34" s="34" t="s">
        <v>40</v>
      </c>
      <c r="L34" s="31"/>
    </row>
    <row r="35" spans="2:12" s="1" customFormat="1" ht="14.45" customHeight="1">
      <c r="B35" s="31"/>
      <c r="D35" s="54" t="s">
        <v>41</v>
      </c>
      <c r="E35" s="26" t="s">
        <v>42</v>
      </c>
      <c r="F35" s="85">
        <f>ROUND((ROUND((SUM(BE128:BE162)),  2) + SUM(BE164:BE168)), 2)</f>
        <v>0</v>
      </c>
      <c r="I35" s="95">
        <v>0.21</v>
      </c>
      <c r="J35" s="85">
        <f>ROUND((ROUND(((SUM(BE128:BE162))*I35),  2) + (SUM(BE164:BE168)*I35)), 2)</f>
        <v>0</v>
      </c>
      <c r="L35" s="31"/>
    </row>
    <row r="36" spans="2:12" s="1" customFormat="1" ht="14.45" customHeight="1">
      <c r="B36" s="31"/>
      <c r="E36" s="26" t="s">
        <v>43</v>
      </c>
      <c r="F36" s="85">
        <f>ROUND((ROUND((SUM(BF128:BF162)),  2) + SUM(BF164:BF168)), 2)</f>
        <v>0</v>
      </c>
      <c r="I36" s="95">
        <v>0.15</v>
      </c>
      <c r="J36" s="85">
        <f>ROUND((ROUND(((SUM(BF128:BF162))*I36),  2) + (SUM(BF164:BF168)*I36)), 2)</f>
        <v>0</v>
      </c>
      <c r="L36" s="31"/>
    </row>
    <row r="37" spans="2:12" s="1" customFormat="1" ht="14.45" hidden="1" customHeight="1">
      <c r="B37" s="31"/>
      <c r="E37" s="26" t="s">
        <v>44</v>
      </c>
      <c r="F37" s="85">
        <f>ROUND((ROUND((SUM(BG128:BG162)),  2) + SUM(BG164:BG168)), 2)</f>
        <v>0</v>
      </c>
      <c r="I37" s="95">
        <v>0.21</v>
      </c>
      <c r="J37" s="85">
        <f>0</f>
        <v>0</v>
      </c>
      <c r="L37" s="31"/>
    </row>
    <row r="38" spans="2:12" s="1" customFormat="1" ht="14.45" hidden="1" customHeight="1">
      <c r="B38" s="31"/>
      <c r="E38" s="26" t="s">
        <v>45</v>
      </c>
      <c r="F38" s="85">
        <f>ROUND((ROUND((SUM(BH128:BH162)),  2) + SUM(BH164:BH168)), 2)</f>
        <v>0</v>
      </c>
      <c r="I38" s="95">
        <v>0.15</v>
      </c>
      <c r="J38" s="85">
        <f>0</f>
        <v>0</v>
      </c>
      <c r="L38" s="31"/>
    </row>
    <row r="39" spans="2:12" s="1" customFormat="1" ht="14.45" hidden="1" customHeight="1">
      <c r="B39" s="31"/>
      <c r="E39" s="26" t="s">
        <v>46</v>
      </c>
      <c r="F39" s="85">
        <f>ROUND((ROUND((SUM(BI128:BI162)),  2) + SUM(BI164:BI168)), 2)</f>
        <v>0</v>
      </c>
      <c r="I39" s="95">
        <v>0</v>
      </c>
      <c r="J39" s="85">
        <f>0</f>
        <v>0</v>
      </c>
      <c r="L39" s="31"/>
    </row>
    <row r="40" spans="2:12" s="1" customFormat="1" ht="6.95" customHeight="1">
      <c r="B40" s="31"/>
      <c r="L40" s="31"/>
    </row>
    <row r="41" spans="2:12" s="1" customFormat="1" ht="25.35" customHeight="1">
      <c r="B41" s="31"/>
      <c r="C41" s="96"/>
      <c r="D41" s="97" t="s">
        <v>47</v>
      </c>
      <c r="E41" s="56"/>
      <c r="F41" s="56"/>
      <c r="G41" s="98" t="s">
        <v>48</v>
      </c>
      <c r="H41" s="99" t="s">
        <v>49</v>
      </c>
      <c r="I41" s="56"/>
      <c r="J41" s="100">
        <f>SUM(J32:J39)</f>
        <v>0</v>
      </c>
      <c r="K41" s="101"/>
      <c r="L41" s="31"/>
    </row>
    <row r="42" spans="2:12" s="1" customFormat="1" ht="14.45" customHeight="1">
      <c r="B42" s="31"/>
      <c r="L42" s="31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50</v>
      </c>
      <c r="E50" s="41"/>
      <c r="F50" s="41"/>
      <c r="G50" s="40" t="s">
        <v>51</v>
      </c>
      <c r="H50" s="41"/>
      <c r="I50" s="41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52</v>
      </c>
      <c r="E61" s="33"/>
      <c r="F61" s="102" t="s">
        <v>53</v>
      </c>
      <c r="G61" s="42" t="s">
        <v>52</v>
      </c>
      <c r="H61" s="33"/>
      <c r="I61" s="33"/>
      <c r="J61" s="103" t="s">
        <v>53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54</v>
      </c>
      <c r="E65" s="41"/>
      <c r="F65" s="41"/>
      <c r="G65" s="40" t="s">
        <v>55</v>
      </c>
      <c r="H65" s="41"/>
      <c r="I65" s="41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52</v>
      </c>
      <c r="E76" s="33"/>
      <c r="F76" s="102" t="s">
        <v>53</v>
      </c>
      <c r="G76" s="42" t="s">
        <v>52</v>
      </c>
      <c r="H76" s="33"/>
      <c r="I76" s="33"/>
      <c r="J76" s="103" t="s">
        <v>53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12" s="1" customFormat="1" ht="24.95" customHeight="1">
      <c r="B82" s="31"/>
      <c r="C82" s="20" t="s">
        <v>112</v>
      </c>
      <c r="L82" s="31"/>
    </row>
    <row r="83" spans="2:12" s="1" customFormat="1" ht="6.95" customHeight="1">
      <c r="B83" s="31"/>
      <c r="L83" s="31"/>
    </row>
    <row r="84" spans="2:12" s="1" customFormat="1" ht="12" customHeight="1">
      <c r="B84" s="31"/>
      <c r="C84" s="26" t="s">
        <v>16</v>
      </c>
      <c r="L84" s="31"/>
    </row>
    <row r="85" spans="2:12" s="1" customFormat="1" ht="16.5" customHeight="1">
      <c r="B85" s="31"/>
      <c r="E85" s="242" t="str">
        <f>E7</f>
        <v>Stavební úpravy školských objektů a zahrady ZŠ Nepomucká</v>
      </c>
      <c r="F85" s="243"/>
      <c r="G85" s="243"/>
      <c r="H85" s="243"/>
      <c r="L85" s="31"/>
    </row>
    <row r="86" spans="2:12" ht="12" customHeight="1">
      <c r="B86" s="19"/>
      <c r="C86" s="26" t="s">
        <v>110</v>
      </c>
      <c r="L86" s="19"/>
    </row>
    <row r="87" spans="2:12" s="1" customFormat="1" ht="16.5" customHeight="1">
      <c r="B87" s="31"/>
      <c r="E87" s="242" t="s">
        <v>111</v>
      </c>
      <c r="F87" s="244"/>
      <c r="G87" s="244"/>
      <c r="H87" s="244"/>
      <c r="L87" s="31"/>
    </row>
    <row r="88" spans="2:12" s="1" customFormat="1" ht="12" customHeight="1">
      <c r="B88" s="31"/>
      <c r="C88" s="26" t="s">
        <v>735</v>
      </c>
      <c r="L88" s="31"/>
    </row>
    <row r="89" spans="2:12" s="1" customFormat="1" ht="16.5" customHeight="1">
      <c r="B89" s="31"/>
      <c r="E89" s="204" t="str">
        <f>E11</f>
        <v>SO-01 VZT - Vzduchotechnika</v>
      </c>
      <c r="F89" s="244"/>
      <c r="G89" s="244"/>
      <c r="H89" s="244"/>
      <c r="L89" s="31"/>
    </row>
    <row r="90" spans="2:12" s="1" customFormat="1" ht="6.95" customHeight="1">
      <c r="B90" s="31"/>
      <c r="L90" s="31"/>
    </row>
    <row r="91" spans="2:12" s="1" customFormat="1" ht="12" customHeight="1">
      <c r="B91" s="31"/>
      <c r="C91" s="26" t="s">
        <v>20</v>
      </c>
      <c r="F91" s="24" t="str">
        <f>F14</f>
        <v xml:space="preserve"> </v>
      </c>
      <c r="I91" s="26" t="s">
        <v>22</v>
      </c>
      <c r="J91" s="51" t="str">
        <f>IF(J14="","",J14)</f>
        <v>19. 12. 2022</v>
      </c>
      <c r="L91" s="31"/>
    </row>
    <row r="92" spans="2:12" s="1" customFormat="1" ht="6.95" customHeight="1">
      <c r="B92" s="31"/>
      <c r="L92" s="31"/>
    </row>
    <row r="93" spans="2:12" s="1" customFormat="1" ht="15.2" customHeight="1">
      <c r="B93" s="31"/>
      <c r="C93" s="26" t="s">
        <v>24</v>
      </c>
      <c r="F93" s="24" t="str">
        <f>E17</f>
        <v xml:space="preserve"> </v>
      </c>
      <c r="I93" s="26" t="s">
        <v>29</v>
      </c>
      <c r="J93" s="29" t="str">
        <f>E23</f>
        <v>ABCD studio s.r.o.</v>
      </c>
      <c r="L93" s="31"/>
    </row>
    <row r="94" spans="2:12" s="1" customFormat="1" ht="15.2" customHeight="1">
      <c r="B94" s="31"/>
      <c r="C94" s="26" t="s">
        <v>27</v>
      </c>
      <c r="F94" s="24" t="str">
        <f>IF(E20="","",E20)</f>
        <v>Vyplň údaj</v>
      </c>
      <c r="I94" s="26" t="s">
        <v>34</v>
      </c>
      <c r="J94" s="29" t="str">
        <f>E26</f>
        <v xml:space="preserve"> </v>
      </c>
      <c r="L94" s="31"/>
    </row>
    <row r="95" spans="2:12" s="1" customFormat="1" ht="10.35" customHeight="1">
      <c r="B95" s="31"/>
      <c r="L95" s="31"/>
    </row>
    <row r="96" spans="2:12" s="1" customFormat="1" ht="29.25" customHeight="1">
      <c r="B96" s="31"/>
      <c r="C96" s="104" t="s">
        <v>113</v>
      </c>
      <c r="D96" s="96"/>
      <c r="E96" s="96"/>
      <c r="F96" s="96"/>
      <c r="G96" s="96"/>
      <c r="H96" s="96"/>
      <c r="I96" s="96"/>
      <c r="J96" s="105" t="s">
        <v>114</v>
      </c>
      <c r="K96" s="96"/>
      <c r="L96" s="31"/>
    </row>
    <row r="97" spans="2:47" s="1" customFormat="1" ht="10.35" customHeight="1">
      <c r="B97" s="31"/>
      <c r="L97" s="31"/>
    </row>
    <row r="98" spans="2:47" s="1" customFormat="1" ht="22.9" customHeight="1">
      <c r="B98" s="31"/>
      <c r="C98" s="106" t="s">
        <v>115</v>
      </c>
      <c r="J98" s="65">
        <f>J128</f>
        <v>0</v>
      </c>
      <c r="L98" s="31"/>
      <c r="AU98" s="16" t="s">
        <v>116</v>
      </c>
    </row>
    <row r="99" spans="2:47" s="8" customFormat="1" ht="24.95" customHeight="1">
      <c r="B99" s="107"/>
      <c r="D99" s="108" t="s">
        <v>117</v>
      </c>
      <c r="E99" s="109"/>
      <c r="F99" s="109"/>
      <c r="G99" s="109"/>
      <c r="H99" s="109"/>
      <c r="I99" s="109"/>
      <c r="J99" s="110">
        <f>J129</f>
        <v>0</v>
      </c>
      <c r="L99" s="107"/>
    </row>
    <row r="100" spans="2:47" s="9" customFormat="1" ht="19.899999999999999" customHeight="1">
      <c r="B100" s="111"/>
      <c r="D100" s="112" t="s">
        <v>121</v>
      </c>
      <c r="E100" s="113"/>
      <c r="F100" s="113"/>
      <c r="G100" s="113"/>
      <c r="H100" s="113"/>
      <c r="I100" s="113"/>
      <c r="J100" s="114">
        <f>J130</f>
        <v>0</v>
      </c>
      <c r="L100" s="111"/>
    </row>
    <row r="101" spans="2:47" s="9" customFormat="1" ht="19.899999999999999" customHeight="1">
      <c r="B101" s="111"/>
      <c r="D101" s="112" t="s">
        <v>123</v>
      </c>
      <c r="E101" s="113"/>
      <c r="F101" s="113"/>
      <c r="G101" s="113"/>
      <c r="H101" s="113"/>
      <c r="I101" s="113"/>
      <c r="J101" s="114">
        <f>J132</f>
        <v>0</v>
      </c>
      <c r="L101" s="111"/>
    </row>
    <row r="102" spans="2:47" s="9" customFormat="1" ht="19.899999999999999" customHeight="1">
      <c r="B102" s="111"/>
      <c r="D102" s="112" t="s">
        <v>124</v>
      </c>
      <c r="E102" s="113"/>
      <c r="F102" s="113"/>
      <c r="G102" s="113"/>
      <c r="H102" s="113"/>
      <c r="I102" s="113"/>
      <c r="J102" s="114">
        <f>J134</f>
        <v>0</v>
      </c>
      <c r="L102" s="111"/>
    </row>
    <row r="103" spans="2:47" s="9" customFormat="1" ht="19.899999999999999" customHeight="1">
      <c r="B103" s="111"/>
      <c r="D103" s="112" t="s">
        <v>125</v>
      </c>
      <c r="E103" s="113"/>
      <c r="F103" s="113"/>
      <c r="G103" s="113"/>
      <c r="H103" s="113"/>
      <c r="I103" s="113"/>
      <c r="J103" s="114">
        <f>J141</f>
        <v>0</v>
      </c>
      <c r="L103" s="111"/>
    </row>
    <row r="104" spans="2:47" s="8" customFormat="1" ht="24.95" customHeight="1">
      <c r="B104" s="107"/>
      <c r="D104" s="108" t="s">
        <v>126</v>
      </c>
      <c r="E104" s="109"/>
      <c r="F104" s="109"/>
      <c r="G104" s="109"/>
      <c r="H104" s="109"/>
      <c r="I104" s="109"/>
      <c r="J104" s="110">
        <f>J143</f>
        <v>0</v>
      </c>
      <c r="L104" s="107"/>
    </row>
    <row r="105" spans="2:47" s="9" customFormat="1" ht="19.899999999999999" customHeight="1">
      <c r="B105" s="111"/>
      <c r="D105" s="112" t="s">
        <v>922</v>
      </c>
      <c r="E105" s="113"/>
      <c r="F105" s="113"/>
      <c r="G105" s="113"/>
      <c r="H105" s="113"/>
      <c r="I105" s="113"/>
      <c r="J105" s="114">
        <f>J144</f>
        <v>0</v>
      </c>
      <c r="L105" s="111"/>
    </row>
    <row r="106" spans="2:47" s="8" customFormat="1" ht="21.75" customHeight="1">
      <c r="B106" s="107"/>
      <c r="D106" s="115" t="s">
        <v>140</v>
      </c>
      <c r="J106" s="116">
        <f>J163</f>
        <v>0</v>
      </c>
      <c r="L106" s="107"/>
    </row>
    <row r="107" spans="2:47" s="1" customFormat="1" ht="21.75" customHeight="1">
      <c r="B107" s="31"/>
      <c r="L107" s="31"/>
    </row>
    <row r="108" spans="2:47" s="1" customFormat="1" ht="6.95" customHeight="1">
      <c r="B108" s="43"/>
      <c r="C108" s="44"/>
      <c r="D108" s="44"/>
      <c r="E108" s="44"/>
      <c r="F108" s="44"/>
      <c r="G108" s="44"/>
      <c r="H108" s="44"/>
      <c r="I108" s="44"/>
      <c r="J108" s="44"/>
      <c r="K108" s="44"/>
      <c r="L108" s="31"/>
    </row>
    <row r="112" spans="2:47" s="1" customFormat="1" ht="6.95" customHeight="1">
      <c r="B112" s="45"/>
      <c r="C112" s="46"/>
      <c r="D112" s="46"/>
      <c r="E112" s="46"/>
      <c r="F112" s="46"/>
      <c r="G112" s="46"/>
      <c r="H112" s="46"/>
      <c r="I112" s="46"/>
      <c r="J112" s="46"/>
      <c r="K112" s="46"/>
      <c r="L112" s="31"/>
    </row>
    <row r="113" spans="2:63" s="1" customFormat="1" ht="24.95" customHeight="1">
      <c r="B113" s="31"/>
      <c r="C113" s="20" t="s">
        <v>141</v>
      </c>
      <c r="L113" s="31"/>
    </row>
    <row r="114" spans="2:63" s="1" customFormat="1" ht="6.95" customHeight="1">
      <c r="B114" s="31"/>
      <c r="L114" s="31"/>
    </row>
    <row r="115" spans="2:63" s="1" customFormat="1" ht="12" customHeight="1">
      <c r="B115" s="31"/>
      <c r="C115" s="26" t="s">
        <v>16</v>
      </c>
      <c r="L115" s="31"/>
    </row>
    <row r="116" spans="2:63" s="1" customFormat="1" ht="16.5" customHeight="1">
      <c r="B116" s="31"/>
      <c r="E116" s="242" t="str">
        <f>E7</f>
        <v>Stavební úpravy školských objektů a zahrady ZŠ Nepomucká</v>
      </c>
      <c r="F116" s="243"/>
      <c r="G116" s="243"/>
      <c r="H116" s="243"/>
      <c r="L116" s="31"/>
    </row>
    <row r="117" spans="2:63" ht="12" customHeight="1">
      <c r="B117" s="19"/>
      <c r="C117" s="26" t="s">
        <v>110</v>
      </c>
      <c r="L117" s="19"/>
    </row>
    <row r="118" spans="2:63" s="1" customFormat="1" ht="16.5" customHeight="1">
      <c r="B118" s="31"/>
      <c r="E118" s="242" t="s">
        <v>111</v>
      </c>
      <c r="F118" s="244"/>
      <c r="G118" s="244"/>
      <c r="H118" s="244"/>
      <c r="L118" s="31"/>
    </row>
    <row r="119" spans="2:63" s="1" customFormat="1" ht="12" customHeight="1">
      <c r="B119" s="31"/>
      <c r="C119" s="26" t="s">
        <v>735</v>
      </c>
      <c r="L119" s="31"/>
    </row>
    <row r="120" spans="2:63" s="1" customFormat="1" ht="16.5" customHeight="1">
      <c r="B120" s="31"/>
      <c r="E120" s="204" t="str">
        <f>E11</f>
        <v>SO-01 VZT - Vzduchotechnika</v>
      </c>
      <c r="F120" s="244"/>
      <c r="G120" s="244"/>
      <c r="H120" s="244"/>
      <c r="L120" s="31"/>
    </row>
    <row r="121" spans="2:63" s="1" customFormat="1" ht="6.95" customHeight="1">
      <c r="B121" s="31"/>
      <c r="L121" s="31"/>
    </row>
    <row r="122" spans="2:63" s="1" customFormat="1" ht="12" customHeight="1">
      <c r="B122" s="31"/>
      <c r="C122" s="26" t="s">
        <v>20</v>
      </c>
      <c r="F122" s="24" t="str">
        <f>F14</f>
        <v xml:space="preserve"> </v>
      </c>
      <c r="I122" s="26" t="s">
        <v>22</v>
      </c>
      <c r="J122" s="51" t="str">
        <f>IF(J14="","",J14)</f>
        <v>19. 12. 2022</v>
      </c>
      <c r="L122" s="31"/>
    </row>
    <row r="123" spans="2:63" s="1" customFormat="1" ht="6.95" customHeight="1">
      <c r="B123" s="31"/>
      <c r="L123" s="31"/>
    </row>
    <row r="124" spans="2:63" s="1" customFormat="1" ht="15.2" customHeight="1">
      <c r="B124" s="31"/>
      <c r="C124" s="26" t="s">
        <v>24</v>
      </c>
      <c r="F124" s="24" t="str">
        <f>E17</f>
        <v xml:space="preserve"> </v>
      </c>
      <c r="I124" s="26" t="s">
        <v>29</v>
      </c>
      <c r="J124" s="29" t="str">
        <f>E23</f>
        <v>ABCD studio s.r.o.</v>
      </c>
      <c r="L124" s="31"/>
    </row>
    <row r="125" spans="2:63" s="1" customFormat="1" ht="15.2" customHeight="1">
      <c r="B125" s="31"/>
      <c r="C125" s="26" t="s">
        <v>27</v>
      </c>
      <c r="F125" s="24" t="str">
        <f>IF(E20="","",E20)</f>
        <v>Vyplň údaj</v>
      </c>
      <c r="I125" s="26" t="s">
        <v>34</v>
      </c>
      <c r="J125" s="29" t="str">
        <f>E26</f>
        <v xml:space="preserve"> </v>
      </c>
      <c r="L125" s="31"/>
    </row>
    <row r="126" spans="2:63" s="1" customFormat="1" ht="10.35" customHeight="1">
      <c r="B126" s="31"/>
      <c r="L126" s="31"/>
    </row>
    <row r="127" spans="2:63" s="10" customFormat="1" ht="29.25" customHeight="1">
      <c r="B127" s="117"/>
      <c r="C127" s="118" t="s">
        <v>142</v>
      </c>
      <c r="D127" s="119" t="s">
        <v>62</v>
      </c>
      <c r="E127" s="119" t="s">
        <v>58</v>
      </c>
      <c r="F127" s="119" t="s">
        <v>59</v>
      </c>
      <c r="G127" s="119" t="s">
        <v>143</v>
      </c>
      <c r="H127" s="119" t="s">
        <v>144</v>
      </c>
      <c r="I127" s="119" t="s">
        <v>145</v>
      </c>
      <c r="J127" s="120" t="s">
        <v>114</v>
      </c>
      <c r="K127" s="121" t="s">
        <v>146</v>
      </c>
      <c r="L127" s="117"/>
      <c r="M127" s="58" t="s">
        <v>1</v>
      </c>
      <c r="N127" s="59" t="s">
        <v>41</v>
      </c>
      <c r="O127" s="59" t="s">
        <v>147</v>
      </c>
      <c r="P127" s="59" t="s">
        <v>148</v>
      </c>
      <c r="Q127" s="59" t="s">
        <v>149</v>
      </c>
      <c r="R127" s="59" t="s">
        <v>150</v>
      </c>
      <c r="S127" s="59" t="s">
        <v>151</v>
      </c>
      <c r="T127" s="60" t="s">
        <v>152</v>
      </c>
    </row>
    <row r="128" spans="2:63" s="1" customFormat="1" ht="22.9" customHeight="1">
      <c r="B128" s="31"/>
      <c r="C128" s="63" t="s">
        <v>153</v>
      </c>
      <c r="J128" s="122">
        <f>BK128</f>
        <v>0</v>
      </c>
      <c r="L128" s="31"/>
      <c r="M128" s="61"/>
      <c r="N128" s="52"/>
      <c r="O128" s="52"/>
      <c r="P128" s="123">
        <f>P129+P143+P163</f>
        <v>0</v>
      </c>
      <c r="Q128" s="52"/>
      <c r="R128" s="123">
        <f>R129+R143+R163</f>
        <v>0.11183200000000001</v>
      </c>
      <c r="S128" s="52"/>
      <c r="T128" s="124">
        <f>T129+T143+T163</f>
        <v>3.2000000000000001E-2</v>
      </c>
      <c r="AT128" s="16" t="s">
        <v>76</v>
      </c>
      <c r="AU128" s="16" t="s">
        <v>116</v>
      </c>
      <c r="BK128" s="125">
        <f>BK129+BK143+BK163</f>
        <v>0</v>
      </c>
    </row>
    <row r="129" spans="2:65" s="11" customFormat="1" ht="25.9" customHeight="1">
      <c r="B129" s="126"/>
      <c r="D129" s="127" t="s">
        <v>76</v>
      </c>
      <c r="E129" s="128" t="s">
        <v>154</v>
      </c>
      <c r="F129" s="128" t="s">
        <v>155</v>
      </c>
      <c r="I129" s="129"/>
      <c r="J129" s="116">
        <f>BK129</f>
        <v>0</v>
      </c>
      <c r="L129" s="126"/>
      <c r="M129" s="130"/>
      <c r="P129" s="131">
        <f>P130+P132+P134+P141</f>
        <v>0</v>
      </c>
      <c r="R129" s="131">
        <f>R130+R132+R134+R141</f>
        <v>1.341E-2</v>
      </c>
      <c r="T129" s="132">
        <f>T130+T132+T134+T141</f>
        <v>3.2000000000000001E-2</v>
      </c>
      <c r="AR129" s="127" t="s">
        <v>84</v>
      </c>
      <c r="AT129" s="133" t="s">
        <v>76</v>
      </c>
      <c r="AU129" s="133" t="s">
        <v>77</v>
      </c>
      <c r="AY129" s="127" t="s">
        <v>156</v>
      </c>
      <c r="BK129" s="134">
        <f>BK130+BK132+BK134+BK141</f>
        <v>0</v>
      </c>
    </row>
    <row r="130" spans="2:65" s="11" customFormat="1" ht="22.9" customHeight="1">
      <c r="B130" s="126"/>
      <c r="D130" s="127" t="s">
        <v>76</v>
      </c>
      <c r="E130" s="135" t="s">
        <v>168</v>
      </c>
      <c r="F130" s="135" t="s">
        <v>215</v>
      </c>
      <c r="I130" s="129"/>
      <c r="J130" s="136">
        <f>BK130</f>
        <v>0</v>
      </c>
      <c r="L130" s="126"/>
      <c r="M130" s="130"/>
      <c r="P130" s="131">
        <f>P131</f>
        <v>0</v>
      </c>
      <c r="R130" s="131">
        <f>R131</f>
        <v>1.2619999999999999E-2</v>
      </c>
      <c r="T130" s="132">
        <f>T131</f>
        <v>0</v>
      </c>
      <c r="AR130" s="127" t="s">
        <v>84</v>
      </c>
      <c r="AT130" s="133" t="s">
        <v>76</v>
      </c>
      <c r="AU130" s="133" t="s">
        <v>84</v>
      </c>
      <c r="AY130" s="127" t="s">
        <v>156</v>
      </c>
      <c r="BK130" s="134">
        <f>BK131</f>
        <v>0</v>
      </c>
    </row>
    <row r="131" spans="2:65" s="1" customFormat="1" ht="24.2" customHeight="1">
      <c r="B131" s="137"/>
      <c r="C131" s="138" t="s">
        <v>84</v>
      </c>
      <c r="D131" s="138" t="s">
        <v>159</v>
      </c>
      <c r="E131" s="139" t="s">
        <v>923</v>
      </c>
      <c r="F131" s="140" t="s">
        <v>924</v>
      </c>
      <c r="G131" s="141" t="s">
        <v>364</v>
      </c>
      <c r="H131" s="142">
        <v>1</v>
      </c>
      <c r="I131" s="143"/>
      <c r="J131" s="144">
        <f>ROUND(I131*H131,2)</f>
        <v>0</v>
      </c>
      <c r="K131" s="145"/>
      <c r="L131" s="31"/>
      <c r="M131" s="146" t="s">
        <v>1</v>
      </c>
      <c r="N131" s="147" t="s">
        <v>42</v>
      </c>
      <c r="P131" s="148">
        <f>O131*H131</f>
        <v>0</v>
      </c>
      <c r="Q131" s="148">
        <v>1.2619999999999999E-2</v>
      </c>
      <c r="R131" s="148">
        <f>Q131*H131</f>
        <v>1.2619999999999999E-2</v>
      </c>
      <c r="S131" s="148">
        <v>0</v>
      </c>
      <c r="T131" s="149">
        <f>S131*H131</f>
        <v>0</v>
      </c>
      <c r="AR131" s="150" t="s">
        <v>163</v>
      </c>
      <c r="AT131" s="150" t="s">
        <v>159</v>
      </c>
      <c r="AU131" s="150" t="s">
        <v>86</v>
      </c>
      <c r="AY131" s="16" t="s">
        <v>156</v>
      </c>
      <c r="BE131" s="151">
        <f>IF(N131="základní",J131,0)</f>
        <v>0</v>
      </c>
      <c r="BF131" s="151">
        <f>IF(N131="snížená",J131,0)</f>
        <v>0</v>
      </c>
      <c r="BG131" s="151">
        <f>IF(N131="zákl. přenesená",J131,0)</f>
        <v>0</v>
      </c>
      <c r="BH131" s="151">
        <f>IF(N131="sníž. přenesená",J131,0)</f>
        <v>0</v>
      </c>
      <c r="BI131" s="151">
        <f>IF(N131="nulová",J131,0)</f>
        <v>0</v>
      </c>
      <c r="BJ131" s="16" t="s">
        <v>84</v>
      </c>
      <c r="BK131" s="151">
        <f>ROUND(I131*H131,2)</f>
        <v>0</v>
      </c>
      <c r="BL131" s="16" t="s">
        <v>163</v>
      </c>
      <c r="BM131" s="150" t="s">
        <v>925</v>
      </c>
    </row>
    <row r="132" spans="2:65" s="11" customFormat="1" ht="22.9" customHeight="1">
      <c r="B132" s="126"/>
      <c r="D132" s="127" t="s">
        <v>76</v>
      </c>
      <c r="E132" s="135" t="s">
        <v>196</v>
      </c>
      <c r="F132" s="135" t="s">
        <v>291</v>
      </c>
      <c r="I132" s="129"/>
      <c r="J132" s="136">
        <f>BK132</f>
        <v>0</v>
      </c>
      <c r="L132" s="126"/>
      <c r="M132" s="130"/>
      <c r="P132" s="131">
        <f>P133</f>
        <v>0</v>
      </c>
      <c r="R132" s="131">
        <f>R133</f>
        <v>7.9000000000000012E-4</v>
      </c>
      <c r="T132" s="132">
        <f>T133</f>
        <v>3.2000000000000001E-2</v>
      </c>
      <c r="AR132" s="127" t="s">
        <v>84</v>
      </c>
      <c r="AT132" s="133" t="s">
        <v>76</v>
      </c>
      <c r="AU132" s="133" t="s">
        <v>84</v>
      </c>
      <c r="AY132" s="127" t="s">
        <v>156</v>
      </c>
      <c r="BK132" s="134">
        <f>BK133</f>
        <v>0</v>
      </c>
    </row>
    <row r="133" spans="2:65" s="1" customFormat="1" ht="24.2" customHeight="1">
      <c r="B133" s="137"/>
      <c r="C133" s="138" t="s">
        <v>86</v>
      </c>
      <c r="D133" s="138" t="s">
        <v>159</v>
      </c>
      <c r="E133" s="139" t="s">
        <v>926</v>
      </c>
      <c r="F133" s="140" t="s">
        <v>927</v>
      </c>
      <c r="G133" s="141" t="s">
        <v>261</v>
      </c>
      <c r="H133" s="142">
        <v>0.2</v>
      </c>
      <c r="I133" s="143"/>
      <c r="J133" s="144">
        <f>ROUND(I133*H133,2)</f>
        <v>0</v>
      </c>
      <c r="K133" s="145"/>
      <c r="L133" s="31"/>
      <c r="M133" s="146" t="s">
        <v>1</v>
      </c>
      <c r="N133" s="147" t="s">
        <v>42</v>
      </c>
      <c r="P133" s="148">
        <f>O133*H133</f>
        <v>0</v>
      </c>
      <c r="Q133" s="148">
        <v>3.9500000000000004E-3</v>
      </c>
      <c r="R133" s="148">
        <f>Q133*H133</f>
        <v>7.9000000000000012E-4</v>
      </c>
      <c r="S133" s="148">
        <v>0.16</v>
      </c>
      <c r="T133" s="149">
        <f>S133*H133</f>
        <v>3.2000000000000001E-2</v>
      </c>
      <c r="AR133" s="150" t="s">
        <v>163</v>
      </c>
      <c r="AT133" s="150" t="s">
        <v>159</v>
      </c>
      <c r="AU133" s="150" t="s">
        <v>86</v>
      </c>
      <c r="AY133" s="16" t="s">
        <v>156</v>
      </c>
      <c r="BE133" s="151">
        <f>IF(N133="základní",J133,0)</f>
        <v>0</v>
      </c>
      <c r="BF133" s="151">
        <f>IF(N133="snížená",J133,0)</f>
        <v>0</v>
      </c>
      <c r="BG133" s="151">
        <f>IF(N133="zákl. přenesená",J133,0)</f>
        <v>0</v>
      </c>
      <c r="BH133" s="151">
        <f>IF(N133="sníž. přenesená",J133,0)</f>
        <v>0</v>
      </c>
      <c r="BI133" s="151">
        <f>IF(N133="nulová",J133,0)</f>
        <v>0</v>
      </c>
      <c r="BJ133" s="16" t="s">
        <v>84</v>
      </c>
      <c r="BK133" s="151">
        <f>ROUND(I133*H133,2)</f>
        <v>0</v>
      </c>
      <c r="BL133" s="16" t="s">
        <v>163</v>
      </c>
      <c r="BM133" s="150" t="s">
        <v>928</v>
      </c>
    </row>
    <row r="134" spans="2:65" s="11" customFormat="1" ht="22.9" customHeight="1">
      <c r="B134" s="126"/>
      <c r="D134" s="127" t="s">
        <v>76</v>
      </c>
      <c r="E134" s="135" t="s">
        <v>312</v>
      </c>
      <c r="F134" s="135" t="s">
        <v>313</v>
      </c>
      <c r="I134" s="129"/>
      <c r="J134" s="136">
        <f>BK134</f>
        <v>0</v>
      </c>
      <c r="L134" s="126"/>
      <c r="M134" s="130"/>
      <c r="P134" s="131">
        <f>SUM(P135:P140)</f>
        <v>0</v>
      </c>
      <c r="R134" s="131">
        <f>SUM(R135:R140)</f>
        <v>0</v>
      </c>
      <c r="T134" s="132">
        <f>SUM(T135:T140)</f>
        <v>0</v>
      </c>
      <c r="AR134" s="127" t="s">
        <v>84</v>
      </c>
      <c r="AT134" s="133" t="s">
        <v>76</v>
      </c>
      <c r="AU134" s="133" t="s">
        <v>84</v>
      </c>
      <c r="AY134" s="127" t="s">
        <v>156</v>
      </c>
      <c r="BK134" s="134">
        <f>SUM(BK135:BK140)</f>
        <v>0</v>
      </c>
    </row>
    <row r="135" spans="2:65" s="1" customFormat="1" ht="24.2" customHeight="1">
      <c r="B135" s="137"/>
      <c r="C135" s="138" t="s">
        <v>168</v>
      </c>
      <c r="D135" s="138" t="s">
        <v>159</v>
      </c>
      <c r="E135" s="139" t="s">
        <v>929</v>
      </c>
      <c r="F135" s="140" t="s">
        <v>930</v>
      </c>
      <c r="G135" s="141" t="s">
        <v>203</v>
      </c>
      <c r="H135" s="142">
        <v>3.2000000000000001E-2</v>
      </c>
      <c r="I135" s="143"/>
      <c r="J135" s="144">
        <f>ROUND(I135*H135,2)</f>
        <v>0</v>
      </c>
      <c r="K135" s="145"/>
      <c r="L135" s="31"/>
      <c r="M135" s="146" t="s">
        <v>1</v>
      </c>
      <c r="N135" s="147" t="s">
        <v>42</v>
      </c>
      <c r="P135" s="148">
        <f>O135*H135</f>
        <v>0</v>
      </c>
      <c r="Q135" s="148">
        <v>0</v>
      </c>
      <c r="R135" s="148">
        <f>Q135*H135</f>
        <v>0</v>
      </c>
      <c r="S135" s="148">
        <v>0</v>
      </c>
      <c r="T135" s="149">
        <f>S135*H135</f>
        <v>0</v>
      </c>
      <c r="AR135" s="150" t="s">
        <v>163</v>
      </c>
      <c r="AT135" s="150" t="s">
        <v>159</v>
      </c>
      <c r="AU135" s="150" t="s">
        <v>86</v>
      </c>
      <c r="AY135" s="16" t="s">
        <v>156</v>
      </c>
      <c r="BE135" s="151">
        <f>IF(N135="základní",J135,0)</f>
        <v>0</v>
      </c>
      <c r="BF135" s="151">
        <f>IF(N135="snížená",J135,0)</f>
        <v>0</v>
      </c>
      <c r="BG135" s="151">
        <f>IF(N135="zákl. přenesená",J135,0)</f>
        <v>0</v>
      </c>
      <c r="BH135" s="151">
        <f>IF(N135="sníž. přenesená",J135,0)</f>
        <v>0</v>
      </c>
      <c r="BI135" s="151">
        <f>IF(N135="nulová",J135,0)</f>
        <v>0</v>
      </c>
      <c r="BJ135" s="16" t="s">
        <v>84</v>
      </c>
      <c r="BK135" s="151">
        <f>ROUND(I135*H135,2)</f>
        <v>0</v>
      </c>
      <c r="BL135" s="16" t="s">
        <v>163</v>
      </c>
      <c r="BM135" s="150" t="s">
        <v>931</v>
      </c>
    </row>
    <row r="136" spans="2:65" s="1" customFormat="1" ht="24.2" customHeight="1">
      <c r="B136" s="137"/>
      <c r="C136" s="138" t="s">
        <v>163</v>
      </c>
      <c r="D136" s="138" t="s">
        <v>159</v>
      </c>
      <c r="E136" s="139" t="s">
        <v>319</v>
      </c>
      <c r="F136" s="140" t="s">
        <v>320</v>
      </c>
      <c r="G136" s="141" t="s">
        <v>203</v>
      </c>
      <c r="H136" s="142">
        <v>3.2000000000000001E-2</v>
      </c>
      <c r="I136" s="143"/>
      <c r="J136" s="144">
        <f>ROUND(I136*H136,2)</f>
        <v>0</v>
      </c>
      <c r="K136" s="145"/>
      <c r="L136" s="31"/>
      <c r="M136" s="146" t="s">
        <v>1</v>
      </c>
      <c r="N136" s="147" t="s">
        <v>42</v>
      </c>
      <c r="P136" s="148">
        <f>O136*H136</f>
        <v>0</v>
      </c>
      <c r="Q136" s="148">
        <v>0</v>
      </c>
      <c r="R136" s="148">
        <f>Q136*H136</f>
        <v>0</v>
      </c>
      <c r="S136" s="148">
        <v>0</v>
      </c>
      <c r="T136" s="149">
        <f>S136*H136</f>
        <v>0</v>
      </c>
      <c r="AR136" s="150" t="s">
        <v>232</v>
      </c>
      <c r="AT136" s="150" t="s">
        <v>159</v>
      </c>
      <c r="AU136" s="150" t="s">
        <v>86</v>
      </c>
      <c r="AY136" s="16" t="s">
        <v>156</v>
      </c>
      <c r="BE136" s="151">
        <f>IF(N136="základní",J136,0)</f>
        <v>0</v>
      </c>
      <c r="BF136" s="151">
        <f>IF(N136="snížená",J136,0)</f>
        <v>0</v>
      </c>
      <c r="BG136" s="151">
        <f>IF(N136="zákl. přenesená",J136,0)</f>
        <v>0</v>
      </c>
      <c r="BH136" s="151">
        <f>IF(N136="sníž. přenesená",J136,0)</f>
        <v>0</v>
      </c>
      <c r="BI136" s="151">
        <f>IF(N136="nulová",J136,0)</f>
        <v>0</v>
      </c>
      <c r="BJ136" s="16" t="s">
        <v>84</v>
      </c>
      <c r="BK136" s="151">
        <f>ROUND(I136*H136,2)</f>
        <v>0</v>
      </c>
      <c r="BL136" s="16" t="s">
        <v>232</v>
      </c>
      <c r="BM136" s="150" t="s">
        <v>932</v>
      </c>
    </row>
    <row r="137" spans="2:65" s="1" customFormat="1" ht="24.2" customHeight="1">
      <c r="B137" s="137"/>
      <c r="C137" s="138" t="s">
        <v>175</v>
      </c>
      <c r="D137" s="138" t="s">
        <v>159</v>
      </c>
      <c r="E137" s="139" t="s">
        <v>323</v>
      </c>
      <c r="F137" s="140" t="s">
        <v>324</v>
      </c>
      <c r="G137" s="141" t="s">
        <v>203</v>
      </c>
      <c r="H137" s="142">
        <v>0.32</v>
      </c>
      <c r="I137" s="143"/>
      <c r="J137" s="144">
        <f>ROUND(I137*H137,2)</f>
        <v>0</v>
      </c>
      <c r="K137" s="145"/>
      <c r="L137" s="31"/>
      <c r="M137" s="146" t="s">
        <v>1</v>
      </c>
      <c r="N137" s="147" t="s">
        <v>42</v>
      </c>
      <c r="P137" s="148">
        <f>O137*H137</f>
        <v>0</v>
      </c>
      <c r="Q137" s="148">
        <v>0</v>
      </c>
      <c r="R137" s="148">
        <f>Q137*H137</f>
        <v>0</v>
      </c>
      <c r="S137" s="148">
        <v>0</v>
      </c>
      <c r="T137" s="149">
        <f>S137*H137</f>
        <v>0</v>
      </c>
      <c r="AR137" s="150" t="s">
        <v>163</v>
      </c>
      <c r="AT137" s="150" t="s">
        <v>159</v>
      </c>
      <c r="AU137" s="150" t="s">
        <v>86</v>
      </c>
      <c r="AY137" s="16" t="s">
        <v>156</v>
      </c>
      <c r="BE137" s="151">
        <f>IF(N137="základní",J137,0)</f>
        <v>0</v>
      </c>
      <c r="BF137" s="151">
        <f>IF(N137="snížená",J137,0)</f>
        <v>0</v>
      </c>
      <c r="BG137" s="151">
        <f>IF(N137="zákl. přenesená",J137,0)</f>
        <v>0</v>
      </c>
      <c r="BH137" s="151">
        <f>IF(N137="sníž. přenesená",J137,0)</f>
        <v>0</v>
      </c>
      <c r="BI137" s="151">
        <f>IF(N137="nulová",J137,0)</f>
        <v>0</v>
      </c>
      <c r="BJ137" s="16" t="s">
        <v>84</v>
      </c>
      <c r="BK137" s="151">
        <f>ROUND(I137*H137,2)</f>
        <v>0</v>
      </c>
      <c r="BL137" s="16" t="s">
        <v>163</v>
      </c>
      <c r="BM137" s="150" t="s">
        <v>933</v>
      </c>
    </row>
    <row r="138" spans="2:65" s="12" customFormat="1" ht="11.25">
      <c r="B138" s="152"/>
      <c r="D138" s="153" t="s">
        <v>190</v>
      </c>
      <c r="F138" s="155" t="s">
        <v>934</v>
      </c>
      <c r="H138" s="156">
        <v>0.32</v>
      </c>
      <c r="I138" s="157"/>
      <c r="L138" s="152"/>
      <c r="M138" s="158"/>
      <c r="T138" s="159"/>
      <c r="AT138" s="154" t="s">
        <v>190</v>
      </c>
      <c r="AU138" s="154" t="s">
        <v>86</v>
      </c>
      <c r="AV138" s="12" t="s">
        <v>86</v>
      </c>
      <c r="AW138" s="12" t="s">
        <v>3</v>
      </c>
      <c r="AX138" s="12" t="s">
        <v>84</v>
      </c>
      <c r="AY138" s="154" t="s">
        <v>156</v>
      </c>
    </row>
    <row r="139" spans="2:65" s="1" customFormat="1" ht="33" customHeight="1">
      <c r="B139" s="137"/>
      <c r="C139" s="138" t="s">
        <v>179</v>
      </c>
      <c r="D139" s="138" t="s">
        <v>159</v>
      </c>
      <c r="E139" s="139" t="s">
        <v>758</v>
      </c>
      <c r="F139" s="140" t="s">
        <v>759</v>
      </c>
      <c r="G139" s="141" t="s">
        <v>203</v>
      </c>
      <c r="H139" s="142">
        <v>3.2000000000000001E-2</v>
      </c>
      <c r="I139" s="143"/>
      <c r="J139" s="144">
        <f>ROUND(I139*H139,2)</f>
        <v>0</v>
      </c>
      <c r="K139" s="145"/>
      <c r="L139" s="31"/>
      <c r="M139" s="146" t="s">
        <v>1</v>
      </c>
      <c r="N139" s="147" t="s">
        <v>42</v>
      </c>
      <c r="P139" s="148">
        <f>O139*H139</f>
        <v>0</v>
      </c>
      <c r="Q139" s="148">
        <v>0</v>
      </c>
      <c r="R139" s="148">
        <f>Q139*H139</f>
        <v>0</v>
      </c>
      <c r="S139" s="148">
        <v>0</v>
      </c>
      <c r="T139" s="149">
        <f>S139*H139</f>
        <v>0</v>
      </c>
      <c r="AR139" s="150" t="s">
        <v>163</v>
      </c>
      <c r="AT139" s="150" t="s">
        <v>159</v>
      </c>
      <c r="AU139" s="150" t="s">
        <v>86</v>
      </c>
      <c r="AY139" s="16" t="s">
        <v>156</v>
      </c>
      <c r="BE139" s="151">
        <f>IF(N139="základní",J139,0)</f>
        <v>0</v>
      </c>
      <c r="BF139" s="151">
        <f>IF(N139="snížená",J139,0)</f>
        <v>0</v>
      </c>
      <c r="BG139" s="151">
        <f>IF(N139="zákl. přenesená",J139,0)</f>
        <v>0</v>
      </c>
      <c r="BH139" s="151">
        <f>IF(N139="sníž. přenesená",J139,0)</f>
        <v>0</v>
      </c>
      <c r="BI139" s="151">
        <f>IF(N139="nulová",J139,0)</f>
        <v>0</v>
      </c>
      <c r="BJ139" s="16" t="s">
        <v>84</v>
      </c>
      <c r="BK139" s="151">
        <f>ROUND(I139*H139,2)</f>
        <v>0</v>
      </c>
      <c r="BL139" s="16" t="s">
        <v>163</v>
      </c>
      <c r="BM139" s="150" t="s">
        <v>935</v>
      </c>
    </row>
    <row r="140" spans="2:65" s="1" customFormat="1" ht="24.2" customHeight="1">
      <c r="B140" s="137"/>
      <c r="C140" s="138" t="s">
        <v>185</v>
      </c>
      <c r="D140" s="138" t="s">
        <v>159</v>
      </c>
      <c r="E140" s="139" t="s">
        <v>761</v>
      </c>
      <c r="F140" s="140" t="s">
        <v>762</v>
      </c>
      <c r="G140" s="141" t="s">
        <v>203</v>
      </c>
      <c r="H140" s="142">
        <v>3.2000000000000001E-2</v>
      </c>
      <c r="I140" s="143"/>
      <c r="J140" s="144">
        <f>ROUND(I140*H140,2)</f>
        <v>0</v>
      </c>
      <c r="K140" s="145"/>
      <c r="L140" s="31"/>
      <c r="M140" s="146" t="s">
        <v>1</v>
      </c>
      <c r="N140" s="147" t="s">
        <v>42</v>
      </c>
      <c r="P140" s="148">
        <f>O140*H140</f>
        <v>0</v>
      </c>
      <c r="Q140" s="148">
        <v>0</v>
      </c>
      <c r="R140" s="148">
        <f>Q140*H140</f>
        <v>0</v>
      </c>
      <c r="S140" s="148">
        <v>0</v>
      </c>
      <c r="T140" s="149">
        <f>S140*H140</f>
        <v>0</v>
      </c>
      <c r="AR140" s="150" t="s">
        <v>163</v>
      </c>
      <c r="AT140" s="150" t="s">
        <v>159</v>
      </c>
      <c r="AU140" s="150" t="s">
        <v>86</v>
      </c>
      <c r="AY140" s="16" t="s">
        <v>156</v>
      </c>
      <c r="BE140" s="151">
        <f>IF(N140="základní",J140,0)</f>
        <v>0</v>
      </c>
      <c r="BF140" s="151">
        <f>IF(N140="snížená",J140,0)</f>
        <v>0</v>
      </c>
      <c r="BG140" s="151">
        <f>IF(N140="zákl. přenesená",J140,0)</f>
        <v>0</v>
      </c>
      <c r="BH140" s="151">
        <f>IF(N140="sníž. přenesená",J140,0)</f>
        <v>0</v>
      </c>
      <c r="BI140" s="151">
        <f>IF(N140="nulová",J140,0)</f>
        <v>0</v>
      </c>
      <c r="BJ140" s="16" t="s">
        <v>84</v>
      </c>
      <c r="BK140" s="151">
        <f>ROUND(I140*H140,2)</f>
        <v>0</v>
      </c>
      <c r="BL140" s="16" t="s">
        <v>163</v>
      </c>
      <c r="BM140" s="150" t="s">
        <v>936</v>
      </c>
    </row>
    <row r="141" spans="2:65" s="11" customFormat="1" ht="22.9" customHeight="1">
      <c r="B141" s="126"/>
      <c r="D141" s="127" t="s">
        <v>76</v>
      </c>
      <c r="E141" s="135" t="s">
        <v>331</v>
      </c>
      <c r="F141" s="135" t="s">
        <v>332</v>
      </c>
      <c r="I141" s="129"/>
      <c r="J141" s="136">
        <f>BK141</f>
        <v>0</v>
      </c>
      <c r="L141" s="126"/>
      <c r="M141" s="130"/>
      <c r="P141" s="131">
        <f>P142</f>
        <v>0</v>
      </c>
      <c r="R141" s="131">
        <f>R142</f>
        <v>0</v>
      </c>
      <c r="T141" s="132">
        <f>T142</f>
        <v>0</v>
      </c>
      <c r="AR141" s="127" t="s">
        <v>84</v>
      </c>
      <c r="AT141" s="133" t="s">
        <v>76</v>
      </c>
      <c r="AU141" s="133" t="s">
        <v>84</v>
      </c>
      <c r="AY141" s="127" t="s">
        <v>156</v>
      </c>
      <c r="BK141" s="134">
        <f>BK142</f>
        <v>0</v>
      </c>
    </row>
    <row r="142" spans="2:65" s="1" customFormat="1" ht="16.5" customHeight="1">
      <c r="B142" s="137"/>
      <c r="C142" s="138" t="s">
        <v>192</v>
      </c>
      <c r="D142" s="138" t="s">
        <v>159</v>
      </c>
      <c r="E142" s="139" t="s">
        <v>334</v>
      </c>
      <c r="F142" s="140" t="s">
        <v>335</v>
      </c>
      <c r="G142" s="141" t="s">
        <v>203</v>
      </c>
      <c r="H142" s="142">
        <v>1.2999999999999999E-2</v>
      </c>
      <c r="I142" s="143"/>
      <c r="J142" s="144">
        <f>ROUND(I142*H142,2)</f>
        <v>0</v>
      </c>
      <c r="K142" s="145"/>
      <c r="L142" s="31"/>
      <c r="M142" s="146" t="s">
        <v>1</v>
      </c>
      <c r="N142" s="147" t="s">
        <v>42</v>
      </c>
      <c r="P142" s="148">
        <f>O142*H142</f>
        <v>0</v>
      </c>
      <c r="Q142" s="148">
        <v>0</v>
      </c>
      <c r="R142" s="148">
        <f>Q142*H142</f>
        <v>0</v>
      </c>
      <c r="S142" s="148">
        <v>0</v>
      </c>
      <c r="T142" s="149">
        <f>S142*H142</f>
        <v>0</v>
      </c>
      <c r="AR142" s="150" t="s">
        <v>163</v>
      </c>
      <c r="AT142" s="150" t="s">
        <v>159</v>
      </c>
      <c r="AU142" s="150" t="s">
        <v>86</v>
      </c>
      <c r="AY142" s="16" t="s">
        <v>156</v>
      </c>
      <c r="BE142" s="151">
        <f>IF(N142="základní",J142,0)</f>
        <v>0</v>
      </c>
      <c r="BF142" s="151">
        <f>IF(N142="snížená",J142,0)</f>
        <v>0</v>
      </c>
      <c r="BG142" s="151">
        <f>IF(N142="zákl. přenesená",J142,0)</f>
        <v>0</v>
      </c>
      <c r="BH142" s="151">
        <f>IF(N142="sníž. přenesená",J142,0)</f>
        <v>0</v>
      </c>
      <c r="BI142" s="151">
        <f>IF(N142="nulová",J142,0)</f>
        <v>0</v>
      </c>
      <c r="BJ142" s="16" t="s">
        <v>84</v>
      </c>
      <c r="BK142" s="151">
        <f>ROUND(I142*H142,2)</f>
        <v>0</v>
      </c>
      <c r="BL142" s="16" t="s">
        <v>163</v>
      </c>
      <c r="BM142" s="150" t="s">
        <v>937</v>
      </c>
    </row>
    <row r="143" spans="2:65" s="11" customFormat="1" ht="25.9" customHeight="1">
      <c r="B143" s="126"/>
      <c r="D143" s="127" t="s">
        <v>76</v>
      </c>
      <c r="E143" s="128" t="s">
        <v>337</v>
      </c>
      <c r="F143" s="128" t="s">
        <v>338</v>
      </c>
      <c r="I143" s="129"/>
      <c r="J143" s="116">
        <f>BK143</f>
        <v>0</v>
      </c>
      <c r="L143" s="126"/>
      <c r="M143" s="130"/>
      <c r="P143" s="131">
        <f>P144</f>
        <v>0</v>
      </c>
      <c r="R143" s="131">
        <f>R144</f>
        <v>9.8422000000000009E-2</v>
      </c>
      <c r="T143" s="132">
        <f>T144</f>
        <v>0</v>
      </c>
      <c r="AR143" s="127" t="s">
        <v>86</v>
      </c>
      <c r="AT143" s="133" t="s">
        <v>76</v>
      </c>
      <c r="AU143" s="133" t="s">
        <v>77</v>
      </c>
      <c r="AY143" s="127" t="s">
        <v>156</v>
      </c>
      <c r="BK143" s="134">
        <f>BK144</f>
        <v>0</v>
      </c>
    </row>
    <row r="144" spans="2:65" s="11" customFormat="1" ht="22.9" customHeight="1">
      <c r="B144" s="126"/>
      <c r="D144" s="127" t="s">
        <v>76</v>
      </c>
      <c r="E144" s="135" t="s">
        <v>938</v>
      </c>
      <c r="F144" s="135" t="s">
        <v>94</v>
      </c>
      <c r="I144" s="129"/>
      <c r="J144" s="136">
        <f>BK144</f>
        <v>0</v>
      </c>
      <c r="L144" s="126"/>
      <c r="M144" s="130"/>
      <c r="P144" s="131">
        <f>SUM(P145:P162)</f>
        <v>0</v>
      </c>
      <c r="R144" s="131">
        <f>SUM(R145:R162)</f>
        <v>9.8422000000000009E-2</v>
      </c>
      <c r="T144" s="132">
        <f>SUM(T145:T162)</f>
        <v>0</v>
      </c>
      <c r="AR144" s="127" t="s">
        <v>86</v>
      </c>
      <c r="AT144" s="133" t="s">
        <v>76</v>
      </c>
      <c r="AU144" s="133" t="s">
        <v>84</v>
      </c>
      <c r="AY144" s="127" t="s">
        <v>156</v>
      </c>
      <c r="BK144" s="134">
        <f>SUM(BK145:BK162)</f>
        <v>0</v>
      </c>
    </row>
    <row r="145" spans="2:65" s="1" customFormat="1" ht="24.2" customHeight="1">
      <c r="B145" s="137"/>
      <c r="C145" s="138" t="s">
        <v>196</v>
      </c>
      <c r="D145" s="138" t="s">
        <v>159</v>
      </c>
      <c r="E145" s="139" t="s">
        <v>939</v>
      </c>
      <c r="F145" s="140" t="s">
        <v>940</v>
      </c>
      <c r="G145" s="141" t="s">
        <v>364</v>
      </c>
      <c r="H145" s="142">
        <v>4</v>
      </c>
      <c r="I145" s="143"/>
      <c r="J145" s="144">
        <f t="shared" ref="J145:J150" si="0">ROUND(I145*H145,2)</f>
        <v>0</v>
      </c>
      <c r="K145" s="145"/>
      <c r="L145" s="31"/>
      <c r="M145" s="146" t="s">
        <v>1</v>
      </c>
      <c r="N145" s="147" t="s">
        <v>42</v>
      </c>
      <c r="P145" s="148">
        <f t="shared" ref="P145:P150" si="1">O145*H145</f>
        <v>0</v>
      </c>
      <c r="Q145" s="148">
        <v>0</v>
      </c>
      <c r="R145" s="148">
        <f t="shared" ref="R145:R150" si="2">Q145*H145</f>
        <v>0</v>
      </c>
      <c r="S145" s="148">
        <v>0</v>
      </c>
      <c r="T145" s="149">
        <f t="shared" ref="T145:T150" si="3">S145*H145</f>
        <v>0</v>
      </c>
      <c r="AR145" s="150" t="s">
        <v>232</v>
      </c>
      <c r="AT145" s="150" t="s">
        <v>159</v>
      </c>
      <c r="AU145" s="150" t="s">
        <v>86</v>
      </c>
      <c r="AY145" s="16" t="s">
        <v>156</v>
      </c>
      <c r="BE145" s="151">
        <f t="shared" ref="BE145:BE150" si="4">IF(N145="základní",J145,0)</f>
        <v>0</v>
      </c>
      <c r="BF145" s="151">
        <f t="shared" ref="BF145:BF150" si="5">IF(N145="snížená",J145,0)</f>
        <v>0</v>
      </c>
      <c r="BG145" s="151">
        <f t="shared" ref="BG145:BG150" si="6">IF(N145="zákl. přenesená",J145,0)</f>
        <v>0</v>
      </c>
      <c r="BH145" s="151">
        <f t="shared" ref="BH145:BH150" si="7">IF(N145="sníž. přenesená",J145,0)</f>
        <v>0</v>
      </c>
      <c r="BI145" s="151">
        <f t="shared" ref="BI145:BI150" si="8">IF(N145="nulová",J145,0)</f>
        <v>0</v>
      </c>
      <c r="BJ145" s="16" t="s">
        <v>84</v>
      </c>
      <c r="BK145" s="151">
        <f t="shared" ref="BK145:BK150" si="9">ROUND(I145*H145,2)</f>
        <v>0</v>
      </c>
      <c r="BL145" s="16" t="s">
        <v>232</v>
      </c>
      <c r="BM145" s="150" t="s">
        <v>941</v>
      </c>
    </row>
    <row r="146" spans="2:65" s="1" customFormat="1" ht="33" customHeight="1">
      <c r="B146" s="137"/>
      <c r="C146" s="167" t="s">
        <v>200</v>
      </c>
      <c r="D146" s="167" t="s">
        <v>265</v>
      </c>
      <c r="E146" s="168" t="s">
        <v>942</v>
      </c>
      <c r="F146" s="169" t="s">
        <v>943</v>
      </c>
      <c r="G146" s="170" t="s">
        <v>364</v>
      </c>
      <c r="H146" s="171">
        <v>4</v>
      </c>
      <c r="I146" s="172"/>
      <c r="J146" s="173">
        <f t="shared" si="0"/>
        <v>0</v>
      </c>
      <c r="K146" s="174"/>
      <c r="L146" s="175"/>
      <c r="M146" s="176" t="s">
        <v>1</v>
      </c>
      <c r="N146" s="177" t="s">
        <v>42</v>
      </c>
      <c r="P146" s="148">
        <f t="shared" si="1"/>
        <v>0</v>
      </c>
      <c r="Q146" s="148">
        <v>5.6999999999999998E-4</v>
      </c>
      <c r="R146" s="148">
        <f t="shared" si="2"/>
        <v>2.2799999999999999E-3</v>
      </c>
      <c r="S146" s="148">
        <v>0</v>
      </c>
      <c r="T146" s="149">
        <f t="shared" si="3"/>
        <v>0</v>
      </c>
      <c r="AR146" s="150" t="s">
        <v>314</v>
      </c>
      <c r="AT146" s="150" t="s">
        <v>265</v>
      </c>
      <c r="AU146" s="150" t="s">
        <v>86</v>
      </c>
      <c r="AY146" s="16" t="s">
        <v>156</v>
      </c>
      <c r="BE146" s="151">
        <f t="shared" si="4"/>
        <v>0</v>
      </c>
      <c r="BF146" s="151">
        <f t="shared" si="5"/>
        <v>0</v>
      </c>
      <c r="BG146" s="151">
        <f t="shared" si="6"/>
        <v>0</v>
      </c>
      <c r="BH146" s="151">
        <f t="shared" si="7"/>
        <v>0</v>
      </c>
      <c r="BI146" s="151">
        <f t="shared" si="8"/>
        <v>0</v>
      </c>
      <c r="BJ146" s="16" t="s">
        <v>84</v>
      </c>
      <c r="BK146" s="151">
        <f t="shared" si="9"/>
        <v>0</v>
      </c>
      <c r="BL146" s="16" t="s">
        <v>232</v>
      </c>
      <c r="BM146" s="150" t="s">
        <v>944</v>
      </c>
    </row>
    <row r="147" spans="2:65" s="1" customFormat="1" ht="24.2" customHeight="1">
      <c r="B147" s="137"/>
      <c r="C147" s="138" t="s">
        <v>157</v>
      </c>
      <c r="D147" s="138" t="s">
        <v>159</v>
      </c>
      <c r="E147" s="139" t="s">
        <v>945</v>
      </c>
      <c r="F147" s="140" t="s">
        <v>946</v>
      </c>
      <c r="G147" s="141" t="s">
        <v>364</v>
      </c>
      <c r="H147" s="142">
        <v>1</v>
      </c>
      <c r="I147" s="143"/>
      <c r="J147" s="144">
        <f t="shared" si="0"/>
        <v>0</v>
      </c>
      <c r="K147" s="145"/>
      <c r="L147" s="31"/>
      <c r="M147" s="146" t="s">
        <v>1</v>
      </c>
      <c r="N147" s="147" t="s">
        <v>42</v>
      </c>
      <c r="P147" s="148">
        <f t="shared" si="1"/>
        <v>0</v>
      </c>
      <c r="Q147" s="148">
        <v>0</v>
      </c>
      <c r="R147" s="148">
        <f t="shared" si="2"/>
        <v>0</v>
      </c>
      <c r="S147" s="148">
        <v>0</v>
      </c>
      <c r="T147" s="149">
        <f t="shared" si="3"/>
        <v>0</v>
      </c>
      <c r="AR147" s="150" t="s">
        <v>232</v>
      </c>
      <c r="AT147" s="150" t="s">
        <v>159</v>
      </c>
      <c r="AU147" s="150" t="s">
        <v>86</v>
      </c>
      <c r="AY147" s="16" t="s">
        <v>156</v>
      </c>
      <c r="BE147" s="151">
        <f t="shared" si="4"/>
        <v>0</v>
      </c>
      <c r="BF147" s="151">
        <f t="shared" si="5"/>
        <v>0</v>
      </c>
      <c r="BG147" s="151">
        <f t="shared" si="6"/>
        <v>0</v>
      </c>
      <c r="BH147" s="151">
        <f t="shared" si="7"/>
        <v>0</v>
      </c>
      <c r="BI147" s="151">
        <f t="shared" si="8"/>
        <v>0</v>
      </c>
      <c r="BJ147" s="16" t="s">
        <v>84</v>
      </c>
      <c r="BK147" s="151">
        <f t="shared" si="9"/>
        <v>0</v>
      </c>
      <c r="BL147" s="16" t="s">
        <v>232</v>
      </c>
      <c r="BM147" s="150" t="s">
        <v>947</v>
      </c>
    </row>
    <row r="148" spans="2:65" s="1" customFormat="1" ht="24.2" customHeight="1">
      <c r="B148" s="137"/>
      <c r="C148" s="167" t="s">
        <v>210</v>
      </c>
      <c r="D148" s="167" t="s">
        <v>265</v>
      </c>
      <c r="E148" s="168" t="s">
        <v>948</v>
      </c>
      <c r="F148" s="169" t="s">
        <v>949</v>
      </c>
      <c r="G148" s="170" t="s">
        <v>364</v>
      </c>
      <c r="H148" s="171">
        <v>1</v>
      </c>
      <c r="I148" s="172"/>
      <c r="J148" s="173">
        <f t="shared" si="0"/>
        <v>0</v>
      </c>
      <c r="K148" s="174"/>
      <c r="L148" s="175"/>
      <c r="M148" s="176" t="s">
        <v>1</v>
      </c>
      <c r="N148" s="177" t="s">
        <v>42</v>
      </c>
      <c r="P148" s="148">
        <f t="shared" si="1"/>
        <v>0</v>
      </c>
      <c r="Q148" s="148">
        <v>1.1000000000000001E-3</v>
      </c>
      <c r="R148" s="148">
        <f t="shared" si="2"/>
        <v>1.1000000000000001E-3</v>
      </c>
      <c r="S148" s="148">
        <v>0</v>
      </c>
      <c r="T148" s="149">
        <f t="shared" si="3"/>
        <v>0</v>
      </c>
      <c r="AR148" s="150" t="s">
        <v>314</v>
      </c>
      <c r="AT148" s="150" t="s">
        <v>265</v>
      </c>
      <c r="AU148" s="150" t="s">
        <v>86</v>
      </c>
      <c r="AY148" s="16" t="s">
        <v>156</v>
      </c>
      <c r="BE148" s="151">
        <f t="shared" si="4"/>
        <v>0</v>
      </c>
      <c r="BF148" s="151">
        <f t="shared" si="5"/>
        <v>0</v>
      </c>
      <c r="BG148" s="151">
        <f t="shared" si="6"/>
        <v>0</v>
      </c>
      <c r="BH148" s="151">
        <f t="shared" si="7"/>
        <v>0</v>
      </c>
      <c r="BI148" s="151">
        <f t="shared" si="8"/>
        <v>0</v>
      </c>
      <c r="BJ148" s="16" t="s">
        <v>84</v>
      </c>
      <c r="BK148" s="151">
        <f t="shared" si="9"/>
        <v>0</v>
      </c>
      <c r="BL148" s="16" t="s">
        <v>232</v>
      </c>
      <c r="BM148" s="150" t="s">
        <v>950</v>
      </c>
    </row>
    <row r="149" spans="2:65" s="1" customFormat="1" ht="33" customHeight="1">
      <c r="B149" s="137"/>
      <c r="C149" s="138" t="s">
        <v>216</v>
      </c>
      <c r="D149" s="138" t="s">
        <v>159</v>
      </c>
      <c r="E149" s="139" t="s">
        <v>951</v>
      </c>
      <c r="F149" s="140" t="s">
        <v>952</v>
      </c>
      <c r="G149" s="141" t="s">
        <v>261</v>
      </c>
      <c r="H149" s="142">
        <v>2.8</v>
      </c>
      <c r="I149" s="143"/>
      <c r="J149" s="144">
        <f t="shared" si="0"/>
        <v>0</v>
      </c>
      <c r="K149" s="145"/>
      <c r="L149" s="31"/>
      <c r="M149" s="146" t="s">
        <v>1</v>
      </c>
      <c r="N149" s="147" t="s">
        <v>42</v>
      </c>
      <c r="P149" s="148">
        <f t="shared" si="1"/>
        <v>0</v>
      </c>
      <c r="Q149" s="148">
        <v>0</v>
      </c>
      <c r="R149" s="148">
        <f t="shared" si="2"/>
        <v>0</v>
      </c>
      <c r="S149" s="148">
        <v>0</v>
      </c>
      <c r="T149" s="149">
        <f t="shared" si="3"/>
        <v>0</v>
      </c>
      <c r="AR149" s="150" t="s">
        <v>232</v>
      </c>
      <c r="AT149" s="150" t="s">
        <v>159</v>
      </c>
      <c r="AU149" s="150" t="s">
        <v>86</v>
      </c>
      <c r="AY149" s="16" t="s">
        <v>156</v>
      </c>
      <c r="BE149" s="151">
        <f t="shared" si="4"/>
        <v>0</v>
      </c>
      <c r="BF149" s="151">
        <f t="shared" si="5"/>
        <v>0</v>
      </c>
      <c r="BG149" s="151">
        <f t="shared" si="6"/>
        <v>0</v>
      </c>
      <c r="BH149" s="151">
        <f t="shared" si="7"/>
        <v>0</v>
      </c>
      <c r="BI149" s="151">
        <f t="shared" si="8"/>
        <v>0</v>
      </c>
      <c r="BJ149" s="16" t="s">
        <v>84</v>
      </c>
      <c r="BK149" s="151">
        <f t="shared" si="9"/>
        <v>0</v>
      </c>
      <c r="BL149" s="16" t="s">
        <v>232</v>
      </c>
      <c r="BM149" s="150" t="s">
        <v>953</v>
      </c>
    </row>
    <row r="150" spans="2:65" s="1" customFormat="1" ht="24.2" customHeight="1">
      <c r="B150" s="137"/>
      <c r="C150" s="167" t="s">
        <v>222</v>
      </c>
      <c r="D150" s="167" t="s">
        <v>265</v>
      </c>
      <c r="E150" s="168" t="s">
        <v>954</v>
      </c>
      <c r="F150" s="169" t="s">
        <v>955</v>
      </c>
      <c r="G150" s="170" t="s">
        <v>364</v>
      </c>
      <c r="H150" s="171">
        <v>3.36</v>
      </c>
      <c r="I150" s="172"/>
      <c r="J150" s="173">
        <f t="shared" si="0"/>
        <v>0</v>
      </c>
      <c r="K150" s="174"/>
      <c r="L150" s="175"/>
      <c r="M150" s="176" t="s">
        <v>1</v>
      </c>
      <c r="N150" s="177" t="s">
        <v>42</v>
      </c>
      <c r="P150" s="148">
        <f t="shared" si="1"/>
        <v>0</v>
      </c>
      <c r="Q150" s="148">
        <v>9.4999999999999998E-3</v>
      </c>
      <c r="R150" s="148">
        <f t="shared" si="2"/>
        <v>3.1919999999999997E-2</v>
      </c>
      <c r="S150" s="148">
        <v>0</v>
      </c>
      <c r="T150" s="149">
        <f t="shared" si="3"/>
        <v>0</v>
      </c>
      <c r="AR150" s="150" t="s">
        <v>314</v>
      </c>
      <c r="AT150" s="150" t="s">
        <v>265</v>
      </c>
      <c r="AU150" s="150" t="s">
        <v>86</v>
      </c>
      <c r="AY150" s="16" t="s">
        <v>156</v>
      </c>
      <c r="BE150" s="151">
        <f t="shared" si="4"/>
        <v>0</v>
      </c>
      <c r="BF150" s="151">
        <f t="shared" si="5"/>
        <v>0</v>
      </c>
      <c r="BG150" s="151">
        <f t="shared" si="6"/>
        <v>0</v>
      </c>
      <c r="BH150" s="151">
        <f t="shared" si="7"/>
        <v>0</v>
      </c>
      <c r="BI150" s="151">
        <f t="shared" si="8"/>
        <v>0</v>
      </c>
      <c r="BJ150" s="16" t="s">
        <v>84</v>
      </c>
      <c r="BK150" s="151">
        <f t="shared" si="9"/>
        <v>0</v>
      </c>
      <c r="BL150" s="16" t="s">
        <v>232</v>
      </c>
      <c r="BM150" s="150" t="s">
        <v>956</v>
      </c>
    </row>
    <row r="151" spans="2:65" s="12" customFormat="1" ht="11.25">
      <c r="B151" s="152"/>
      <c r="D151" s="153" t="s">
        <v>190</v>
      </c>
      <c r="F151" s="155" t="s">
        <v>957</v>
      </c>
      <c r="H151" s="156">
        <v>3.36</v>
      </c>
      <c r="I151" s="157"/>
      <c r="L151" s="152"/>
      <c r="M151" s="158"/>
      <c r="T151" s="159"/>
      <c r="AT151" s="154" t="s">
        <v>190</v>
      </c>
      <c r="AU151" s="154" t="s">
        <v>86</v>
      </c>
      <c r="AV151" s="12" t="s">
        <v>86</v>
      </c>
      <c r="AW151" s="12" t="s">
        <v>3</v>
      </c>
      <c r="AX151" s="12" t="s">
        <v>84</v>
      </c>
      <c r="AY151" s="154" t="s">
        <v>156</v>
      </c>
    </row>
    <row r="152" spans="2:65" s="1" customFormat="1" ht="33" customHeight="1">
      <c r="B152" s="137"/>
      <c r="C152" s="138" t="s">
        <v>8</v>
      </c>
      <c r="D152" s="138" t="s">
        <v>159</v>
      </c>
      <c r="E152" s="139" t="s">
        <v>958</v>
      </c>
      <c r="F152" s="140" t="s">
        <v>959</v>
      </c>
      <c r="G152" s="141" t="s">
        <v>261</v>
      </c>
      <c r="H152" s="142">
        <v>3.4</v>
      </c>
      <c r="I152" s="143"/>
      <c r="J152" s="144">
        <f>ROUND(I152*H152,2)</f>
        <v>0</v>
      </c>
      <c r="K152" s="145"/>
      <c r="L152" s="31"/>
      <c r="M152" s="146" t="s">
        <v>1</v>
      </c>
      <c r="N152" s="147" t="s">
        <v>42</v>
      </c>
      <c r="P152" s="148">
        <f>O152*H152</f>
        <v>0</v>
      </c>
      <c r="Q152" s="148">
        <v>0</v>
      </c>
      <c r="R152" s="148">
        <f>Q152*H152</f>
        <v>0</v>
      </c>
      <c r="S152" s="148">
        <v>0</v>
      </c>
      <c r="T152" s="149">
        <f>S152*H152</f>
        <v>0</v>
      </c>
      <c r="AR152" s="150" t="s">
        <v>232</v>
      </c>
      <c r="AT152" s="150" t="s">
        <v>159</v>
      </c>
      <c r="AU152" s="150" t="s">
        <v>86</v>
      </c>
      <c r="AY152" s="16" t="s">
        <v>156</v>
      </c>
      <c r="BE152" s="151">
        <f>IF(N152="základní",J152,0)</f>
        <v>0</v>
      </c>
      <c r="BF152" s="151">
        <f>IF(N152="snížená",J152,0)</f>
        <v>0</v>
      </c>
      <c r="BG152" s="151">
        <f>IF(N152="zákl. přenesená",J152,0)</f>
        <v>0</v>
      </c>
      <c r="BH152" s="151">
        <f>IF(N152="sníž. přenesená",J152,0)</f>
        <v>0</v>
      </c>
      <c r="BI152" s="151">
        <f>IF(N152="nulová",J152,0)</f>
        <v>0</v>
      </c>
      <c r="BJ152" s="16" t="s">
        <v>84</v>
      </c>
      <c r="BK152" s="151">
        <f>ROUND(I152*H152,2)</f>
        <v>0</v>
      </c>
      <c r="BL152" s="16" t="s">
        <v>232</v>
      </c>
      <c r="BM152" s="150" t="s">
        <v>960</v>
      </c>
    </row>
    <row r="153" spans="2:65" s="1" customFormat="1" ht="24.2" customHeight="1">
      <c r="B153" s="137"/>
      <c r="C153" s="167" t="s">
        <v>232</v>
      </c>
      <c r="D153" s="167" t="s">
        <v>265</v>
      </c>
      <c r="E153" s="168" t="s">
        <v>961</v>
      </c>
      <c r="F153" s="169" t="s">
        <v>962</v>
      </c>
      <c r="G153" s="170" t="s">
        <v>364</v>
      </c>
      <c r="H153" s="171">
        <v>2.88</v>
      </c>
      <c r="I153" s="172"/>
      <c r="J153" s="173">
        <f>ROUND(I153*H153,2)</f>
        <v>0</v>
      </c>
      <c r="K153" s="174"/>
      <c r="L153" s="175"/>
      <c r="M153" s="176" t="s">
        <v>1</v>
      </c>
      <c r="N153" s="177" t="s">
        <v>42</v>
      </c>
      <c r="P153" s="148">
        <f>O153*H153</f>
        <v>0</v>
      </c>
      <c r="Q153" s="148">
        <v>1.5800000000000002E-2</v>
      </c>
      <c r="R153" s="148">
        <f>Q153*H153</f>
        <v>4.5504000000000003E-2</v>
      </c>
      <c r="S153" s="148">
        <v>0</v>
      </c>
      <c r="T153" s="149">
        <f>S153*H153</f>
        <v>0</v>
      </c>
      <c r="AR153" s="150" t="s">
        <v>314</v>
      </c>
      <c r="AT153" s="150" t="s">
        <v>265</v>
      </c>
      <c r="AU153" s="150" t="s">
        <v>86</v>
      </c>
      <c r="AY153" s="16" t="s">
        <v>156</v>
      </c>
      <c r="BE153" s="151">
        <f>IF(N153="základní",J153,0)</f>
        <v>0</v>
      </c>
      <c r="BF153" s="151">
        <f>IF(N153="snížená",J153,0)</f>
        <v>0</v>
      </c>
      <c r="BG153" s="151">
        <f>IF(N153="zákl. přenesená",J153,0)</f>
        <v>0</v>
      </c>
      <c r="BH153" s="151">
        <f>IF(N153="sníž. přenesená",J153,0)</f>
        <v>0</v>
      </c>
      <c r="BI153" s="151">
        <f>IF(N153="nulová",J153,0)</f>
        <v>0</v>
      </c>
      <c r="BJ153" s="16" t="s">
        <v>84</v>
      </c>
      <c r="BK153" s="151">
        <f>ROUND(I153*H153,2)</f>
        <v>0</v>
      </c>
      <c r="BL153" s="16" t="s">
        <v>232</v>
      </c>
      <c r="BM153" s="150" t="s">
        <v>963</v>
      </c>
    </row>
    <row r="154" spans="2:65" s="12" customFormat="1" ht="11.25">
      <c r="B154" s="152"/>
      <c r="D154" s="153" t="s">
        <v>190</v>
      </c>
      <c r="F154" s="155" t="s">
        <v>964</v>
      </c>
      <c r="H154" s="156">
        <v>2.88</v>
      </c>
      <c r="I154" s="157"/>
      <c r="L154" s="152"/>
      <c r="M154" s="158"/>
      <c r="T154" s="159"/>
      <c r="AT154" s="154" t="s">
        <v>190</v>
      </c>
      <c r="AU154" s="154" t="s">
        <v>86</v>
      </c>
      <c r="AV154" s="12" t="s">
        <v>86</v>
      </c>
      <c r="AW154" s="12" t="s">
        <v>3</v>
      </c>
      <c r="AX154" s="12" t="s">
        <v>84</v>
      </c>
      <c r="AY154" s="154" t="s">
        <v>156</v>
      </c>
    </row>
    <row r="155" spans="2:65" s="1" customFormat="1" ht="24.2" customHeight="1">
      <c r="B155" s="137"/>
      <c r="C155" s="167" t="s">
        <v>237</v>
      </c>
      <c r="D155" s="167" t="s">
        <v>265</v>
      </c>
      <c r="E155" s="168" t="s">
        <v>965</v>
      </c>
      <c r="F155" s="169" t="s">
        <v>966</v>
      </c>
      <c r="G155" s="170" t="s">
        <v>364</v>
      </c>
      <c r="H155" s="171">
        <v>1.2</v>
      </c>
      <c r="I155" s="172"/>
      <c r="J155" s="173">
        <f>ROUND(I155*H155,2)</f>
        <v>0</v>
      </c>
      <c r="K155" s="174"/>
      <c r="L155" s="175"/>
      <c r="M155" s="176" t="s">
        <v>1</v>
      </c>
      <c r="N155" s="177" t="s">
        <v>42</v>
      </c>
      <c r="P155" s="148">
        <f>O155*H155</f>
        <v>0</v>
      </c>
      <c r="Q155" s="148">
        <v>1.24E-2</v>
      </c>
      <c r="R155" s="148">
        <f>Q155*H155</f>
        <v>1.4879999999999999E-2</v>
      </c>
      <c r="S155" s="148">
        <v>0</v>
      </c>
      <c r="T155" s="149">
        <f>S155*H155</f>
        <v>0</v>
      </c>
      <c r="AR155" s="150" t="s">
        <v>314</v>
      </c>
      <c r="AT155" s="150" t="s">
        <v>265</v>
      </c>
      <c r="AU155" s="150" t="s">
        <v>86</v>
      </c>
      <c r="AY155" s="16" t="s">
        <v>156</v>
      </c>
      <c r="BE155" s="151">
        <f>IF(N155="základní",J155,0)</f>
        <v>0</v>
      </c>
      <c r="BF155" s="151">
        <f>IF(N155="snížená",J155,0)</f>
        <v>0</v>
      </c>
      <c r="BG155" s="151">
        <f>IF(N155="zákl. přenesená",J155,0)</f>
        <v>0</v>
      </c>
      <c r="BH155" s="151">
        <f>IF(N155="sníž. přenesená",J155,0)</f>
        <v>0</v>
      </c>
      <c r="BI155" s="151">
        <f>IF(N155="nulová",J155,0)</f>
        <v>0</v>
      </c>
      <c r="BJ155" s="16" t="s">
        <v>84</v>
      </c>
      <c r="BK155" s="151">
        <f>ROUND(I155*H155,2)</f>
        <v>0</v>
      </c>
      <c r="BL155" s="16" t="s">
        <v>232</v>
      </c>
      <c r="BM155" s="150" t="s">
        <v>967</v>
      </c>
    </row>
    <row r="156" spans="2:65" s="12" customFormat="1" ht="11.25">
      <c r="B156" s="152"/>
      <c r="D156" s="153" t="s">
        <v>190</v>
      </c>
      <c r="F156" s="155" t="s">
        <v>968</v>
      </c>
      <c r="H156" s="156">
        <v>1.2</v>
      </c>
      <c r="I156" s="157"/>
      <c r="L156" s="152"/>
      <c r="M156" s="158"/>
      <c r="T156" s="159"/>
      <c r="AT156" s="154" t="s">
        <v>190</v>
      </c>
      <c r="AU156" s="154" t="s">
        <v>86</v>
      </c>
      <c r="AV156" s="12" t="s">
        <v>86</v>
      </c>
      <c r="AW156" s="12" t="s">
        <v>3</v>
      </c>
      <c r="AX156" s="12" t="s">
        <v>84</v>
      </c>
      <c r="AY156" s="154" t="s">
        <v>156</v>
      </c>
    </row>
    <row r="157" spans="2:65" s="1" customFormat="1" ht="24.2" customHeight="1">
      <c r="B157" s="137"/>
      <c r="C157" s="138" t="s">
        <v>242</v>
      </c>
      <c r="D157" s="138" t="s">
        <v>159</v>
      </c>
      <c r="E157" s="139" t="s">
        <v>969</v>
      </c>
      <c r="F157" s="140" t="s">
        <v>970</v>
      </c>
      <c r="G157" s="141" t="s">
        <v>261</v>
      </c>
      <c r="H157" s="142">
        <v>2.8</v>
      </c>
      <c r="I157" s="143"/>
      <c r="J157" s="144">
        <f t="shared" ref="J157:J162" si="10">ROUND(I157*H157,2)</f>
        <v>0</v>
      </c>
      <c r="K157" s="145"/>
      <c r="L157" s="31"/>
      <c r="M157" s="146" t="s">
        <v>1</v>
      </c>
      <c r="N157" s="147" t="s">
        <v>42</v>
      </c>
      <c r="P157" s="148">
        <f t="shared" ref="P157:P162" si="11">O157*H157</f>
        <v>0</v>
      </c>
      <c r="Q157" s="148">
        <v>2.2000000000000001E-4</v>
      </c>
      <c r="R157" s="148">
        <f t="shared" ref="R157:R162" si="12">Q157*H157</f>
        <v>6.1600000000000001E-4</v>
      </c>
      <c r="S157" s="148">
        <v>0</v>
      </c>
      <c r="T157" s="149">
        <f t="shared" ref="T157:T162" si="13">S157*H157</f>
        <v>0</v>
      </c>
      <c r="AR157" s="150" t="s">
        <v>232</v>
      </c>
      <c r="AT157" s="150" t="s">
        <v>159</v>
      </c>
      <c r="AU157" s="150" t="s">
        <v>86</v>
      </c>
      <c r="AY157" s="16" t="s">
        <v>156</v>
      </c>
      <c r="BE157" s="151">
        <f t="shared" ref="BE157:BE162" si="14">IF(N157="základní",J157,0)</f>
        <v>0</v>
      </c>
      <c r="BF157" s="151">
        <f t="shared" ref="BF157:BF162" si="15">IF(N157="snížená",J157,0)</f>
        <v>0</v>
      </c>
      <c r="BG157" s="151">
        <f t="shared" ref="BG157:BG162" si="16">IF(N157="zákl. přenesená",J157,0)</f>
        <v>0</v>
      </c>
      <c r="BH157" s="151">
        <f t="shared" ref="BH157:BH162" si="17">IF(N157="sníž. přenesená",J157,0)</f>
        <v>0</v>
      </c>
      <c r="BI157" s="151">
        <f t="shared" ref="BI157:BI162" si="18">IF(N157="nulová",J157,0)</f>
        <v>0</v>
      </c>
      <c r="BJ157" s="16" t="s">
        <v>84</v>
      </c>
      <c r="BK157" s="151">
        <f t="shared" ref="BK157:BK162" si="19">ROUND(I157*H157,2)</f>
        <v>0</v>
      </c>
      <c r="BL157" s="16" t="s">
        <v>232</v>
      </c>
      <c r="BM157" s="150" t="s">
        <v>971</v>
      </c>
    </row>
    <row r="158" spans="2:65" s="1" customFormat="1" ht="24.2" customHeight="1">
      <c r="B158" s="137"/>
      <c r="C158" s="138" t="s">
        <v>247</v>
      </c>
      <c r="D158" s="138" t="s">
        <v>159</v>
      </c>
      <c r="E158" s="139" t="s">
        <v>972</v>
      </c>
      <c r="F158" s="140" t="s">
        <v>973</v>
      </c>
      <c r="G158" s="141" t="s">
        <v>261</v>
      </c>
      <c r="H158" s="142">
        <v>3.4</v>
      </c>
      <c r="I158" s="143"/>
      <c r="J158" s="144">
        <f t="shared" si="10"/>
        <v>0</v>
      </c>
      <c r="K158" s="145"/>
      <c r="L158" s="31"/>
      <c r="M158" s="146" t="s">
        <v>1</v>
      </c>
      <c r="N158" s="147" t="s">
        <v>42</v>
      </c>
      <c r="P158" s="148">
        <f t="shared" si="11"/>
        <v>0</v>
      </c>
      <c r="Q158" s="148">
        <v>2.7999999999999998E-4</v>
      </c>
      <c r="R158" s="148">
        <f t="shared" si="12"/>
        <v>9.5199999999999994E-4</v>
      </c>
      <c r="S158" s="148">
        <v>0</v>
      </c>
      <c r="T158" s="149">
        <f t="shared" si="13"/>
        <v>0</v>
      </c>
      <c r="AR158" s="150" t="s">
        <v>232</v>
      </c>
      <c r="AT158" s="150" t="s">
        <v>159</v>
      </c>
      <c r="AU158" s="150" t="s">
        <v>86</v>
      </c>
      <c r="AY158" s="16" t="s">
        <v>156</v>
      </c>
      <c r="BE158" s="151">
        <f t="shared" si="14"/>
        <v>0</v>
      </c>
      <c r="BF158" s="151">
        <f t="shared" si="15"/>
        <v>0</v>
      </c>
      <c r="BG158" s="151">
        <f t="shared" si="16"/>
        <v>0</v>
      </c>
      <c r="BH158" s="151">
        <f t="shared" si="17"/>
        <v>0</v>
      </c>
      <c r="BI158" s="151">
        <f t="shared" si="18"/>
        <v>0</v>
      </c>
      <c r="BJ158" s="16" t="s">
        <v>84</v>
      </c>
      <c r="BK158" s="151">
        <f t="shared" si="19"/>
        <v>0</v>
      </c>
      <c r="BL158" s="16" t="s">
        <v>232</v>
      </c>
      <c r="BM158" s="150" t="s">
        <v>974</v>
      </c>
    </row>
    <row r="159" spans="2:65" s="1" customFormat="1" ht="24.2" customHeight="1">
      <c r="B159" s="137"/>
      <c r="C159" s="138" t="s">
        <v>254</v>
      </c>
      <c r="D159" s="138" t="s">
        <v>159</v>
      </c>
      <c r="E159" s="139" t="s">
        <v>975</v>
      </c>
      <c r="F159" s="140" t="s">
        <v>976</v>
      </c>
      <c r="G159" s="141" t="s">
        <v>364</v>
      </c>
      <c r="H159" s="142">
        <v>1</v>
      </c>
      <c r="I159" s="143"/>
      <c r="J159" s="144">
        <f t="shared" si="10"/>
        <v>0</v>
      </c>
      <c r="K159" s="145"/>
      <c r="L159" s="31"/>
      <c r="M159" s="146" t="s">
        <v>1</v>
      </c>
      <c r="N159" s="147" t="s">
        <v>42</v>
      </c>
      <c r="P159" s="148">
        <f t="shared" si="11"/>
        <v>0</v>
      </c>
      <c r="Q159" s="148">
        <v>1.17E-3</v>
      </c>
      <c r="R159" s="148">
        <f t="shared" si="12"/>
        <v>1.17E-3</v>
      </c>
      <c r="S159" s="148">
        <v>0</v>
      </c>
      <c r="T159" s="149">
        <f t="shared" si="13"/>
        <v>0</v>
      </c>
      <c r="AR159" s="150" t="s">
        <v>232</v>
      </c>
      <c r="AT159" s="150" t="s">
        <v>159</v>
      </c>
      <c r="AU159" s="150" t="s">
        <v>86</v>
      </c>
      <c r="AY159" s="16" t="s">
        <v>156</v>
      </c>
      <c r="BE159" s="151">
        <f t="shared" si="14"/>
        <v>0</v>
      </c>
      <c r="BF159" s="151">
        <f t="shared" si="15"/>
        <v>0</v>
      </c>
      <c r="BG159" s="151">
        <f t="shared" si="16"/>
        <v>0</v>
      </c>
      <c r="BH159" s="151">
        <f t="shared" si="17"/>
        <v>0</v>
      </c>
      <c r="BI159" s="151">
        <f t="shared" si="18"/>
        <v>0</v>
      </c>
      <c r="BJ159" s="16" t="s">
        <v>84</v>
      </c>
      <c r="BK159" s="151">
        <f t="shared" si="19"/>
        <v>0</v>
      </c>
      <c r="BL159" s="16" t="s">
        <v>232</v>
      </c>
      <c r="BM159" s="150" t="s">
        <v>977</v>
      </c>
    </row>
    <row r="160" spans="2:65" s="1" customFormat="1" ht="24.2" customHeight="1">
      <c r="B160" s="137"/>
      <c r="C160" s="138" t="s">
        <v>7</v>
      </c>
      <c r="D160" s="138" t="s">
        <v>159</v>
      </c>
      <c r="E160" s="139" t="s">
        <v>978</v>
      </c>
      <c r="F160" s="140" t="s">
        <v>979</v>
      </c>
      <c r="G160" s="141" t="s">
        <v>364</v>
      </c>
      <c r="H160" s="142">
        <v>4</v>
      </c>
      <c r="I160" s="143"/>
      <c r="J160" s="144">
        <f t="shared" si="10"/>
        <v>0</v>
      </c>
      <c r="K160" s="145"/>
      <c r="L160" s="31"/>
      <c r="M160" s="146" t="s">
        <v>1</v>
      </c>
      <c r="N160" s="147" t="s">
        <v>42</v>
      </c>
      <c r="P160" s="148">
        <f t="shared" si="11"/>
        <v>0</v>
      </c>
      <c r="Q160" s="148">
        <v>0</v>
      </c>
      <c r="R160" s="148">
        <f t="shared" si="12"/>
        <v>0</v>
      </c>
      <c r="S160" s="148">
        <v>0</v>
      </c>
      <c r="T160" s="149">
        <f t="shared" si="13"/>
        <v>0</v>
      </c>
      <c r="AR160" s="150" t="s">
        <v>232</v>
      </c>
      <c r="AT160" s="150" t="s">
        <v>159</v>
      </c>
      <c r="AU160" s="150" t="s">
        <v>86</v>
      </c>
      <c r="AY160" s="16" t="s">
        <v>156</v>
      </c>
      <c r="BE160" s="151">
        <f t="shared" si="14"/>
        <v>0</v>
      </c>
      <c r="BF160" s="151">
        <f t="shared" si="15"/>
        <v>0</v>
      </c>
      <c r="BG160" s="151">
        <f t="shared" si="16"/>
        <v>0</v>
      </c>
      <c r="BH160" s="151">
        <f t="shared" si="17"/>
        <v>0</v>
      </c>
      <c r="BI160" s="151">
        <f t="shared" si="18"/>
        <v>0</v>
      </c>
      <c r="BJ160" s="16" t="s">
        <v>84</v>
      </c>
      <c r="BK160" s="151">
        <f t="shared" si="19"/>
        <v>0</v>
      </c>
      <c r="BL160" s="16" t="s">
        <v>232</v>
      </c>
      <c r="BM160" s="150" t="s">
        <v>980</v>
      </c>
    </row>
    <row r="161" spans="2:65" s="1" customFormat="1" ht="24.2" customHeight="1">
      <c r="B161" s="137"/>
      <c r="C161" s="138" t="s">
        <v>264</v>
      </c>
      <c r="D161" s="138" t="s">
        <v>159</v>
      </c>
      <c r="E161" s="139" t="s">
        <v>981</v>
      </c>
      <c r="F161" s="140" t="s">
        <v>982</v>
      </c>
      <c r="G161" s="141" t="s">
        <v>203</v>
      </c>
      <c r="H161" s="142">
        <v>9.8000000000000004E-2</v>
      </c>
      <c r="I161" s="143"/>
      <c r="J161" s="144">
        <f t="shared" si="10"/>
        <v>0</v>
      </c>
      <c r="K161" s="145"/>
      <c r="L161" s="31"/>
      <c r="M161" s="146" t="s">
        <v>1</v>
      </c>
      <c r="N161" s="147" t="s">
        <v>42</v>
      </c>
      <c r="P161" s="148">
        <f t="shared" si="11"/>
        <v>0</v>
      </c>
      <c r="Q161" s="148">
        <v>0</v>
      </c>
      <c r="R161" s="148">
        <f t="shared" si="12"/>
        <v>0</v>
      </c>
      <c r="S161" s="148">
        <v>0</v>
      </c>
      <c r="T161" s="149">
        <f t="shared" si="13"/>
        <v>0</v>
      </c>
      <c r="AR161" s="150" t="s">
        <v>232</v>
      </c>
      <c r="AT161" s="150" t="s">
        <v>159</v>
      </c>
      <c r="AU161" s="150" t="s">
        <v>86</v>
      </c>
      <c r="AY161" s="16" t="s">
        <v>156</v>
      </c>
      <c r="BE161" s="151">
        <f t="shared" si="14"/>
        <v>0</v>
      </c>
      <c r="BF161" s="151">
        <f t="shared" si="15"/>
        <v>0</v>
      </c>
      <c r="BG161" s="151">
        <f t="shared" si="16"/>
        <v>0</v>
      </c>
      <c r="BH161" s="151">
        <f t="shared" si="17"/>
        <v>0</v>
      </c>
      <c r="BI161" s="151">
        <f t="shared" si="18"/>
        <v>0</v>
      </c>
      <c r="BJ161" s="16" t="s">
        <v>84</v>
      </c>
      <c r="BK161" s="151">
        <f t="shared" si="19"/>
        <v>0</v>
      </c>
      <c r="BL161" s="16" t="s">
        <v>232</v>
      </c>
      <c r="BM161" s="150" t="s">
        <v>983</v>
      </c>
    </row>
    <row r="162" spans="2:65" s="1" customFormat="1" ht="33" customHeight="1">
      <c r="B162" s="137"/>
      <c r="C162" s="138" t="s">
        <v>270</v>
      </c>
      <c r="D162" s="138" t="s">
        <v>159</v>
      </c>
      <c r="E162" s="139" t="s">
        <v>984</v>
      </c>
      <c r="F162" s="140" t="s">
        <v>985</v>
      </c>
      <c r="G162" s="141" t="s">
        <v>203</v>
      </c>
      <c r="H162" s="142">
        <v>9.8000000000000004E-2</v>
      </c>
      <c r="I162" s="143"/>
      <c r="J162" s="144">
        <f t="shared" si="10"/>
        <v>0</v>
      </c>
      <c r="K162" s="145"/>
      <c r="L162" s="31"/>
      <c r="M162" s="146" t="s">
        <v>1</v>
      </c>
      <c r="N162" s="147" t="s">
        <v>42</v>
      </c>
      <c r="P162" s="148">
        <f t="shared" si="11"/>
        <v>0</v>
      </c>
      <c r="Q162" s="148">
        <v>0</v>
      </c>
      <c r="R162" s="148">
        <f t="shared" si="12"/>
        <v>0</v>
      </c>
      <c r="S162" s="148">
        <v>0</v>
      </c>
      <c r="T162" s="149">
        <f t="shared" si="13"/>
        <v>0</v>
      </c>
      <c r="AR162" s="150" t="s">
        <v>232</v>
      </c>
      <c r="AT162" s="150" t="s">
        <v>159</v>
      </c>
      <c r="AU162" s="150" t="s">
        <v>86</v>
      </c>
      <c r="AY162" s="16" t="s">
        <v>156</v>
      </c>
      <c r="BE162" s="151">
        <f t="shared" si="14"/>
        <v>0</v>
      </c>
      <c r="BF162" s="151">
        <f t="shared" si="15"/>
        <v>0</v>
      </c>
      <c r="BG162" s="151">
        <f t="shared" si="16"/>
        <v>0</v>
      </c>
      <c r="BH162" s="151">
        <f t="shared" si="17"/>
        <v>0</v>
      </c>
      <c r="BI162" s="151">
        <f t="shared" si="18"/>
        <v>0</v>
      </c>
      <c r="BJ162" s="16" t="s">
        <v>84</v>
      </c>
      <c r="BK162" s="151">
        <f t="shared" si="19"/>
        <v>0</v>
      </c>
      <c r="BL162" s="16" t="s">
        <v>232</v>
      </c>
      <c r="BM162" s="150" t="s">
        <v>986</v>
      </c>
    </row>
    <row r="163" spans="2:65" s="1" customFormat="1" ht="49.9" customHeight="1">
      <c r="B163" s="31"/>
      <c r="E163" s="128" t="s">
        <v>732</v>
      </c>
      <c r="F163" s="128" t="s">
        <v>733</v>
      </c>
      <c r="J163" s="116">
        <f t="shared" ref="J163:J168" si="20">BK163</f>
        <v>0</v>
      </c>
      <c r="L163" s="31"/>
      <c r="M163" s="186"/>
      <c r="T163" s="55"/>
      <c r="AT163" s="16" t="s">
        <v>76</v>
      </c>
      <c r="AU163" s="16" t="s">
        <v>77</v>
      </c>
      <c r="AY163" s="16" t="s">
        <v>734</v>
      </c>
      <c r="BK163" s="151">
        <f>SUM(BK164:BK168)</f>
        <v>0</v>
      </c>
    </row>
    <row r="164" spans="2:65" s="1" customFormat="1" ht="16.350000000000001" customHeight="1">
      <c r="B164" s="31"/>
      <c r="C164" s="187" t="s">
        <v>1</v>
      </c>
      <c r="D164" s="187" t="s">
        <v>159</v>
      </c>
      <c r="E164" s="188" t="s">
        <v>1</v>
      </c>
      <c r="F164" s="189" t="s">
        <v>1</v>
      </c>
      <c r="G164" s="190" t="s">
        <v>1</v>
      </c>
      <c r="H164" s="191"/>
      <c r="I164" s="192"/>
      <c r="J164" s="193">
        <f t="shared" si="20"/>
        <v>0</v>
      </c>
      <c r="K164" s="194"/>
      <c r="L164" s="31"/>
      <c r="M164" s="195" t="s">
        <v>1</v>
      </c>
      <c r="N164" s="196" t="s">
        <v>42</v>
      </c>
      <c r="T164" s="55"/>
      <c r="AT164" s="16" t="s">
        <v>734</v>
      </c>
      <c r="AU164" s="16" t="s">
        <v>84</v>
      </c>
      <c r="AY164" s="16" t="s">
        <v>734</v>
      </c>
      <c r="BE164" s="151">
        <f>IF(N164="základní",J164,0)</f>
        <v>0</v>
      </c>
      <c r="BF164" s="151">
        <f>IF(N164="snížená",J164,0)</f>
        <v>0</v>
      </c>
      <c r="BG164" s="151">
        <f>IF(N164="zákl. přenesená",J164,0)</f>
        <v>0</v>
      </c>
      <c r="BH164" s="151">
        <f>IF(N164="sníž. přenesená",J164,0)</f>
        <v>0</v>
      </c>
      <c r="BI164" s="151">
        <f>IF(N164="nulová",J164,0)</f>
        <v>0</v>
      </c>
      <c r="BJ164" s="16" t="s">
        <v>84</v>
      </c>
      <c r="BK164" s="151">
        <f>I164*H164</f>
        <v>0</v>
      </c>
    </row>
    <row r="165" spans="2:65" s="1" customFormat="1" ht="16.350000000000001" customHeight="1">
      <c r="B165" s="31"/>
      <c r="C165" s="187" t="s">
        <v>1</v>
      </c>
      <c r="D165" s="187" t="s">
        <v>159</v>
      </c>
      <c r="E165" s="188" t="s">
        <v>1</v>
      </c>
      <c r="F165" s="189" t="s">
        <v>1</v>
      </c>
      <c r="G165" s="190" t="s">
        <v>1</v>
      </c>
      <c r="H165" s="191"/>
      <c r="I165" s="192"/>
      <c r="J165" s="193">
        <f t="shared" si="20"/>
        <v>0</v>
      </c>
      <c r="K165" s="194"/>
      <c r="L165" s="31"/>
      <c r="M165" s="195" t="s">
        <v>1</v>
      </c>
      <c r="N165" s="196" t="s">
        <v>42</v>
      </c>
      <c r="T165" s="55"/>
      <c r="AT165" s="16" t="s">
        <v>734</v>
      </c>
      <c r="AU165" s="16" t="s">
        <v>84</v>
      </c>
      <c r="AY165" s="16" t="s">
        <v>734</v>
      </c>
      <c r="BE165" s="151">
        <f>IF(N165="základní",J165,0)</f>
        <v>0</v>
      </c>
      <c r="BF165" s="151">
        <f>IF(N165="snížená",J165,0)</f>
        <v>0</v>
      </c>
      <c r="BG165" s="151">
        <f>IF(N165="zákl. přenesená",J165,0)</f>
        <v>0</v>
      </c>
      <c r="BH165" s="151">
        <f>IF(N165="sníž. přenesená",J165,0)</f>
        <v>0</v>
      </c>
      <c r="BI165" s="151">
        <f>IF(N165="nulová",J165,0)</f>
        <v>0</v>
      </c>
      <c r="BJ165" s="16" t="s">
        <v>84</v>
      </c>
      <c r="BK165" s="151">
        <f>I165*H165</f>
        <v>0</v>
      </c>
    </row>
    <row r="166" spans="2:65" s="1" customFormat="1" ht="16.350000000000001" customHeight="1">
      <c r="B166" s="31"/>
      <c r="C166" s="187" t="s">
        <v>1</v>
      </c>
      <c r="D166" s="187" t="s">
        <v>159</v>
      </c>
      <c r="E166" s="188" t="s">
        <v>1</v>
      </c>
      <c r="F166" s="189" t="s">
        <v>1</v>
      </c>
      <c r="G166" s="190" t="s">
        <v>1</v>
      </c>
      <c r="H166" s="191"/>
      <c r="I166" s="192"/>
      <c r="J166" s="193">
        <f t="shared" si="20"/>
        <v>0</v>
      </c>
      <c r="K166" s="194"/>
      <c r="L166" s="31"/>
      <c r="M166" s="195" t="s">
        <v>1</v>
      </c>
      <c r="N166" s="196" t="s">
        <v>42</v>
      </c>
      <c r="T166" s="55"/>
      <c r="AT166" s="16" t="s">
        <v>734</v>
      </c>
      <c r="AU166" s="16" t="s">
        <v>84</v>
      </c>
      <c r="AY166" s="16" t="s">
        <v>734</v>
      </c>
      <c r="BE166" s="151">
        <f>IF(N166="základní",J166,0)</f>
        <v>0</v>
      </c>
      <c r="BF166" s="151">
        <f>IF(N166="snížená",J166,0)</f>
        <v>0</v>
      </c>
      <c r="BG166" s="151">
        <f>IF(N166="zákl. přenesená",J166,0)</f>
        <v>0</v>
      </c>
      <c r="BH166" s="151">
        <f>IF(N166="sníž. přenesená",J166,0)</f>
        <v>0</v>
      </c>
      <c r="BI166" s="151">
        <f>IF(N166="nulová",J166,0)</f>
        <v>0</v>
      </c>
      <c r="BJ166" s="16" t="s">
        <v>84</v>
      </c>
      <c r="BK166" s="151">
        <f>I166*H166</f>
        <v>0</v>
      </c>
    </row>
    <row r="167" spans="2:65" s="1" customFormat="1" ht="16.350000000000001" customHeight="1">
      <c r="B167" s="31"/>
      <c r="C167" s="187" t="s">
        <v>1</v>
      </c>
      <c r="D167" s="187" t="s">
        <v>159</v>
      </c>
      <c r="E167" s="188" t="s">
        <v>1</v>
      </c>
      <c r="F167" s="189" t="s">
        <v>1</v>
      </c>
      <c r="G167" s="190" t="s">
        <v>1</v>
      </c>
      <c r="H167" s="191"/>
      <c r="I167" s="192"/>
      <c r="J167" s="193">
        <f t="shared" si="20"/>
        <v>0</v>
      </c>
      <c r="K167" s="194"/>
      <c r="L167" s="31"/>
      <c r="M167" s="195" t="s">
        <v>1</v>
      </c>
      <c r="N167" s="196" t="s">
        <v>42</v>
      </c>
      <c r="T167" s="55"/>
      <c r="AT167" s="16" t="s">
        <v>734</v>
      </c>
      <c r="AU167" s="16" t="s">
        <v>84</v>
      </c>
      <c r="AY167" s="16" t="s">
        <v>734</v>
      </c>
      <c r="BE167" s="151">
        <f>IF(N167="základní",J167,0)</f>
        <v>0</v>
      </c>
      <c r="BF167" s="151">
        <f>IF(N167="snížená",J167,0)</f>
        <v>0</v>
      </c>
      <c r="BG167" s="151">
        <f>IF(N167="zákl. přenesená",J167,0)</f>
        <v>0</v>
      </c>
      <c r="BH167" s="151">
        <f>IF(N167="sníž. přenesená",J167,0)</f>
        <v>0</v>
      </c>
      <c r="BI167" s="151">
        <f>IF(N167="nulová",J167,0)</f>
        <v>0</v>
      </c>
      <c r="BJ167" s="16" t="s">
        <v>84</v>
      </c>
      <c r="BK167" s="151">
        <f>I167*H167</f>
        <v>0</v>
      </c>
    </row>
    <row r="168" spans="2:65" s="1" customFormat="1" ht="16.350000000000001" customHeight="1">
      <c r="B168" s="31"/>
      <c r="C168" s="187" t="s">
        <v>1</v>
      </c>
      <c r="D168" s="187" t="s">
        <v>159</v>
      </c>
      <c r="E168" s="188" t="s">
        <v>1</v>
      </c>
      <c r="F168" s="189" t="s">
        <v>1</v>
      </c>
      <c r="G168" s="190" t="s">
        <v>1</v>
      </c>
      <c r="H168" s="191"/>
      <c r="I168" s="192"/>
      <c r="J168" s="193">
        <f t="shared" si="20"/>
        <v>0</v>
      </c>
      <c r="K168" s="194"/>
      <c r="L168" s="31"/>
      <c r="M168" s="195" t="s">
        <v>1</v>
      </c>
      <c r="N168" s="196" t="s">
        <v>42</v>
      </c>
      <c r="O168" s="197"/>
      <c r="P168" s="197"/>
      <c r="Q168" s="197"/>
      <c r="R168" s="197"/>
      <c r="S168" s="197"/>
      <c r="T168" s="198"/>
      <c r="AT168" s="16" t="s">
        <v>734</v>
      </c>
      <c r="AU168" s="16" t="s">
        <v>84</v>
      </c>
      <c r="AY168" s="16" t="s">
        <v>734</v>
      </c>
      <c r="BE168" s="151">
        <f>IF(N168="základní",J168,0)</f>
        <v>0</v>
      </c>
      <c r="BF168" s="151">
        <f>IF(N168="snížená",J168,0)</f>
        <v>0</v>
      </c>
      <c r="BG168" s="151">
        <f>IF(N168="zákl. přenesená",J168,0)</f>
        <v>0</v>
      </c>
      <c r="BH168" s="151">
        <f>IF(N168="sníž. přenesená",J168,0)</f>
        <v>0</v>
      </c>
      <c r="BI168" s="151">
        <f>IF(N168="nulová",J168,0)</f>
        <v>0</v>
      </c>
      <c r="BJ168" s="16" t="s">
        <v>84</v>
      </c>
      <c r="BK168" s="151">
        <f>I168*H168</f>
        <v>0</v>
      </c>
    </row>
    <row r="169" spans="2:65" s="1" customFormat="1" ht="6.95" customHeight="1">
      <c r="B169" s="43"/>
      <c r="C169" s="44"/>
      <c r="D169" s="44"/>
      <c r="E169" s="44"/>
      <c r="F169" s="44"/>
      <c r="G169" s="44"/>
      <c r="H169" s="44"/>
      <c r="I169" s="44"/>
      <c r="J169" s="44"/>
      <c r="K169" s="44"/>
      <c r="L169" s="31"/>
    </row>
  </sheetData>
  <autoFilter ref="C127:K168" xr:uid="{00000000-0009-0000-0000-000003000000}"/>
  <mergeCells count="12">
    <mergeCell ref="E120:H120"/>
    <mergeCell ref="L2:V2"/>
    <mergeCell ref="E85:H85"/>
    <mergeCell ref="E87:H87"/>
    <mergeCell ref="E89:H89"/>
    <mergeCell ref="E116:H116"/>
    <mergeCell ref="E118:H118"/>
    <mergeCell ref="E7:H7"/>
    <mergeCell ref="E9:H9"/>
    <mergeCell ref="E11:H11"/>
    <mergeCell ref="E20:H20"/>
    <mergeCell ref="E29:H29"/>
  </mergeCells>
  <dataValidations count="2">
    <dataValidation type="list" allowBlank="1" showInputMessage="1" showErrorMessage="1" error="Povoleny jsou hodnoty K, M." sqref="D164:D169" xr:uid="{00000000-0002-0000-0300-000000000000}">
      <formula1>"K, M"</formula1>
    </dataValidation>
    <dataValidation type="list" allowBlank="1" showInputMessage="1" showErrorMessage="1" error="Povoleny jsou hodnoty základní, snížená, zákl. přenesená, sníž. přenesená, nulová." sqref="N164:N169" xr:uid="{00000000-0002-0000-0300-000001000000}">
      <formula1>"základní, snížená, zákl. přenesená, sníž. přenesená, nulová"</formula1>
    </dataValidation>
  </dataValidation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173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26" t="s">
        <v>5</v>
      </c>
      <c r="M2" s="211"/>
      <c r="N2" s="211"/>
      <c r="O2" s="211"/>
      <c r="P2" s="211"/>
      <c r="Q2" s="211"/>
      <c r="R2" s="211"/>
      <c r="S2" s="211"/>
      <c r="T2" s="211"/>
      <c r="U2" s="211"/>
      <c r="V2" s="211"/>
      <c r="AT2" s="16" t="s">
        <v>98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86</v>
      </c>
    </row>
    <row r="4" spans="2:46" ht="24.95" customHeight="1">
      <c r="B4" s="19"/>
      <c r="D4" s="20" t="s">
        <v>109</v>
      </c>
      <c r="L4" s="19"/>
      <c r="M4" s="92" t="s">
        <v>10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42" t="str">
        <f>'Rekapitulace stavby'!K6</f>
        <v>Stavební úpravy školských objektů a zahrady ZŠ Nepomucká</v>
      </c>
      <c r="F7" s="243"/>
      <c r="G7" s="243"/>
      <c r="H7" s="243"/>
      <c r="L7" s="19"/>
    </row>
    <row r="8" spans="2:46" ht="12" customHeight="1">
      <c r="B8" s="19"/>
      <c r="D8" s="26" t="s">
        <v>110</v>
      </c>
      <c r="L8" s="19"/>
    </row>
    <row r="9" spans="2:46" s="1" customFormat="1" ht="16.5" customHeight="1">
      <c r="B9" s="31"/>
      <c r="E9" s="242" t="s">
        <v>111</v>
      </c>
      <c r="F9" s="244"/>
      <c r="G9" s="244"/>
      <c r="H9" s="244"/>
      <c r="L9" s="31"/>
    </row>
    <row r="10" spans="2:46" s="1" customFormat="1" ht="12" customHeight="1">
      <c r="B10" s="31"/>
      <c r="D10" s="26" t="s">
        <v>735</v>
      </c>
      <c r="L10" s="31"/>
    </row>
    <row r="11" spans="2:46" s="1" customFormat="1" ht="16.5" customHeight="1">
      <c r="B11" s="31"/>
      <c r="E11" s="204" t="s">
        <v>987</v>
      </c>
      <c r="F11" s="244"/>
      <c r="G11" s="244"/>
      <c r="H11" s="244"/>
      <c r="L11" s="31"/>
    </row>
    <row r="12" spans="2:46" s="1" customFormat="1" ht="11.25">
      <c r="B12" s="31"/>
      <c r="L12" s="31"/>
    </row>
    <row r="13" spans="2:46" s="1" customFormat="1" ht="12" customHeight="1">
      <c r="B13" s="31"/>
      <c r="D13" s="26" t="s">
        <v>18</v>
      </c>
      <c r="F13" s="24" t="s">
        <v>1</v>
      </c>
      <c r="I13" s="26" t="s">
        <v>19</v>
      </c>
      <c r="J13" s="24" t="s">
        <v>1</v>
      </c>
      <c r="L13" s="31"/>
    </row>
    <row r="14" spans="2:46" s="1" customFormat="1" ht="12" customHeight="1">
      <c r="B14" s="31"/>
      <c r="D14" s="26" t="s">
        <v>20</v>
      </c>
      <c r="F14" s="24" t="s">
        <v>21</v>
      </c>
      <c r="I14" s="26" t="s">
        <v>22</v>
      </c>
      <c r="J14" s="51" t="str">
        <f>'Rekapitulace stavby'!AN8</f>
        <v>19. 12. 2022</v>
      </c>
      <c r="L14" s="31"/>
    </row>
    <row r="15" spans="2:46" s="1" customFormat="1" ht="10.9" customHeight="1">
      <c r="B15" s="31"/>
      <c r="L15" s="31"/>
    </row>
    <row r="16" spans="2:46" s="1" customFormat="1" ht="12" customHeight="1">
      <c r="B16" s="31"/>
      <c r="D16" s="26" t="s">
        <v>24</v>
      </c>
      <c r="I16" s="26" t="s">
        <v>25</v>
      </c>
      <c r="J16" s="24" t="str">
        <f>IF('Rekapitulace stavby'!AN10="","",'Rekapitulace stavby'!AN10)</f>
        <v/>
      </c>
      <c r="L16" s="31"/>
    </row>
    <row r="17" spans="2:12" s="1" customFormat="1" ht="18" customHeight="1">
      <c r="B17" s="31"/>
      <c r="E17" s="24" t="str">
        <f>IF('Rekapitulace stavby'!E11="","",'Rekapitulace stavby'!E11)</f>
        <v xml:space="preserve"> </v>
      </c>
      <c r="I17" s="26" t="s">
        <v>26</v>
      </c>
      <c r="J17" s="24" t="str">
        <f>IF('Rekapitulace stavby'!AN11="","",'Rekapitulace stavby'!AN11)</f>
        <v/>
      </c>
      <c r="L17" s="31"/>
    </row>
    <row r="18" spans="2:12" s="1" customFormat="1" ht="6.95" customHeight="1">
      <c r="B18" s="31"/>
      <c r="L18" s="31"/>
    </row>
    <row r="19" spans="2:12" s="1" customFormat="1" ht="12" customHeight="1">
      <c r="B19" s="31"/>
      <c r="D19" s="26" t="s">
        <v>27</v>
      </c>
      <c r="I19" s="26" t="s">
        <v>25</v>
      </c>
      <c r="J19" s="27" t="str">
        <f>'Rekapitulace stavby'!AN13</f>
        <v>Vyplň údaj</v>
      </c>
      <c r="L19" s="31"/>
    </row>
    <row r="20" spans="2:12" s="1" customFormat="1" ht="18" customHeight="1">
      <c r="B20" s="31"/>
      <c r="E20" s="245" t="str">
        <f>'Rekapitulace stavby'!E14</f>
        <v>Vyplň údaj</v>
      </c>
      <c r="F20" s="210"/>
      <c r="G20" s="210"/>
      <c r="H20" s="210"/>
      <c r="I20" s="26" t="s">
        <v>26</v>
      </c>
      <c r="J20" s="27" t="str">
        <f>'Rekapitulace stavby'!AN14</f>
        <v>Vyplň údaj</v>
      </c>
      <c r="L20" s="31"/>
    </row>
    <row r="21" spans="2:12" s="1" customFormat="1" ht="6.95" customHeight="1">
      <c r="B21" s="31"/>
      <c r="L21" s="31"/>
    </row>
    <row r="22" spans="2:12" s="1" customFormat="1" ht="12" customHeight="1">
      <c r="B22" s="31"/>
      <c r="D22" s="26" t="s">
        <v>29</v>
      </c>
      <c r="I22" s="26" t="s">
        <v>25</v>
      </c>
      <c r="J22" s="24" t="s">
        <v>30</v>
      </c>
      <c r="L22" s="31"/>
    </row>
    <row r="23" spans="2:12" s="1" customFormat="1" ht="18" customHeight="1">
      <c r="B23" s="31"/>
      <c r="E23" s="24" t="s">
        <v>31</v>
      </c>
      <c r="I23" s="26" t="s">
        <v>26</v>
      </c>
      <c r="J23" s="24" t="s">
        <v>32</v>
      </c>
      <c r="L23" s="31"/>
    </row>
    <row r="24" spans="2:12" s="1" customFormat="1" ht="6.95" customHeight="1">
      <c r="B24" s="31"/>
      <c r="L24" s="31"/>
    </row>
    <row r="25" spans="2:12" s="1" customFormat="1" ht="12" customHeight="1">
      <c r="B25" s="31"/>
      <c r="D25" s="26" t="s">
        <v>34</v>
      </c>
      <c r="I25" s="26" t="s">
        <v>25</v>
      </c>
      <c r="J25" s="24" t="str">
        <f>IF('Rekapitulace stavby'!AN19="","",'Rekapitulace stavby'!AN19)</f>
        <v/>
      </c>
      <c r="L25" s="31"/>
    </row>
    <row r="26" spans="2:12" s="1" customFormat="1" ht="18" customHeight="1">
      <c r="B26" s="31"/>
      <c r="E26" s="24" t="str">
        <f>IF('Rekapitulace stavby'!E20="","",'Rekapitulace stavby'!E20)</f>
        <v xml:space="preserve"> </v>
      </c>
      <c r="I26" s="26" t="s">
        <v>26</v>
      </c>
      <c r="J26" s="24" t="str">
        <f>IF('Rekapitulace stavby'!AN20="","",'Rekapitulace stavby'!AN20)</f>
        <v/>
      </c>
      <c r="L26" s="31"/>
    </row>
    <row r="27" spans="2:12" s="1" customFormat="1" ht="6.95" customHeight="1">
      <c r="B27" s="31"/>
      <c r="L27" s="31"/>
    </row>
    <row r="28" spans="2:12" s="1" customFormat="1" ht="12" customHeight="1">
      <c r="B28" s="31"/>
      <c r="D28" s="26" t="s">
        <v>35</v>
      </c>
      <c r="L28" s="31"/>
    </row>
    <row r="29" spans="2:12" s="7" customFormat="1" ht="16.5" customHeight="1">
      <c r="B29" s="93"/>
      <c r="E29" s="215" t="s">
        <v>1</v>
      </c>
      <c r="F29" s="215"/>
      <c r="G29" s="215"/>
      <c r="H29" s="215"/>
      <c r="L29" s="93"/>
    </row>
    <row r="30" spans="2:12" s="1" customFormat="1" ht="6.95" customHeight="1">
      <c r="B30" s="31"/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25.35" customHeight="1">
      <c r="B32" s="31"/>
      <c r="D32" s="94" t="s">
        <v>37</v>
      </c>
      <c r="J32" s="65">
        <f>ROUND(J130, 2)</f>
        <v>0</v>
      </c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52"/>
      <c r="J33" s="52"/>
      <c r="K33" s="52"/>
      <c r="L33" s="31"/>
    </row>
    <row r="34" spans="2:12" s="1" customFormat="1" ht="14.45" customHeight="1">
      <c r="B34" s="31"/>
      <c r="F34" s="34" t="s">
        <v>39</v>
      </c>
      <c r="I34" s="34" t="s">
        <v>38</v>
      </c>
      <c r="J34" s="34" t="s">
        <v>40</v>
      </c>
      <c r="L34" s="31"/>
    </row>
    <row r="35" spans="2:12" s="1" customFormat="1" ht="14.45" customHeight="1">
      <c r="B35" s="31"/>
      <c r="D35" s="54" t="s">
        <v>41</v>
      </c>
      <c r="E35" s="26" t="s">
        <v>42</v>
      </c>
      <c r="F35" s="85">
        <f>ROUND((ROUND((SUM(BE130:BE166)),  2) + SUM(BE168:BE172)), 2)</f>
        <v>0</v>
      </c>
      <c r="I35" s="95">
        <v>0.21</v>
      </c>
      <c r="J35" s="85">
        <f>ROUND((ROUND(((SUM(BE130:BE166))*I35),  2) + (SUM(BE168:BE172)*I35)), 2)</f>
        <v>0</v>
      </c>
      <c r="L35" s="31"/>
    </row>
    <row r="36" spans="2:12" s="1" customFormat="1" ht="14.45" customHeight="1">
      <c r="B36" s="31"/>
      <c r="E36" s="26" t="s">
        <v>43</v>
      </c>
      <c r="F36" s="85">
        <f>ROUND((ROUND((SUM(BF130:BF166)),  2) + SUM(BF168:BF172)), 2)</f>
        <v>0</v>
      </c>
      <c r="I36" s="95">
        <v>0.15</v>
      </c>
      <c r="J36" s="85">
        <f>ROUND((ROUND(((SUM(BF130:BF166))*I36),  2) + (SUM(BF168:BF172)*I36)), 2)</f>
        <v>0</v>
      </c>
      <c r="L36" s="31"/>
    </row>
    <row r="37" spans="2:12" s="1" customFormat="1" ht="14.45" hidden="1" customHeight="1">
      <c r="B37" s="31"/>
      <c r="E37" s="26" t="s">
        <v>44</v>
      </c>
      <c r="F37" s="85">
        <f>ROUND((ROUND((SUM(BG130:BG166)),  2) + SUM(BG168:BG172)), 2)</f>
        <v>0</v>
      </c>
      <c r="I37" s="95">
        <v>0.21</v>
      </c>
      <c r="J37" s="85">
        <f>0</f>
        <v>0</v>
      </c>
      <c r="L37" s="31"/>
    </row>
    <row r="38" spans="2:12" s="1" customFormat="1" ht="14.45" hidden="1" customHeight="1">
      <c r="B38" s="31"/>
      <c r="E38" s="26" t="s">
        <v>45</v>
      </c>
      <c r="F38" s="85">
        <f>ROUND((ROUND((SUM(BH130:BH166)),  2) + SUM(BH168:BH172)), 2)</f>
        <v>0</v>
      </c>
      <c r="I38" s="95">
        <v>0.15</v>
      </c>
      <c r="J38" s="85">
        <f>0</f>
        <v>0</v>
      </c>
      <c r="L38" s="31"/>
    </row>
    <row r="39" spans="2:12" s="1" customFormat="1" ht="14.45" hidden="1" customHeight="1">
      <c r="B39" s="31"/>
      <c r="E39" s="26" t="s">
        <v>46</v>
      </c>
      <c r="F39" s="85">
        <f>ROUND((ROUND((SUM(BI130:BI166)),  2) + SUM(BI168:BI172)), 2)</f>
        <v>0</v>
      </c>
      <c r="I39" s="95">
        <v>0</v>
      </c>
      <c r="J39" s="85">
        <f>0</f>
        <v>0</v>
      </c>
      <c r="L39" s="31"/>
    </row>
    <row r="40" spans="2:12" s="1" customFormat="1" ht="6.95" customHeight="1">
      <c r="B40" s="31"/>
      <c r="L40" s="31"/>
    </row>
    <row r="41" spans="2:12" s="1" customFormat="1" ht="25.35" customHeight="1">
      <c r="B41" s="31"/>
      <c r="C41" s="96"/>
      <c r="D41" s="97" t="s">
        <v>47</v>
      </c>
      <c r="E41" s="56"/>
      <c r="F41" s="56"/>
      <c r="G41" s="98" t="s">
        <v>48</v>
      </c>
      <c r="H41" s="99" t="s">
        <v>49</v>
      </c>
      <c r="I41" s="56"/>
      <c r="J41" s="100">
        <f>SUM(J32:J39)</f>
        <v>0</v>
      </c>
      <c r="K41" s="101"/>
      <c r="L41" s="31"/>
    </row>
    <row r="42" spans="2:12" s="1" customFormat="1" ht="14.45" customHeight="1">
      <c r="B42" s="31"/>
      <c r="L42" s="31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50</v>
      </c>
      <c r="E50" s="41"/>
      <c r="F50" s="41"/>
      <c r="G50" s="40" t="s">
        <v>51</v>
      </c>
      <c r="H50" s="41"/>
      <c r="I50" s="41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52</v>
      </c>
      <c r="E61" s="33"/>
      <c r="F61" s="102" t="s">
        <v>53</v>
      </c>
      <c r="G61" s="42" t="s">
        <v>52</v>
      </c>
      <c r="H61" s="33"/>
      <c r="I61" s="33"/>
      <c r="J61" s="103" t="s">
        <v>53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54</v>
      </c>
      <c r="E65" s="41"/>
      <c r="F65" s="41"/>
      <c r="G65" s="40" t="s">
        <v>55</v>
      </c>
      <c r="H65" s="41"/>
      <c r="I65" s="41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52</v>
      </c>
      <c r="E76" s="33"/>
      <c r="F76" s="102" t="s">
        <v>53</v>
      </c>
      <c r="G76" s="42" t="s">
        <v>52</v>
      </c>
      <c r="H76" s="33"/>
      <c r="I76" s="33"/>
      <c r="J76" s="103" t="s">
        <v>53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12" s="1" customFormat="1" ht="24.95" customHeight="1">
      <c r="B82" s="31"/>
      <c r="C82" s="20" t="s">
        <v>112</v>
      </c>
      <c r="L82" s="31"/>
    </row>
    <row r="83" spans="2:12" s="1" customFormat="1" ht="6.95" customHeight="1">
      <c r="B83" s="31"/>
      <c r="L83" s="31"/>
    </row>
    <row r="84" spans="2:12" s="1" customFormat="1" ht="12" customHeight="1">
      <c r="B84" s="31"/>
      <c r="C84" s="26" t="s">
        <v>16</v>
      </c>
      <c r="L84" s="31"/>
    </row>
    <row r="85" spans="2:12" s="1" customFormat="1" ht="16.5" customHeight="1">
      <c r="B85" s="31"/>
      <c r="E85" s="242" t="str">
        <f>E7</f>
        <v>Stavební úpravy školských objektů a zahrady ZŠ Nepomucká</v>
      </c>
      <c r="F85" s="243"/>
      <c r="G85" s="243"/>
      <c r="H85" s="243"/>
      <c r="L85" s="31"/>
    </row>
    <row r="86" spans="2:12" ht="12" customHeight="1">
      <c r="B86" s="19"/>
      <c r="C86" s="26" t="s">
        <v>110</v>
      </c>
      <c r="L86" s="19"/>
    </row>
    <row r="87" spans="2:12" s="1" customFormat="1" ht="16.5" customHeight="1">
      <c r="B87" s="31"/>
      <c r="E87" s="242" t="s">
        <v>111</v>
      </c>
      <c r="F87" s="244"/>
      <c r="G87" s="244"/>
      <c r="H87" s="244"/>
      <c r="L87" s="31"/>
    </row>
    <row r="88" spans="2:12" s="1" customFormat="1" ht="12" customHeight="1">
      <c r="B88" s="31"/>
      <c r="C88" s="26" t="s">
        <v>735</v>
      </c>
      <c r="L88" s="31"/>
    </row>
    <row r="89" spans="2:12" s="1" customFormat="1" ht="16.5" customHeight="1">
      <c r="B89" s="31"/>
      <c r="E89" s="204" t="str">
        <f>E11</f>
        <v>SO-01 VYT - Vytápění</v>
      </c>
      <c r="F89" s="244"/>
      <c r="G89" s="244"/>
      <c r="H89" s="244"/>
      <c r="L89" s="31"/>
    </row>
    <row r="90" spans="2:12" s="1" customFormat="1" ht="6.95" customHeight="1">
      <c r="B90" s="31"/>
      <c r="L90" s="31"/>
    </row>
    <row r="91" spans="2:12" s="1" customFormat="1" ht="12" customHeight="1">
      <c r="B91" s="31"/>
      <c r="C91" s="26" t="s">
        <v>20</v>
      </c>
      <c r="F91" s="24" t="str">
        <f>F14</f>
        <v xml:space="preserve"> </v>
      </c>
      <c r="I91" s="26" t="s">
        <v>22</v>
      </c>
      <c r="J91" s="51" t="str">
        <f>IF(J14="","",J14)</f>
        <v>19. 12. 2022</v>
      </c>
      <c r="L91" s="31"/>
    </row>
    <row r="92" spans="2:12" s="1" customFormat="1" ht="6.95" customHeight="1">
      <c r="B92" s="31"/>
      <c r="L92" s="31"/>
    </row>
    <row r="93" spans="2:12" s="1" customFormat="1" ht="15.2" customHeight="1">
      <c r="B93" s="31"/>
      <c r="C93" s="26" t="s">
        <v>24</v>
      </c>
      <c r="F93" s="24" t="str">
        <f>E17</f>
        <v xml:space="preserve"> </v>
      </c>
      <c r="I93" s="26" t="s">
        <v>29</v>
      </c>
      <c r="J93" s="29" t="str">
        <f>E23</f>
        <v>ABCD studio s.r.o.</v>
      </c>
      <c r="L93" s="31"/>
    </row>
    <row r="94" spans="2:12" s="1" customFormat="1" ht="15.2" customHeight="1">
      <c r="B94" s="31"/>
      <c r="C94" s="26" t="s">
        <v>27</v>
      </c>
      <c r="F94" s="24" t="str">
        <f>IF(E20="","",E20)</f>
        <v>Vyplň údaj</v>
      </c>
      <c r="I94" s="26" t="s">
        <v>34</v>
      </c>
      <c r="J94" s="29" t="str">
        <f>E26</f>
        <v xml:space="preserve"> </v>
      </c>
      <c r="L94" s="31"/>
    </row>
    <row r="95" spans="2:12" s="1" customFormat="1" ht="10.35" customHeight="1">
      <c r="B95" s="31"/>
      <c r="L95" s="31"/>
    </row>
    <row r="96" spans="2:12" s="1" customFormat="1" ht="29.25" customHeight="1">
      <c r="B96" s="31"/>
      <c r="C96" s="104" t="s">
        <v>113</v>
      </c>
      <c r="D96" s="96"/>
      <c r="E96" s="96"/>
      <c r="F96" s="96"/>
      <c r="G96" s="96"/>
      <c r="H96" s="96"/>
      <c r="I96" s="96"/>
      <c r="J96" s="105" t="s">
        <v>114</v>
      </c>
      <c r="K96" s="96"/>
      <c r="L96" s="31"/>
    </row>
    <row r="97" spans="2:47" s="1" customFormat="1" ht="10.35" customHeight="1">
      <c r="B97" s="31"/>
      <c r="L97" s="31"/>
    </row>
    <row r="98" spans="2:47" s="1" customFormat="1" ht="22.9" customHeight="1">
      <c r="B98" s="31"/>
      <c r="C98" s="106" t="s">
        <v>115</v>
      </c>
      <c r="J98" s="65">
        <f>J130</f>
        <v>0</v>
      </c>
      <c r="L98" s="31"/>
      <c r="AU98" s="16" t="s">
        <v>116</v>
      </c>
    </row>
    <row r="99" spans="2:47" s="8" customFormat="1" ht="24.95" customHeight="1">
      <c r="B99" s="107"/>
      <c r="D99" s="108" t="s">
        <v>117</v>
      </c>
      <c r="E99" s="109"/>
      <c r="F99" s="109"/>
      <c r="G99" s="109"/>
      <c r="H99" s="109"/>
      <c r="I99" s="109"/>
      <c r="J99" s="110">
        <f>J131</f>
        <v>0</v>
      </c>
      <c r="L99" s="107"/>
    </row>
    <row r="100" spans="2:47" s="9" customFormat="1" ht="19.899999999999999" customHeight="1">
      <c r="B100" s="111"/>
      <c r="D100" s="112" t="s">
        <v>122</v>
      </c>
      <c r="E100" s="113"/>
      <c r="F100" s="113"/>
      <c r="G100" s="113"/>
      <c r="H100" s="113"/>
      <c r="I100" s="113"/>
      <c r="J100" s="114">
        <f>J132</f>
        <v>0</v>
      </c>
      <c r="L100" s="111"/>
    </row>
    <row r="101" spans="2:47" s="9" customFormat="1" ht="19.899999999999999" customHeight="1">
      <c r="B101" s="111"/>
      <c r="D101" s="112" t="s">
        <v>123</v>
      </c>
      <c r="E101" s="113"/>
      <c r="F101" s="113"/>
      <c r="G101" s="113"/>
      <c r="H101" s="113"/>
      <c r="I101" s="113"/>
      <c r="J101" s="114">
        <f>J134</f>
        <v>0</v>
      </c>
      <c r="L101" s="111"/>
    </row>
    <row r="102" spans="2:47" s="9" customFormat="1" ht="19.899999999999999" customHeight="1">
      <c r="B102" s="111"/>
      <c r="D102" s="112" t="s">
        <v>124</v>
      </c>
      <c r="E102" s="113"/>
      <c r="F102" s="113"/>
      <c r="G102" s="113"/>
      <c r="H102" s="113"/>
      <c r="I102" s="113"/>
      <c r="J102" s="114">
        <f>J136</f>
        <v>0</v>
      </c>
      <c r="L102" s="111"/>
    </row>
    <row r="103" spans="2:47" s="9" customFormat="1" ht="19.899999999999999" customHeight="1">
      <c r="B103" s="111"/>
      <c r="D103" s="112" t="s">
        <v>125</v>
      </c>
      <c r="E103" s="113"/>
      <c r="F103" s="113"/>
      <c r="G103" s="113"/>
      <c r="H103" s="113"/>
      <c r="I103" s="113"/>
      <c r="J103" s="114">
        <f>J145</f>
        <v>0</v>
      </c>
      <c r="L103" s="111"/>
    </row>
    <row r="104" spans="2:47" s="8" customFormat="1" ht="24.95" customHeight="1">
      <c r="B104" s="107"/>
      <c r="D104" s="108" t="s">
        <v>126</v>
      </c>
      <c r="E104" s="109"/>
      <c r="F104" s="109"/>
      <c r="G104" s="109"/>
      <c r="H104" s="109"/>
      <c r="I104" s="109"/>
      <c r="J104" s="110">
        <f>J147</f>
        <v>0</v>
      </c>
      <c r="L104" s="107"/>
    </row>
    <row r="105" spans="2:47" s="9" customFormat="1" ht="19.899999999999999" customHeight="1">
      <c r="B105" s="111"/>
      <c r="D105" s="112" t="s">
        <v>988</v>
      </c>
      <c r="E105" s="113"/>
      <c r="F105" s="113"/>
      <c r="G105" s="113"/>
      <c r="H105" s="113"/>
      <c r="I105" s="113"/>
      <c r="J105" s="114">
        <f>J148</f>
        <v>0</v>
      </c>
      <c r="L105" s="111"/>
    </row>
    <row r="106" spans="2:47" s="9" customFormat="1" ht="19.899999999999999" customHeight="1">
      <c r="B106" s="111"/>
      <c r="D106" s="112" t="s">
        <v>989</v>
      </c>
      <c r="E106" s="113"/>
      <c r="F106" s="113"/>
      <c r="G106" s="113"/>
      <c r="H106" s="113"/>
      <c r="I106" s="113"/>
      <c r="J106" s="114">
        <f>J156</f>
        <v>0</v>
      </c>
      <c r="L106" s="111"/>
    </row>
    <row r="107" spans="2:47" s="9" customFormat="1" ht="19.899999999999999" customHeight="1">
      <c r="B107" s="111"/>
      <c r="D107" s="112" t="s">
        <v>990</v>
      </c>
      <c r="E107" s="113"/>
      <c r="F107" s="113"/>
      <c r="G107" s="113"/>
      <c r="H107" s="113"/>
      <c r="I107" s="113"/>
      <c r="J107" s="114">
        <f>J161</f>
        <v>0</v>
      </c>
      <c r="L107" s="111"/>
    </row>
    <row r="108" spans="2:47" s="8" customFormat="1" ht="21.75" customHeight="1">
      <c r="B108" s="107"/>
      <c r="D108" s="115" t="s">
        <v>140</v>
      </c>
      <c r="J108" s="116">
        <f>J167</f>
        <v>0</v>
      </c>
      <c r="L108" s="107"/>
    </row>
    <row r="109" spans="2:47" s="1" customFormat="1" ht="21.75" customHeight="1">
      <c r="B109" s="31"/>
      <c r="L109" s="31"/>
    </row>
    <row r="110" spans="2:47" s="1" customFormat="1" ht="6.95" customHeight="1">
      <c r="B110" s="43"/>
      <c r="C110" s="44"/>
      <c r="D110" s="44"/>
      <c r="E110" s="44"/>
      <c r="F110" s="44"/>
      <c r="G110" s="44"/>
      <c r="H110" s="44"/>
      <c r="I110" s="44"/>
      <c r="J110" s="44"/>
      <c r="K110" s="44"/>
      <c r="L110" s="31"/>
    </row>
    <row r="114" spans="2:12" s="1" customFormat="1" ht="6.95" customHeight="1">
      <c r="B114" s="45"/>
      <c r="C114" s="46"/>
      <c r="D114" s="46"/>
      <c r="E114" s="46"/>
      <c r="F114" s="46"/>
      <c r="G114" s="46"/>
      <c r="H114" s="46"/>
      <c r="I114" s="46"/>
      <c r="J114" s="46"/>
      <c r="K114" s="46"/>
      <c r="L114" s="31"/>
    </row>
    <row r="115" spans="2:12" s="1" customFormat="1" ht="24.95" customHeight="1">
      <c r="B115" s="31"/>
      <c r="C115" s="20" t="s">
        <v>141</v>
      </c>
      <c r="L115" s="31"/>
    </row>
    <row r="116" spans="2:12" s="1" customFormat="1" ht="6.95" customHeight="1">
      <c r="B116" s="31"/>
      <c r="L116" s="31"/>
    </row>
    <row r="117" spans="2:12" s="1" customFormat="1" ht="12" customHeight="1">
      <c r="B117" s="31"/>
      <c r="C117" s="26" t="s">
        <v>16</v>
      </c>
      <c r="L117" s="31"/>
    </row>
    <row r="118" spans="2:12" s="1" customFormat="1" ht="16.5" customHeight="1">
      <c r="B118" s="31"/>
      <c r="E118" s="242" t="str">
        <f>E7</f>
        <v>Stavební úpravy školských objektů a zahrady ZŠ Nepomucká</v>
      </c>
      <c r="F118" s="243"/>
      <c r="G118" s="243"/>
      <c r="H118" s="243"/>
      <c r="L118" s="31"/>
    </row>
    <row r="119" spans="2:12" ht="12" customHeight="1">
      <c r="B119" s="19"/>
      <c r="C119" s="26" t="s">
        <v>110</v>
      </c>
      <c r="L119" s="19"/>
    </row>
    <row r="120" spans="2:12" s="1" customFormat="1" ht="16.5" customHeight="1">
      <c r="B120" s="31"/>
      <c r="E120" s="242" t="s">
        <v>111</v>
      </c>
      <c r="F120" s="244"/>
      <c r="G120" s="244"/>
      <c r="H120" s="244"/>
      <c r="L120" s="31"/>
    </row>
    <row r="121" spans="2:12" s="1" customFormat="1" ht="12" customHeight="1">
      <c r="B121" s="31"/>
      <c r="C121" s="26" t="s">
        <v>735</v>
      </c>
      <c r="L121" s="31"/>
    </row>
    <row r="122" spans="2:12" s="1" customFormat="1" ht="16.5" customHeight="1">
      <c r="B122" s="31"/>
      <c r="E122" s="204" t="str">
        <f>E11</f>
        <v>SO-01 VYT - Vytápění</v>
      </c>
      <c r="F122" s="244"/>
      <c r="G122" s="244"/>
      <c r="H122" s="244"/>
      <c r="L122" s="31"/>
    </row>
    <row r="123" spans="2:12" s="1" customFormat="1" ht="6.95" customHeight="1">
      <c r="B123" s="31"/>
      <c r="L123" s="31"/>
    </row>
    <row r="124" spans="2:12" s="1" customFormat="1" ht="12" customHeight="1">
      <c r="B124" s="31"/>
      <c r="C124" s="26" t="s">
        <v>20</v>
      </c>
      <c r="F124" s="24" t="str">
        <f>F14</f>
        <v xml:space="preserve"> </v>
      </c>
      <c r="I124" s="26" t="s">
        <v>22</v>
      </c>
      <c r="J124" s="51" t="str">
        <f>IF(J14="","",J14)</f>
        <v>19. 12. 2022</v>
      </c>
      <c r="L124" s="31"/>
    </row>
    <row r="125" spans="2:12" s="1" customFormat="1" ht="6.95" customHeight="1">
      <c r="B125" s="31"/>
      <c r="L125" s="31"/>
    </row>
    <row r="126" spans="2:12" s="1" customFormat="1" ht="15.2" customHeight="1">
      <c r="B126" s="31"/>
      <c r="C126" s="26" t="s">
        <v>24</v>
      </c>
      <c r="F126" s="24" t="str">
        <f>E17</f>
        <v xml:space="preserve"> </v>
      </c>
      <c r="I126" s="26" t="s">
        <v>29</v>
      </c>
      <c r="J126" s="29" t="str">
        <f>E23</f>
        <v>ABCD studio s.r.o.</v>
      </c>
      <c r="L126" s="31"/>
    </row>
    <row r="127" spans="2:12" s="1" customFormat="1" ht="15.2" customHeight="1">
      <c r="B127" s="31"/>
      <c r="C127" s="26" t="s">
        <v>27</v>
      </c>
      <c r="F127" s="24" t="str">
        <f>IF(E20="","",E20)</f>
        <v>Vyplň údaj</v>
      </c>
      <c r="I127" s="26" t="s">
        <v>34</v>
      </c>
      <c r="J127" s="29" t="str">
        <f>E26</f>
        <v xml:space="preserve"> </v>
      </c>
      <c r="L127" s="31"/>
    </row>
    <row r="128" spans="2:12" s="1" customFormat="1" ht="10.35" customHeight="1">
      <c r="B128" s="31"/>
      <c r="L128" s="31"/>
    </row>
    <row r="129" spans="2:65" s="10" customFormat="1" ht="29.25" customHeight="1">
      <c r="B129" s="117"/>
      <c r="C129" s="118" t="s">
        <v>142</v>
      </c>
      <c r="D129" s="119" t="s">
        <v>62</v>
      </c>
      <c r="E129" s="119" t="s">
        <v>58</v>
      </c>
      <c r="F129" s="119" t="s">
        <v>59</v>
      </c>
      <c r="G129" s="119" t="s">
        <v>143</v>
      </c>
      <c r="H129" s="119" t="s">
        <v>144</v>
      </c>
      <c r="I129" s="119" t="s">
        <v>145</v>
      </c>
      <c r="J129" s="120" t="s">
        <v>114</v>
      </c>
      <c r="K129" s="121" t="s">
        <v>146</v>
      </c>
      <c r="L129" s="117"/>
      <c r="M129" s="58" t="s">
        <v>1</v>
      </c>
      <c r="N129" s="59" t="s">
        <v>41</v>
      </c>
      <c r="O129" s="59" t="s">
        <v>147</v>
      </c>
      <c r="P129" s="59" t="s">
        <v>148</v>
      </c>
      <c r="Q129" s="59" t="s">
        <v>149</v>
      </c>
      <c r="R129" s="59" t="s">
        <v>150</v>
      </c>
      <c r="S129" s="59" t="s">
        <v>151</v>
      </c>
      <c r="T129" s="60" t="s">
        <v>152</v>
      </c>
    </row>
    <row r="130" spans="2:65" s="1" customFormat="1" ht="22.9" customHeight="1">
      <c r="B130" s="31"/>
      <c r="C130" s="63" t="s">
        <v>153</v>
      </c>
      <c r="J130" s="122">
        <f>BK130</f>
        <v>0</v>
      </c>
      <c r="L130" s="31"/>
      <c r="M130" s="61"/>
      <c r="N130" s="52"/>
      <c r="O130" s="52"/>
      <c r="P130" s="123">
        <f>P131+P147+P167</f>
        <v>0</v>
      </c>
      <c r="Q130" s="52"/>
      <c r="R130" s="123">
        <f>R131+R147+R167</f>
        <v>5.8623999999999992</v>
      </c>
      <c r="S130" s="52"/>
      <c r="T130" s="124">
        <f>T131+T147+T167</f>
        <v>0.11437</v>
      </c>
      <c r="AT130" s="16" t="s">
        <v>76</v>
      </c>
      <c r="AU130" s="16" t="s">
        <v>116</v>
      </c>
      <c r="BK130" s="125">
        <f>BK131+BK147+BK167</f>
        <v>0</v>
      </c>
    </row>
    <row r="131" spans="2:65" s="11" customFormat="1" ht="25.9" customHeight="1">
      <c r="B131" s="126"/>
      <c r="D131" s="127" t="s">
        <v>76</v>
      </c>
      <c r="E131" s="128" t="s">
        <v>154</v>
      </c>
      <c r="F131" s="128" t="s">
        <v>155</v>
      </c>
      <c r="I131" s="129"/>
      <c r="J131" s="116">
        <f>BK131</f>
        <v>0</v>
      </c>
      <c r="L131" s="126"/>
      <c r="M131" s="130"/>
      <c r="P131" s="131">
        <f>P132+P134+P136+P145</f>
        <v>0</v>
      </c>
      <c r="R131" s="131">
        <f>R132+R134+R136+R145</f>
        <v>5.7525499999999994</v>
      </c>
      <c r="T131" s="132">
        <f>T132+T134+T136+T145</f>
        <v>0.06</v>
      </c>
      <c r="AR131" s="127" t="s">
        <v>84</v>
      </c>
      <c r="AT131" s="133" t="s">
        <v>76</v>
      </c>
      <c r="AU131" s="133" t="s">
        <v>77</v>
      </c>
      <c r="AY131" s="127" t="s">
        <v>156</v>
      </c>
      <c r="BK131" s="134">
        <f>BK132+BK134+BK136+BK145</f>
        <v>0</v>
      </c>
    </row>
    <row r="132" spans="2:65" s="11" customFormat="1" ht="22.9" customHeight="1">
      <c r="B132" s="126"/>
      <c r="D132" s="127" t="s">
        <v>76</v>
      </c>
      <c r="E132" s="135" t="s">
        <v>179</v>
      </c>
      <c r="F132" s="135" t="s">
        <v>227</v>
      </c>
      <c r="I132" s="129"/>
      <c r="J132" s="136">
        <f>BK132</f>
        <v>0</v>
      </c>
      <c r="L132" s="126"/>
      <c r="M132" s="130"/>
      <c r="P132" s="131">
        <f>P133</f>
        <v>0</v>
      </c>
      <c r="R132" s="131">
        <f>R133</f>
        <v>5.7525499999999994</v>
      </c>
      <c r="T132" s="132">
        <f>T133</f>
        <v>0</v>
      </c>
      <c r="AR132" s="127" t="s">
        <v>84</v>
      </c>
      <c r="AT132" s="133" t="s">
        <v>76</v>
      </c>
      <c r="AU132" s="133" t="s">
        <v>84</v>
      </c>
      <c r="AY132" s="127" t="s">
        <v>156</v>
      </c>
      <c r="BK132" s="134">
        <f>BK133</f>
        <v>0</v>
      </c>
    </row>
    <row r="133" spans="2:65" s="1" customFormat="1" ht="24.2" customHeight="1">
      <c r="B133" s="137"/>
      <c r="C133" s="138" t="s">
        <v>84</v>
      </c>
      <c r="D133" s="138" t="s">
        <v>159</v>
      </c>
      <c r="E133" s="139" t="s">
        <v>991</v>
      </c>
      <c r="F133" s="140" t="s">
        <v>992</v>
      </c>
      <c r="G133" s="141" t="s">
        <v>188</v>
      </c>
      <c r="H133" s="142">
        <v>2.5</v>
      </c>
      <c r="I133" s="143"/>
      <c r="J133" s="144">
        <f>ROUND(I133*H133,2)</f>
        <v>0</v>
      </c>
      <c r="K133" s="145"/>
      <c r="L133" s="31"/>
      <c r="M133" s="146" t="s">
        <v>1</v>
      </c>
      <c r="N133" s="147" t="s">
        <v>42</v>
      </c>
      <c r="P133" s="148">
        <f>O133*H133</f>
        <v>0</v>
      </c>
      <c r="Q133" s="148">
        <v>2.3010199999999998</v>
      </c>
      <c r="R133" s="148">
        <f>Q133*H133</f>
        <v>5.7525499999999994</v>
      </c>
      <c r="S133" s="148">
        <v>0</v>
      </c>
      <c r="T133" s="149">
        <f>S133*H133</f>
        <v>0</v>
      </c>
      <c r="AR133" s="150" t="s">
        <v>163</v>
      </c>
      <c r="AT133" s="150" t="s">
        <v>159</v>
      </c>
      <c r="AU133" s="150" t="s">
        <v>86</v>
      </c>
      <c r="AY133" s="16" t="s">
        <v>156</v>
      </c>
      <c r="BE133" s="151">
        <f>IF(N133="základní",J133,0)</f>
        <v>0</v>
      </c>
      <c r="BF133" s="151">
        <f>IF(N133="snížená",J133,0)</f>
        <v>0</v>
      </c>
      <c r="BG133" s="151">
        <f>IF(N133="zákl. přenesená",J133,0)</f>
        <v>0</v>
      </c>
      <c r="BH133" s="151">
        <f>IF(N133="sníž. přenesená",J133,0)</f>
        <v>0</v>
      </c>
      <c r="BI133" s="151">
        <f>IF(N133="nulová",J133,0)</f>
        <v>0</v>
      </c>
      <c r="BJ133" s="16" t="s">
        <v>84</v>
      </c>
      <c r="BK133" s="151">
        <f>ROUND(I133*H133,2)</f>
        <v>0</v>
      </c>
      <c r="BL133" s="16" t="s">
        <v>163</v>
      </c>
      <c r="BM133" s="150" t="s">
        <v>993</v>
      </c>
    </row>
    <row r="134" spans="2:65" s="11" customFormat="1" ht="22.9" customHeight="1">
      <c r="B134" s="126"/>
      <c r="D134" s="127" t="s">
        <v>76</v>
      </c>
      <c r="E134" s="135" t="s">
        <v>196</v>
      </c>
      <c r="F134" s="135" t="s">
        <v>291</v>
      </c>
      <c r="I134" s="129"/>
      <c r="J134" s="136">
        <f>BK134</f>
        <v>0</v>
      </c>
      <c r="L134" s="126"/>
      <c r="M134" s="130"/>
      <c r="P134" s="131">
        <f>P135</f>
        <v>0</v>
      </c>
      <c r="R134" s="131">
        <f>R135</f>
        <v>0</v>
      </c>
      <c r="T134" s="132">
        <f>T135</f>
        <v>0.06</v>
      </c>
      <c r="AR134" s="127" t="s">
        <v>84</v>
      </c>
      <c r="AT134" s="133" t="s">
        <v>76</v>
      </c>
      <c r="AU134" s="133" t="s">
        <v>84</v>
      </c>
      <c r="AY134" s="127" t="s">
        <v>156</v>
      </c>
      <c r="BK134" s="134">
        <f>BK135</f>
        <v>0</v>
      </c>
    </row>
    <row r="135" spans="2:65" s="1" customFormat="1" ht="24.2" customHeight="1">
      <c r="B135" s="137"/>
      <c r="C135" s="138" t="s">
        <v>86</v>
      </c>
      <c r="D135" s="138" t="s">
        <v>159</v>
      </c>
      <c r="E135" s="139" t="s">
        <v>742</v>
      </c>
      <c r="F135" s="140" t="s">
        <v>743</v>
      </c>
      <c r="G135" s="141" t="s">
        <v>261</v>
      </c>
      <c r="H135" s="142">
        <v>10</v>
      </c>
      <c r="I135" s="143"/>
      <c r="J135" s="144">
        <f>ROUND(I135*H135,2)</f>
        <v>0</v>
      </c>
      <c r="K135" s="145"/>
      <c r="L135" s="31"/>
      <c r="M135" s="146" t="s">
        <v>1</v>
      </c>
      <c r="N135" s="147" t="s">
        <v>42</v>
      </c>
      <c r="P135" s="148">
        <f>O135*H135</f>
        <v>0</v>
      </c>
      <c r="Q135" s="148">
        <v>0</v>
      </c>
      <c r="R135" s="148">
        <f>Q135*H135</f>
        <v>0</v>
      </c>
      <c r="S135" s="148">
        <v>6.0000000000000001E-3</v>
      </c>
      <c r="T135" s="149">
        <f>S135*H135</f>
        <v>0.06</v>
      </c>
      <c r="AR135" s="150" t="s">
        <v>163</v>
      </c>
      <c r="AT135" s="150" t="s">
        <v>159</v>
      </c>
      <c r="AU135" s="150" t="s">
        <v>86</v>
      </c>
      <c r="AY135" s="16" t="s">
        <v>156</v>
      </c>
      <c r="BE135" s="151">
        <f>IF(N135="základní",J135,0)</f>
        <v>0</v>
      </c>
      <c r="BF135" s="151">
        <f>IF(N135="snížená",J135,0)</f>
        <v>0</v>
      </c>
      <c r="BG135" s="151">
        <f>IF(N135="zákl. přenesená",J135,0)</f>
        <v>0</v>
      </c>
      <c r="BH135" s="151">
        <f>IF(N135="sníž. přenesená",J135,0)</f>
        <v>0</v>
      </c>
      <c r="BI135" s="151">
        <f>IF(N135="nulová",J135,0)</f>
        <v>0</v>
      </c>
      <c r="BJ135" s="16" t="s">
        <v>84</v>
      </c>
      <c r="BK135" s="151">
        <f>ROUND(I135*H135,2)</f>
        <v>0</v>
      </c>
      <c r="BL135" s="16" t="s">
        <v>163</v>
      </c>
      <c r="BM135" s="150" t="s">
        <v>994</v>
      </c>
    </row>
    <row r="136" spans="2:65" s="11" customFormat="1" ht="22.9" customHeight="1">
      <c r="B136" s="126"/>
      <c r="D136" s="127" t="s">
        <v>76</v>
      </c>
      <c r="E136" s="135" t="s">
        <v>312</v>
      </c>
      <c r="F136" s="135" t="s">
        <v>313</v>
      </c>
      <c r="I136" s="129"/>
      <c r="J136" s="136">
        <f>BK136</f>
        <v>0</v>
      </c>
      <c r="L136" s="126"/>
      <c r="M136" s="130"/>
      <c r="P136" s="131">
        <f>SUM(P137:P144)</f>
        <v>0</v>
      </c>
      <c r="R136" s="131">
        <f>SUM(R137:R144)</f>
        <v>0</v>
      </c>
      <c r="T136" s="132">
        <f>SUM(T137:T144)</f>
        <v>0</v>
      </c>
      <c r="AR136" s="127" t="s">
        <v>84</v>
      </c>
      <c r="AT136" s="133" t="s">
        <v>76</v>
      </c>
      <c r="AU136" s="133" t="s">
        <v>84</v>
      </c>
      <c r="AY136" s="127" t="s">
        <v>156</v>
      </c>
      <c r="BK136" s="134">
        <f>SUM(BK137:BK144)</f>
        <v>0</v>
      </c>
    </row>
    <row r="137" spans="2:65" s="1" customFormat="1" ht="24.2" customHeight="1">
      <c r="B137" s="137"/>
      <c r="C137" s="138" t="s">
        <v>168</v>
      </c>
      <c r="D137" s="138" t="s">
        <v>159</v>
      </c>
      <c r="E137" s="139" t="s">
        <v>751</v>
      </c>
      <c r="F137" s="140" t="s">
        <v>752</v>
      </c>
      <c r="G137" s="141" t="s">
        <v>203</v>
      </c>
      <c r="H137" s="142">
        <v>0.114</v>
      </c>
      <c r="I137" s="143"/>
      <c r="J137" s="144">
        <f>ROUND(I137*H137,2)</f>
        <v>0</v>
      </c>
      <c r="K137" s="145"/>
      <c r="L137" s="31"/>
      <c r="M137" s="146" t="s">
        <v>1</v>
      </c>
      <c r="N137" s="147" t="s">
        <v>42</v>
      </c>
      <c r="P137" s="148">
        <f>O137*H137</f>
        <v>0</v>
      </c>
      <c r="Q137" s="148">
        <v>0</v>
      </c>
      <c r="R137" s="148">
        <f>Q137*H137</f>
        <v>0</v>
      </c>
      <c r="S137" s="148">
        <v>0</v>
      </c>
      <c r="T137" s="149">
        <f>S137*H137</f>
        <v>0</v>
      </c>
      <c r="AR137" s="150" t="s">
        <v>163</v>
      </c>
      <c r="AT137" s="150" t="s">
        <v>159</v>
      </c>
      <c r="AU137" s="150" t="s">
        <v>86</v>
      </c>
      <c r="AY137" s="16" t="s">
        <v>156</v>
      </c>
      <c r="BE137" s="151">
        <f>IF(N137="základní",J137,0)</f>
        <v>0</v>
      </c>
      <c r="BF137" s="151">
        <f>IF(N137="snížená",J137,0)</f>
        <v>0</v>
      </c>
      <c r="BG137" s="151">
        <f>IF(N137="zákl. přenesená",J137,0)</f>
        <v>0</v>
      </c>
      <c r="BH137" s="151">
        <f>IF(N137="sníž. přenesená",J137,0)</f>
        <v>0</v>
      </c>
      <c r="BI137" s="151">
        <f>IF(N137="nulová",J137,0)</f>
        <v>0</v>
      </c>
      <c r="BJ137" s="16" t="s">
        <v>84</v>
      </c>
      <c r="BK137" s="151">
        <f>ROUND(I137*H137,2)</f>
        <v>0</v>
      </c>
      <c r="BL137" s="16" t="s">
        <v>163</v>
      </c>
      <c r="BM137" s="150" t="s">
        <v>995</v>
      </c>
    </row>
    <row r="138" spans="2:65" s="1" customFormat="1" ht="24.2" customHeight="1">
      <c r="B138" s="137"/>
      <c r="C138" s="138" t="s">
        <v>163</v>
      </c>
      <c r="D138" s="138" t="s">
        <v>159</v>
      </c>
      <c r="E138" s="139" t="s">
        <v>319</v>
      </c>
      <c r="F138" s="140" t="s">
        <v>320</v>
      </c>
      <c r="G138" s="141" t="s">
        <v>203</v>
      </c>
      <c r="H138" s="142">
        <v>0.114</v>
      </c>
      <c r="I138" s="143"/>
      <c r="J138" s="144">
        <f>ROUND(I138*H138,2)</f>
        <v>0</v>
      </c>
      <c r="K138" s="145"/>
      <c r="L138" s="31"/>
      <c r="M138" s="146" t="s">
        <v>1</v>
      </c>
      <c r="N138" s="147" t="s">
        <v>42</v>
      </c>
      <c r="P138" s="148">
        <f>O138*H138</f>
        <v>0</v>
      </c>
      <c r="Q138" s="148">
        <v>0</v>
      </c>
      <c r="R138" s="148">
        <f>Q138*H138</f>
        <v>0</v>
      </c>
      <c r="S138" s="148">
        <v>0</v>
      </c>
      <c r="T138" s="149">
        <f>S138*H138</f>
        <v>0</v>
      </c>
      <c r="AR138" s="150" t="s">
        <v>163</v>
      </c>
      <c r="AT138" s="150" t="s">
        <v>159</v>
      </c>
      <c r="AU138" s="150" t="s">
        <v>86</v>
      </c>
      <c r="AY138" s="16" t="s">
        <v>156</v>
      </c>
      <c r="BE138" s="151">
        <f>IF(N138="základní",J138,0)</f>
        <v>0</v>
      </c>
      <c r="BF138" s="151">
        <f>IF(N138="snížená",J138,0)</f>
        <v>0</v>
      </c>
      <c r="BG138" s="151">
        <f>IF(N138="zákl. přenesená",J138,0)</f>
        <v>0</v>
      </c>
      <c r="BH138" s="151">
        <f>IF(N138="sníž. přenesená",J138,0)</f>
        <v>0</v>
      </c>
      <c r="BI138" s="151">
        <f>IF(N138="nulová",J138,0)</f>
        <v>0</v>
      </c>
      <c r="BJ138" s="16" t="s">
        <v>84</v>
      </c>
      <c r="BK138" s="151">
        <f>ROUND(I138*H138,2)</f>
        <v>0</v>
      </c>
      <c r="BL138" s="16" t="s">
        <v>163</v>
      </c>
      <c r="BM138" s="150" t="s">
        <v>996</v>
      </c>
    </row>
    <row r="139" spans="2:65" s="1" customFormat="1" ht="24.2" customHeight="1">
      <c r="B139" s="137"/>
      <c r="C139" s="138" t="s">
        <v>175</v>
      </c>
      <c r="D139" s="138" t="s">
        <v>159</v>
      </c>
      <c r="E139" s="139" t="s">
        <v>323</v>
      </c>
      <c r="F139" s="140" t="s">
        <v>324</v>
      </c>
      <c r="G139" s="141" t="s">
        <v>203</v>
      </c>
      <c r="H139" s="142">
        <v>1.1399999999999999</v>
      </c>
      <c r="I139" s="143"/>
      <c r="J139" s="144">
        <f>ROUND(I139*H139,2)</f>
        <v>0</v>
      </c>
      <c r="K139" s="145"/>
      <c r="L139" s="31"/>
      <c r="M139" s="146" t="s">
        <v>1</v>
      </c>
      <c r="N139" s="147" t="s">
        <v>42</v>
      </c>
      <c r="P139" s="148">
        <f>O139*H139</f>
        <v>0</v>
      </c>
      <c r="Q139" s="148">
        <v>0</v>
      </c>
      <c r="R139" s="148">
        <f>Q139*H139</f>
        <v>0</v>
      </c>
      <c r="S139" s="148">
        <v>0</v>
      </c>
      <c r="T139" s="149">
        <f>S139*H139</f>
        <v>0</v>
      </c>
      <c r="AR139" s="150" t="s">
        <v>163</v>
      </c>
      <c r="AT139" s="150" t="s">
        <v>159</v>
      </c>
      <c r="AU139" s="150" t="s">
        <v>86</v>
      </c>
      <c r="AY139" s="16" t="s">
        <v>156</v>
      </c>
      <c r="BE139" s="151">
        <f>IF(N139="základní",J139,0)</f>
        <v>0</v>
      </c>
      <c r="BF139" s="151">
        <f>IF(N139="snížená",J139,0)</f>
        <v>0</v>
      </c>
      <c r="BG139" s="151">
        <f>IF(N139="zákl. přenesená",J139,0)</f>
        <v>0</v>
      </c>
      <c r="BH139" s="151">
        <f>IF(N139="sníž. přenesená",J139,0)</f>
        <v>0</v>
      </c>
      <c r="BI139" s="151">
        <f>IF(N139="nulová",J139,0)</f>
        <v>0</v>
      </c>
      <c r="BJ139" s="16" t="s">
        <v>84</v>
      </c>
      <c r="BK139" s="151">
        <f>ROUND(I139*H139,2)</f>
        <v>0</v>
      </c>
      <c r="BL139" s="16" t="s">
        <v>163</v>
      </c>
      <c r="BM139" s="150" t="s">
        <v>997</v>
      </c>
    </row>
    <row r="140" spans="2:65" s="12" customFormat="1" ht="11.25">
      <c r="B140" s="152"/>
      <c r="D140" s="153" t="s">
        <v>190</v>
      </c>
      <c r="F140" s="155" t="s">
        <v>998</v>
      </c>
      <c r="H140" s="156">
        <v>1.1399999999999999</v>
      </c>
      <c r="I140" s="157"/>
      <c r="L140" s="152"/>
      <c r="M140" s="158"/>
      <c r="T140" s="159"/>
      <c r="AT140" s="154" t="s">
        <v>190</v>
      </c>
      <c r="AU140" s="154" t="s">
        <v>86</v>
      </c>
      <c r="AV140" s="12" t="s">
        <v>86</v>
      </c>
      <c r="AW140" s="12" t="s">
        <v>3</v>
      </c>
      <c r="AX140" s="12" t="s">
        <v>84</v>
      </c>
      <c r="AY140" s="154" t="s">
        <v>156</v>
      </c>
    </row>
    <row r="141" spans="2:65" s="1" customFormat="1" ht="33" customHeight="1">
      <c r="B141" s="137"/>
      <c r="C141" s="138" t="s">
        <v>179</v>
      </c>
      <c r="D141" s="138" t="s">
        <v>159</v>
      </c>
      <c r="E141" s="139" t="s">
        <v>999</v>
      </c>
      <c r="F141" s="140" t="s">
        <v>1000</v>
      </c>
      <c r="G141" s="141" t="s">
        <v>203</v>
      </c>
      <c r="H141" s="142">
        <v>0.114</v>
      </c>
      <c r="I141" s="143"/>
      <c r="J141" s="144">
        <f>ROUND(I141*H141,2)</f>
        <v>0</v>
      </c>
      <c r="K141" s="145"/>
      <c r="L141" s="31"/>
      <c r="M141" s="146" t="s">
        <v>1</v>
      </c>
      <c r="N141" s="147" t="s">
        <v>42</v>
      </c>
      <c r="P141" s="148">
        <f>O141*H141</f>
        <v>0</v>
      </c>
      <c r="Q141" s="148">
        <v>0</v>
      </c>
      <c r="R141" s="148">
        <f>Q141*H141</f>
        <v>0</v>
      </c>
      <c r="S141" s="148">
        <v>0</v>
      </c>
      <c r="T141" s="149">
        <f>S141*H141</f>
        <v>0</v>
      </c>
      <c r="AR141" s="150" t="s">
        <v>163</v>
      </c>
      <c r="AT141" s="150" t="s">
        <v>159</v>
      </c>
      <c r="AU141" s="150" t="s">
        <v>86</v>
      </c>
      <c r="AY141" s="16" t="s">
        <v>156</v>
      </c>
      <c r="BE141" s="151">
        <f>IF(N141="základní",J141,0)</f>
        <v>0</v>
      </c>
      <c r="BF141" s="151">
        <f>IF(N141="snížená",J141,0)</f>
        <v>0</v>
      </c>
      <c r="BG141" s="151">
        <f>IF(N141="zákl. přenesená",J141,0)</f>
        <v>0</v>
      </c>
      <c r="BH141" s="151">
        <f>IF(N141="sníž. přenesená",J141,0)</f>
        <v>0</v>
      </c>
      <c r="BI141" s="151">
        <f>IF(N141="nulová",J141,0)</f>
        <v>0</v>
      </c>
      <c r="BJ141" s="16" t="s">
        <v>84</v>
      </c>
      <c r="BK141" s="151">
        <f>ROUND(I141*H141,2)</f>
        <v>0</v>
      </c>
      <c r="BL141" s="16" t="s">
        <v>163</v>
      </c>
      <c r="BM141" s="150" t="s">
        <v>1001</v>
      </c>
    </row>
    <row r="142" spans="2:65" s="1" customFormat="1" ht="16.5" customHeight="1">
      <c r="B142" s="137"/>
      <c r="C142" s="138" t="s">
        <v>185</v>
      </c>
      <c r="D142" s="138" t="s">
        <v>159</v>
      </c>
      <c r="E142" s="139" t="s">
        <v>1002</v>
      </c>
      <c r="F142" s="140" t="s">
        <v>1003</v>
      </c>
      <c r="G142" s="141" t="s">
        <v>203</v>
      </c>
      <c r="H142" s="142">
        <v>0.114</v>
      </c>
      <c r="I142" s="143"/>
      <c r="J142" s="144">
        <f>ROUND(I142*H142,2)</f>
        <v>0</v>
      </c>
      <c r="K142" s="145"/>
      <c r="L142" s="31"/>
      <c r="M142" s="146" t="s">
        <v>1</v>
      </c>
      <c r="N142" s="147" t="s">
        <v>42</v>
      </c>
      <c r="P142" s="148">
        <f>O142*H142</f>
        <v>0</v>
      </c>
      <c r="Q142" s="148">
        <v>0</v>
      </c>
      <c r="R142" s="148">
        <f>Q142*H142</f>
        <v>0</v>
      </c>
      <c r="S142" s="148">
        <v>0</v>
      </c>
      <c r="T142" s="149">
        <f>S142*H142</f>
        <v>0</v>
      </c>
      <c r="AR142" s="150" t="s">
        <v>163</v>
      </c>
      <c r="AT142" s="150" t="s">
        <v>159</v>
      </c>
      <c r="AU142" s="150" t="s">
        <v>86</v>
      </c>
      <c r="AY142" s="16" t="s">
        <v>156</v>
      </c>
      <c r="BE142" s="151">
        <f>IF(N142="základní",J142,0)</f>
        <v>0</v>
      </c>
      <c r="BF142" s="151">
        <f>IF(N142="snížená",J142,0)</f>
        <v>0</v>
      </c>
      <c r="BG142" s="151">
        <f>IF(N142="zákl. přenesená",J142,0)</f>
        <v>0</v>
      </c>
      <c r="BH142" s="151">
        <f>IF(N142="sníž. přenesená",J142,0)</f>
        <v>0</v>
      </c>
      <c r="BI142" s="151">
        <f>IF(N142="nulová",J142,0)</f>
        <v>0</v>
      </c>
      <c r="BJ142" s="16" t="s">
        <v>84</v>
      </c>
      <c r="BK142" s="151">
        <f>ROUND(I142*H142,2)</f>
        <v>0</v>
      </c>
      <c r="BL142" s="16" t="s">
        <v>163</v>
      </c>
      <c r="BM142" s="150" t="s">
        <v>1004</v>
      </c>
    </row>
    <row r="143" spans="2:65" s="1" customFormat="1" ht="24.2" customHeight="1">
      <c r="B143" s="137"/>
      <c r="C143" s="138" t="s">
        <v>192</v>
      </c>
      <c r="D143" s="138" t="s">
        <v>159</v>
      </c>
      <c r="E143" s="139" t="s">
        <v>1005</v>
      </c>
      <c r="F143" s="140" t="s">
        <v>1006</v>
      </c>
      <c r="G143" s="141" t="s">
        <v>203</v>
      </c>
      <c r="H143" s="142">
        <v>0.114</v>
      </c>
      <c r="I143" s="143"/>
      <c r="J143" s="144">
        <f>ROUND(I143*H143,2)</f>
        <v>0</v>
      </c>
      <c r="K143" s="145"/>
      <c r="L143" s="31"/>
      <c r="M143" s="146" t="s">
        <v>1</v>
      </c>
      <c r="N143" s="147" t="s">
        <v>42</v>
      </c>
      <c r="P143" s="148">
        <f>O143*H143</f>
        <v>0</v>
      </c>
      <c r="Q143" s="148">
        <v>0</v>
      </c>
      <c r="R143" s="148">
        <f>Q143*H143</f>
        <v>0</v>
      </c>
      <c r="S143" s="148">
        <v>0</v>
      </c>
      <c r="T143" s="149">
        <f>S143*H143</f>
        <v>0</v>
      </c>
      <c r="AR143" s="150" t="s">
        <v>163</v>
      </c>
      <c r="AT143" s="150" t="s">
        <v>159</v>
      </c>
      <c r="AU143" s="150" t="s">
        <v>86</v>
      </c>
      <c r="AY143" s="16" t="s">
        <v>156</v>
      </c>
      <c r="BE143" s="151">
        <f>IF(N143="základní",J143,0)</f>
        <v>0</v>
      </c>
      <c r="BF143" s="151">
        <f>IF(N143="snížená",J143,0)</f>
        <v>0</v>
      </c>
      <c r="BG143" s="151">
        <f>IF(N143="zákl. přenesená",J143,0)</f>
        <v>0</v>
      </c>
      <c r="BH143" s="151">
        <f>IF(N143="sníž. přenesená",J143,0)</f>
        <v>0</v>
      </c>
      <c r="BI143" s="151">
        <f>IF(N143="nulová",J143,0)</f>
        <v>0</v>
      </c>
      <c r="BJ143" s="16" t="s">
        <v>84</v>
      </c>
      <c r="BK143" s="151">
        <f>ROUND(I143*H143,2)</f>
        <v>0</v>
      </c>
      <c r="BL143" s="16" t="s">
        <v>163</v>
      </c>
      <c r="BM143" s="150" t="s">
        <v>1007</v>
      </c>
    </row>
    <row r="144" spans="2:65" s="1" customFormat="1" ht="24.2" customHeight="1">
      <c r="B144" s="137"/>
      <c r="C144" s="138" t="s">
        <v>196</v>
      </c>
      <c r="D144" s="138" t="s">
        <v>159</v>
      </c>
      <c r="E144" s="139" t="s">
        <v>761</v>
      </c>
      <c r="F144" s="140" t="s">
        <v>762</v>
      </c>
      <c r="G144" s="141" t="s">
        <v>203</v>
      </c>
      <c r="H144" s="142">
        <v>0.114</v>
      </c>
      <c r="I144" s="143"/>
      <c r="J144" s="144">
        <f>ROUND(I144*H144,2)</f>
        <v>0</v>
      </c>
      <c r="K144" s="145"/>
      <c r="L144" s="31"/>
      <c r="M144" s="146" t="s">
        <v>1</v>
      </c>
      <c r="N144" s="147" t="s">
        <v>42</v>
      </c>
      <c r="P144" s="148">
        <f>O144*H144</f>
        <v>0</v>
      </c>
      <c r="Q144" s="148">
        <v>0</v>
      </c>
      <c r="R144" s="148">
        <f>Q144*H144</f>
        <v>0</v>
      </c>
      <c r="S144" s="148">
        <v>0</v>
      </c>
      <c r="T144" s="149">
        <f>S144*H144</f>
        <v>0</v>
      </c>
      <c r="AR144" s="150" t="s">
        <v>163</v>
      </c>
      <c r="AT144" s="150" t="s">
        <v>159</v>
      </c>
      <c r="AU144" s="150" t="s">
        <v>86</v>
      </c>
      <c r="AY144" s="16" t="s">
        <v>156</v>
      </c>
      <c r="BE144" s="151">
        <f>IF(N144="základní",J144,0)</f>
        <v>0</v>
      </c>
      <c r="BF144" s="151">
        <f>IF(N144="snížená",J144,0)</f>
        <v>0</v>
      </c>
      <c r="BG144" s="151">
        <f>IF(N144="zákl. přenesená",J144,0)</f>
        <v>0</v>
      </c>
      <c r="BH144" s="151">
        <f>IF(N144="sníž. přenesená",J144,0)</f>
        <v>0</v>
      </c>
      <c r="BI144" s="151">
        <f>IF(N144="nulová",J144,0)</f>
        <v>0</v>
      </c>
      <c r="BJ144" s="16" t="s">
        <v>84</v>
      </c>
      <c r="BK144" s="151">
        <f>ROUND(I144*H144,2)</f>
        <v>0</v>
      </c>
      <c r="BL144" s="16" t="s">
        <v>163</v>
      </c>
      <c r="BM144" s="150" t="s">
        <v>1008</v>
      </c>
    </row>
    <row r="145" spans="2:65" s="11" customFormat="1" ht="22.9" customHeight="1">
      <c r="B145" s="126"/>
      <c r="D145" s="127" t="s">
        <v>76</v>
      </c>
      <c r="E145" s="135" t="s">
        <v>331</v>
      </c>
      <c r="F145" s="135" t="s">
        <v>332</v>
      </c>
      <c r="I145" s="129"/>
      <c r="J145" s="136">
        <f>BK145</f>
        <v>0</v>
      </c>
      <c r="L145" s="126"/>
      <c r="M145" s="130"/>
      <c r="P145" s="131">
        <f>P146</f>
        <v>0</v>
      </c>
      <c r="R145" s="131">
        <f>R146</f>
        <v>0</v>
      </c>
      <c r="T145" s="132">
        <f>T146</f>
        <v>0</v>
      </c>
      <c r="AR145" s="127" t="s">
        <v>84</v>
      </c>
      <c r="AT145" s="133" t="s">
        <v>76</v>
      </c>
      <c r="AU145" s="133" t="s">
        <v>84</v>
      </c>
      <c r="AY145" s="127" t="s">
        <v>156</v>
      </c>
      <c r="BK145" s="134">
        <f>BK146</f>
        <v>0</v>
      </c>
    </row>
    <row r="146" spans="2:65" s="1" customFormat="1" ht="16.5" customHeight="1">
      <c r="B146" s="137"/>
      <c r="C146" s="138" t="s">
        <v>200</v>
      </c>
      <c r="D146" s="138" t="s">
        <v>159</v>
      </c>
      <c r="E146" s="139" t="s">
        <v>334</v>
      </c>
      <c r="F146" s="140" t="s">
        <v>335</v>
      </c>
      <c r="G146" s="141" t="s">
        <v>203</v>
      </c>
      <c r="H146" s="142">
        <v>5.7530000000000001</v>
      </c>
      <c r="I146" s="143"/>
      <c r="J146" s="144">
        <f>ROUND(I146*H146,2)</f>
        <v>0</v>
      </c>
      <c r="K146" s="145"/>
      <c r="L146" s="31"/>
      <c r="M146" s="146" t="s">
        <v>1</v>
      </c>
      <c r="N146" s="147" t="s">
        <v>42</v>
      </c>
      <c r="P146" s="148">
        <f>O146*H146</f>
        <v>0</v>
      </c>
      <c r="Q146" s="148">
        <v>0</v>
      </c>
      <c r="R146" s="148">
        <f>Q146*H146</f>
        <v>0</v>
      </c>
      <c r="S146" s="148">
        <v>0</v>
      </c>
      <c r="T146" s="149">
        <f>S146*H146</f>
        <v>0</v>
      </c>
      <c r="AR146" s="150" t="s">
        <v>163</v>
      </c>
      <c r="AT146" s="150" t="s">
        <v>159</v>
      </c>
      <c r="AU146" s="150" t="s">
        <v>86</v>
      </c>
      <c r="AY146" s="16" t="s">
        <v>156</v>
      </c>
      <c r="BE146" s="151">
        <f>IF(N146="základní",J146,0)</f>
        <v>0</v>
      </c>
      <c r="BF146" s="151">
        <f>IF(N146="snížená",J146,0)</f>
        <v>0</v>
      </c>
      <c r="BG146" s="151">
        <f>IF(N146="zákl. přenesená",J146,0)</f>
        <v>0</v>
      </c>
      <c r="BH146" s="151">
        <f>IF(N146="sníž. přenesená",J146,0)</f>
        <v>0</v>
      </c>
      <c r="BI146" s="151">
        <f>IF(N146="nulová",J146,0)</f>
        <v>0</v>
      </c>
      <c r="BJ146" s="16" t="s">
        <v>84</v>
      </c>
      <c r="BK146" s="151">
        <f>ROUND(I146*H146,2)</f>
        <v>0</v>
      </c>
      <c r="BL146" s="16" t="s">
        <v>163</v>
      </c>
      <c r="BM146" s="150" t="s">
        <v>1009</v>
      </c>
    </row>
    <row r="147" spans="2:65" s="11" customFormat="1" ht="25.9" customHeight="1">
      <c r="B147" s="126"/>
      <c r="D147" s="127" t="s">
        <v>76</v>
      </c>
      <c r="E147" s="128" t="s">
        <v>337</v>
      </c>
      <c r="F147" s="128" t="s">
        <v>338</v>
      </c>
      <c r="I147" s="129"/>
      <c r="J147" s="116">
        <f>BK147</f>
        <v>0</v>
      </c>
      <c r="L147" s="126"/>
      <c r="M147" s="130"/>
      <c r="P147" s="131">
        <f>P148+P156+P161</f>
        <v>0</v>
      </c>
      <c r="R147" s="131">
        <f>R148+R156+R161</f>
        <v>0.10985</v>
      </c>
      <c r="T147" s="132">
        <f>T148+T156+T161</f>
        <v>5.4370000000000002E-2</v>
      </c>
      <c r="AR147" s="127" t="s">
        <v>86</v>
      </c>
      <c r="AT147" s="133" t="s">
        <v>76</v>
      </c>
      <c r="AU147" s="133" t="s">
        <v>77</v>
      </c>
      <c r="AY147" s="127" t="s">
        <v>156</v>
      </c>
      <c r="BK147" s="134">
        <f>BK148+BK156+BK161</f>
        <v>0</v>
      </c>
    </row>
    <row r="148" spans="2:65" s="11" customFormat="1" ht="22.9" customHeight="1">
      <c r="B148" s="126"/>
      <c r="D148" s="127" t="s">
        <v>76</v>
      </c>
      <c r="E148" s="135" t="s">
        <v>1010</v>
      </c>
      <c r="F148" s="135" t="s">
        <v>1011</v>
      </c>
      <c r="I148" s="129"/>
      <c r="J148" s="136">
        <f>BK148</f>
        <v>0</v>
      </c>
      <c r="L148" s="126"/>
      <c r="M148" s="130"/>
      <c r="P148" s="131">
        <f>SUM(P149:P155)</f>
        <v>0</v>
      </c>
      <c r="R148" s="131">
        <f>SUM(R149:R155)</f>
        <v>1.9479999999999997E-2</v>
      </c>
      <c r="T148" s="132">
        <f>SUM(T149:T155)</f>
        <v>7.62E-3</v>
      </c>
      <c r="AR148" s="127" t="s">
        <v>86</v>
      </c>
      <c r="AT148" s="133" t="s">
        <v>76</v>
      </c>
      <c r="AU148" s="133" t="s">
        <v>84</v>
      </c>
      <c r="AY148" s="127" t="s">
        <v>156</v>
      </c>
      <c r="BK148" s="134">
        <f>SUM(BK149:BK155)</f>
        <v>0</v>
      </c>
    </row>
    <row r="149" spans="2:65" s="1" customFormat="1" ht="24.2" customHeight="1">
      <c r="B149" s="137"/>
      <c r="C149" s="138" t="s">
        <v>157</v>
      </c>
      <c r="D149" s="138" t="s">
        <v>159</v>
      </c>
      <c r="E149" s="139" t="s">
        <v>1012</v>
      </c>
      <c r="F149" s="140" t="s">
        <v>1013</v>
      </c>
      <c r="G149" s="141" t="s">
        <v>261</v>
      </c>
      <c r="H149" s="142">
        <v>10</v>
      </c>
      <c r="I149" s="143"/>
      <c r="J149" s="144">
        <f t="shared" ref="J149:J155" si="0">ROUND(I149*H149,2)</f>
        <v>0</v>
      </c>
      <c r="K149" s="145"/>
      <c r="L149" s="31"/>
      <c r="M149" s="146" t="s">
        <v>1</v>
      </c>
      <c r="N149" s="147" t="s">
        <v>42</v>
      </c>
      <c r="P149" s="148">
        <f t="shared" ref="P149:P155" si="1">O149*H149</f>
        <v>0</v>
      </c>
      <c r="Q149" s="148">
        <v>1.48E-3</v>
      </c>
      <c r="R149" s="148">
        <f t="shared" ref="R149:R155" si="2">Q149*H149</f>
        <v>1.4800000000000001E-2</v>
      </c>
      <c r="S149" s="148">
        <v>0</v>
      </c>
      <c r="T149" s="149">
        <f t="shared" ref="T149:T155" si="3">S149*H149</f>
        <v>0</v>
      </c>
      <c r="AR149" s="150" t="s">
        <v>232</v>
      </c>
      <c r="AT149" s="150" t="s">
        <v>159</v>
      </c>
      <c r="AU149" s="150" t="s">
        <v>86</v>
      </c>
      <c r="AY149" s="16" t="s">
        <v>156</v>
      </c>
      <c r="BE149" s="151">
        <f t="shared" ref="BE149:BE155" si="4">IF(N149="základní",J149,0)</f>
        <v>0</v>
      </c>
      <c r="BF149" s="151">
        <f t="shared" ref="BF149:BF155" si="5">IF(N149="snížená",J149,0)</f>
        <v>0</v>
      </c>
      <c r="BG149" s="151">
        <f t="shared" ref="BG149:BG155" si="6">IF(N149="zákl. přenesená",J149,0)</f>
        <v>0</v>
      </c>
      <c r="BH149" s="151">
        <f t="shared" ref="BH149:BH155" si="7">IF(N149="sníž. přenesená",J149,0)</f>
        <v>0</v>
      </c>
      <c r="BI149" s="151">
        <f t="shared" ref="BI149:BI155" si="8">IF(N149="nulová",J149,0)</f>
        <v>0</v>
      </c>
      <c r="BJ149" s="16" t="s">
        <v>84</v>
      </c>
      <c r="BK149" s="151">
        <f t="shared" ref="BK149:BK155" si="9">ROUND(I149*H149,2)</f>
        <v>0</v>
      </c>
      <c r="BL149" s="16" t="s">
        <v>232</v>
      </c>
      <c r="BM149" s="150" t="s">
        <v>1014</v>
      </c>
    </row>
    <row r="150" spans="2:65" s="1" customFormat="1" ht="16.5" customHeight="1">
      <c r="B150" s="137"/>
      <c r="C150" s="138" t="s">
        <v>210</v>
      </c>
      <c r="D150" s="138" t="s">
        <v>159</v>
      </c>
      <c r="E150" s="139" t="s">
        <v>1015</v>
      </c>
      <c r="F150" s="140" t="s">
        <v>1016</v>
      </c>
      <c r="G150" s="141" t="s">
        <v>261</v>
      </c>
      <c r="H150" s="142">
        <v>3</v>
      </c>
      <c r="I150" s="143"/>
      <c r="J150" s="144">
        <f t="shared" si="0"/>
        <v>0</v>
      </c>
      <c r="K150" s="145"/>
      <c r="L150" s="31"/>
      <c r="M150" s="146" t="s">
        <v>1</v>
      </c>
      <c r="N150" s="147" t="s">
        <v>42</v>
      </c>
      <c r="P150" s="148">
        <f t="shared" si="1"/>
        <v>0</v>
      </c>
      <c r="Q150" s="148">
        <v>4.0000000000000003E-5</v>
      </c>
      <c r="R150" s="148">
        <f t="shared" si="2"/>
        <v>1.2000000000000002E-4</v>
      </c>
      <c r="S150" s="148">
        <v>2.5400000000000002E-3</v>
      </c>
      <c r="T150" s="149">
        <f t="shared" si="3"/>
        <v>7.62E-3</v>
      </c>
      <c r="AR150" s="150" t="s">
        <v>232</v>
      </c>
      <c r="AT150" s="150" t="s">
        <v>159</v>
      </c>
      <c r="AU150" s="150" t="s">
        <v>86</v>
      </c>
      <c r="AY150" s="16" t="s">
        <v>156</v>
      </c>
      <c r="BE150" s="151">
        <f t="shared" si="4"/>
        <v>0</v>
      </c>
      <c r="BF150" s="151">
        <f t="shared" si="5"/>
        <v>0</v>
      </c>
      <c r="BG150" s="151">
        <f t="shared" si="6"/>
        <v>0</v>
      </c>
      <c r="BH150" s="151">
        <f t="shared" si="7"/>
        <v>0</v>
      </c>
      <c r="BI150" s="151">
        <f t="shared" si="8"/>
        <v>0</v>
      </c>
      <c r="BJ150" s="16" t="s">
        <v>84</v>
      </c>
      <c r="BK150" s="151">
        <f t="shared" si="9"/>
        <v>0</v>
      </c>
      <c r="BL150" s="16" t="s">
        <v>232</v>
      </c>
      <c r="BM150" s="150" t="s">
        <v>1017</v>
      </c>
    </row>
    <row r="151" spans="2:65" s="1" customFormat="1" ht="21.75" customHeight="1">
      <c r="B151" s="137"/>
      <c r="C151" s="138" t="s">
        <v>216</v>
      </c>
      <c r="D151" s="138" t="s">
        <v>159</v>
      </c>
      <c r="E151" s="139" t="s">
        <v>1018</v>
      </c>
      <c r="F151" s="140" t="s">
        <v>1019</v>
      </c>
      <c r="G151" s="141" t="s">
        <v>261</v>
      </c>
      <c r="H151" s="142">
        <v>10</v>
      </c>
      <c r="I151" s="143"/>
      <c r="J151" s="144">
        <f t="shared" si="0"/>
        <v>0</v>
      </c>
      <c r="K151" s="145"/>
      <c r="L151" s="31"/>
      <c r="M151" s="146" t="s">
        <v>1</v>
      </c>
      <c r="N151" s="147" t="s">
        <v>42</v>
      </c>
      <c r="P151" s="148">
        <f t="shared" si="1"/>
        <v>0</v>
      </c>
      <c r="Q151" s="148">
        <v>0</v>
      </c>
      <c r="R151" s="148">
        <f t="shared" si="2"/>
        <v>0</v>
      </c>
      <c r="S151" s="148">
        <v>0</v>
      </c>
      <c r="T151" s="149">
        <f t="shared" si="3"/>
        <v>0</v>
      </c>
      <c r="AR151" s="150" t="s">
        <v>232</v>
      </c>
      <c r="AT151" s="150" t="s">
        <v>159</v>
      </c>
      <c r="AU151" s="150" t="s">
        <v>86</v>
      </c>
      <c r="AY151" s="16" t="s">
        <v>156</v>
      </c>
      <c r="BE151" s="151">
        <f t="shared" si="4"/>
        <v>0</v>
      </c>
      <c r="BF151" s="151">
        <f t="shared" si="5"/>
        <v>0</v>
      </c>
      <c r="BG151" s="151">
        <f t="shared" si="6"/>
        <v>0</v>
      </c>
      <c r="BH151" s="151">
        <f t="shared" si="7"/>
        <v>0</v>
      </c>
      <c r="BI151" s="151">
        <f t="shared" si="8"/>
        <v>0</v>
      </c>
      <c r="BJ151" s="16" t="s">
        <v>84</v>
      </c>
      <c r="BK151" s="151">
        <f t="shared" si="9"/>
        <v>0</v>
      </c>
      <c r="BL151" s="16" t="s">
        <v>232</v>
      </c>
      <c r="BM151" s="150" t="s">
        <v>1020</v>
      </c>
    </row>
    <row r="152" spans="2:65" s="1" customFormat="1" ht="21.75" customHeight="1">
      <c r="B152" s="137"/>
      <c r="C152" s="138" t="s">
        <v>222</v>
      </c>
      <c r="D152" s="138" t="s">
        <v>159</v>
      </c>
      <c r="E152" s="139" t="s">
        <v>1021</v>
      </c>
      <c r="F152" s="140" t="s">
        <v>1022</v>
      </c>
      <c r="G152" s="141" t="s">
        <v>364</v>
      </c>
      <c r="H152" s="142">
        <v>2</v>
      </c>
      <c r="I152" s="143"/>
      <c r="J152" s="144">
        <f t="shared" si="0"/>
        <v>0</v>
      </c>
      <c r="K152" s="145"/>
      <c r="L152" s="31"/>
      <c r="M152" s="146" t="s">
        <v>1</v>
      </c>
      <c r="N152" s="147" t="s">
        <v>42</v>
      </c>
      <c r="P152" s="148">
        <f t="shared" si="1"/>
        <v>0</v>
      </c>
      <c r="Q152" s="148">
        <v>5.4000000000000001E-4</v>
      </c>
      <c r="R152" s="148">
        <f t="shared" si="2"/>
        <v>1.08E-3</v>
      </c>
      <c r="S152" s="148">
        <v>0</v>
      </c>
      <c r="T152" s="149">
        <f t="shared" si="3"/>
        <v>0</v>
      </c>
      <c r="AR152" s="150" t="s">
        <v>232</v>
      </c>
      <c r="AT152" s="150" t="s">
        <v>159</v>
      </c>
      <c r="AU152" s="150" t="s">
        <v>86</v>
      </c>
      <c r="AY152" s="16" t="s">
        <v>156</v>
      </c>
      <c r="BE152" s="151">
        <f t="shared" si="4"/>
        <v>0</v>
      </c>
      <c r="BF152" s="151">
        <f t="shared" si="5"/>
        <v>0</v>
      </c>
      <c r="BG152" s="151">
        <f t="shared" si="6"/>
        <v>0</v>
      </c>
      <c r="BH152" s="151">
        <f t="shared" si="7"/>
        <v>0</v>
      </c>
      <c r="BI152" s="151">
        <f t="shared" si="8"/>
        <v>0</v>
      </c>
      <c r="BJ152" s="16" t="s">
        <v>84</v>
      </c>
      <c r="BK152" s="151">
        <f t="shared" si="9"/>
        <v>0</v>
      </c>
      <c r="BL152" s="16" t="s">
        <v>232</v>
      </c>
      <c r="BM152" s="150" t="s">
        <v>1023</v>
      </c>
    </row>
    <row r="153" spans="2:65" s="1" customFormat="1" ht="24.2" customHeight="1">
      <c r="B153" s="137"/>
      <c r="C153" s="138" t="s">
        <v>8</v>
      </c>
      <c r="D153" s="138" t="s">
        <v>159</v>
      </c>
      <c r="E153" s="139" t="s">
        <v>1024</v>
      </c>
      <c r="F153" s="140" t="s">
        <v>1013</v>
      </c>
      <c r="G153" s="141" t="s">
        <v>162</v>
      </c>
      <c r="H153" s="142">
        <v>1</v>
      </c>
      <c r="I153" s="143"/>
      <c r="J153" s="144">
        <f t="shared" si="0"/>
        <v>0</v>
      </c>
      <c r="K153" s="145"/>
      <c r="L153" s="31"/>
      <c r="M153" s="146" t="s">
        <v>1</v>
      </c>
      <c r="N153" s="147" t="s">
        <v>42</v>
      </c>
      <c r="P153" s="148">
        <f t="shared" si="1"/>
        <v>0</v>
      </c>
      <c r="Q153" s="148">
        <v>1.48E-3</v>
      </c>
      <c r="R153" s="148">
        <f t="shared" si="2"/>
        <v>1.48E-3</v>
      </c>
      <c r="S153" s="148">
        <v>0</v>
      </c>
      <c r="T153" s="149">
        <f t="shared" si="3"/>
        <v>0</v>
      </c>
      <c r="AR153" s="150" t="s">
        <v>232</v>
      </c>
      <c r="AT153" s="150" t="s">
        <v>159</v>
      </c>
      <c r="AU153" s="150" t="s">
        <v>86</v>
      </c>
      <c r="AY153" s="16" t="s">
        <v>156</v>
      </c>
      <c r="BE153" s="151">
        <f t="shared" si="4"/>
        <v>0</v>
      </c>
      <c r="BF153" s="151">
        <f t="shared" si="5"/>
        <v>0</v>
      </c>
      <c r="BG153" s="151">
        <f t="shared" si="6"/>
        <v>0</v>
      </c>
      <c r="BH153" s="151">
        <f t="shared" si="7"/>
        <v>0</v>
      </c>
      <c r="BI153" s="151">
        <f t="shared" si="8"/>
        <v>0</v>
      </c>
      <c r="BJ153" s="16" t="s">
        <v>84</v>
      </c>
      <c r="BK153" s="151">
        <f t="shared" si="9"/>
        <v>0</v>
      </c>
      <c r="BL153" s="16" t="s">
        <v>232</v>
      </c>
      <c r="BM153" s="150" t="s">
        <v>1025</v>
      </c>
    </row>
    <row r="154" spans="2:65" s="1" customFormat="1" ht="33" customHeight="1">
      <c r="B154" s="137"/>
      <c r="C154" s="138" t="s">
        <v>232</v>
      </c>
      <c r="D154" s="138" t="s">
        <v>159</v>
      </c>
      <c r="E154" s="139" t="s">
        <v>1026</v>
      </c>
      <c r="F154" s="140" t="s">
        <v>1027</v>
      </c>
      <c r="G154" s="141" t="s">
        <v>261</v>
      </c>
      <c r="H154" s="142">
        <v>10</v>
      </c>
      <c r="I154" s="143"/>
      <c r="J154" s="144">
        <f t="shared" si="0"/>
        <v>0</v>
      </c>
      <c r="K154" s="145"/>
      <c r="L154" s="31"/>
      <c r="M154" s="146" t="s">
        <v>1</v>
      </c>
      <c r="N154" s="147" t="s">
        <v>42</v>
      </c>
      <c r="P154" s="148">
        <f t="shared" si="1"/>
        <v>0</v>
      </c>
      <c r="Q154" s="148">
        <v>2.0000000000000001E-4</v>
      </c>
      <c r="R154" s="148">
        <f t="shared" si="2"/>
        <v>2E-3</v>
      </c>
      <c r="S154" s="148">
        <v>0</v>
      </c>
      <c r="T154" s="149">
        <f t="shared" si="3"/>
        <v>0</v>
      </c>
      <c r="AR154" s="150" t="s">
        <v>232</v>
      </c>
      <c r="AT154" s="150" t="s">
        <v>159</v>
      </c>
      <c r="AU154" s="150" t="s">
        <v>86</v>
      </c>
      <c r="AY154" s="16" t="s">
        <v>156</v>
      </c>
      <c r="BE154" s="151">
        <f t="shared" si="4"/>
        <v>0</v>
      </c>
      <c r="BF154" s="151">
        <f t="shared" si="5"/>
        <v>0</v>
      </c>
      <c r="BG154" s="151">
        <f t="shared" si="6"/>
        <v>0</v>
      </c>
      <c r="BH154" s="151">
        <f t="shared" si="7"/>
        <v>0</v>
      </c>
      <c r="BI154" s="151">
        <f t="shared" si="8"/>
        <v>0</v>
      </c>
      <c r="BJ154" s="16" t="s">
        <v>84</v>
      </c>
      <c r="BK154" s="151">
        <f t="shared" si="9"/>
        <v>0</v>
      </c>
      <c r="BL154" s="16" t="s">
        <v>232</v>
      </c>
      <c r="BM154" s="150" t="s">
        <v>1028</v>
      </c>
    </row>
    <row r="155" spans="2:65" s="1" customFormat="1" ht="24.2" customHeight="1">
      <c r="B155" s="137"/>
      <c r="C155" s="138" t="s">
        <v>237</v>
      </c>
      <c r="D155" s="138" t="s">
        <v>159</v>
      </c>
      <c r="E155" s="139" t="s">
        <v>1029</v>
      </c>
      <c r="F155" s="140" t="s">
        <v>1030</v>
      </c>
      <c r="G155" s="141" t="s">
        <v>203</v>
      </c>
      <c r="H155" s="142">
        <v>1.9E-2</v>
      </c>
      <c r="I155" s="143"/>
      <c r="J155" s="144">
        <f t="shared" si="0"/>
        <v>0</v>
      </c>
      <c r="K155" s="145"/>
      <c r="L155" s="31"/>
      <c r="M155" s="146" t="s">
        <v>1</v>
      </c>
      <c r="N155" s="147" t="s">
        <v>42</v>
      </c>
      <c r="P155" s="148">
        <f t="shared" si="1"/>
        <v>0</v>
      </c>
      <c r="Q155" s="148">
        <v>0</v>
      </c>
      <c r="R155" s="148">
        <f t="shared" si="2"/>
        <v>0</v>
      </c>
      <c r="S155" s="148">
        <v>0</v>
      </c>
      <c r="T155" s="149">
        <f t="shared" si="3"/>
        <v>0</v>
      </c>
      <c r="AR155" s="150" t="s">
        <v>232</v>
      </c>
      <c r="AT155" s="150" t="s">
        <v>159</v>
      </c>
      <c r="AU155" s="150" t="s">
        <v>86</v>
      </c>
      <c r="AY155" s="16" t="s">
        <v>156</v>
      </c>
      <c r="BE155" s="151">
        <f t="shared" si="4"/>
        <v>0</v>
      </c>
      <c r="BF155" s="151">
        <f t="shared" si="5"/>
        <v>0</v>
      </c>
      <c r="BG155" s="151">
        <f t="shared" si="6"/>
        <v>0</v>
      </c>
      <c r="BH155" s="151">
        <f t="shared" si="7"/>
        <v>0</v>
      </c>
      <c r="BI155" s="151">
        <f t="shared" si="8"/>
        <v>0</v>
      </c>
      <c r="BJ155" s="16" t="s">
        <v>84</v>
      </c>
      <c r="BK155" s="151">
        <f t="shared" si="9"/>
        <v>0</v>
      </c>
      <c r="BL155" s="16" t="s">
        <v>232</v>
      </c>
      <c r="BM155" s="150" t="s">
        <v>1031</v>
      </c>
    </row>
    <row r="156" spans="2:65" s="11" customFormat="1" ht="22.9" customHeight="1">
      <c r="B156" s="126"/>
      <c r="D156" s="127" t="s">
        <v>76</v>
      </c>
      <c r="E156" s="135" t="s">
        <v>1032</v>
      </c>
      <c r="F156" s="135" t="s">
        <v>1033</v>
      </c>
      <c r="I156" s="129"/>
      <c r="J156" s="136">
        <f>BK156</f>
        <v>0</v>
      </c>
      <c r="L156" s="126"/>
      <c r="M156" s="130"/>
      <c r="P156" s="131">
        <f>SUM(P157:P160)</f>
        <v>0</v>
      </c>
      <c r="R156" s="131">
        <f>SUM(R157:R160)</f>
        <v>2.0899999999999998E-3</v>
      </c>
      <c r="T156" s="132">
        <f>SUM(T157:T160)</f>
        <v>0</v>
      </c>
      <c r="AR156" s="127" t="s">
        <v>86</v>
      </c>
      <c r="AT156" s="133" t="s">
        <v>76</v>
      </c>
      <c r="AU156" s="133" t="s">
        <v>84</v>
      </c>
      <c r="AY156" s="127" t="s">
        <v>156</v>
      </c>
      <c r="BK156" s="134">
        <f>SUM(BK157:BK160)</f>
        <v>0</v>
      </c>
    </row>
    <row r="157" spans="2:65" s="1" customFormat="1" ht="24.2" customHeight="1">
      <c r="B157" s="137"/>
      <c r="C157" s="138" t="s">
        <v>242</v>
      </c>
      <c r="D157" s="138" t="s">
        <v>159</v>
      </c>
      <c r="E157" s="139" t="s">
        <v>1034</v>
      </c>
      <c r="F157" s="140" t="s">
        <v>1035</v>
      </c>
      <c r="G157" s="141" t="s">
        <v>364</v>
      </c>
      <c r="H157" s="142">
        <v>1</v>
      </c>
      <c r="I157" s="143"/>
      <c r="J157" s="144">
        <f>ROUND(I157*H157,2)</f>
        <v>0</v>
      </c>
      <c r="K157" s="145"/>
      <c r="L157" s="31"/>
      <c r="M157" s="146" t="s">
        <v>1</v>
      </c>
      <c r="N157" s="147" t="s">
        <v>42</v>
      </c>
      <c r="P157" s="148">
        <f>O157*H157</f>
        <v>0</v>
      </c>
      <c r="Q157" s="148">
        <v>2.5999999999999998E-4</v>
      </c>
      <c r="R157" s="148">
        <f>Q157*H157</f>
        <v>2.5999999999999998E-4</v>
      </c>
      <c r="S157" s="148">
        <v>0</v>
      </c>
      <c r="T157" s="149">
        <f>S157*H157</f>
        <v>0</v>
      </c>
      <c r="AR157" s="150" t="s">
        <v>232</v>
      </c>
      <c r="AT157" s="150" t="s">
        <v>159</v>
      </c>
      <c r="AU157" s="150" t="s">
        <v>86</v>
      </c>
      <c r="AY157" s="16" t="s">
        <v>156</v>
      </c>
      <c r="BE157" s="151">
        <f>IF(N157="základní",J157,0)</f>
        <v>0</v>
      </c>
      <c r="BF157" s="151">
        <f>IF(N157="snížená",J157,0)</f>
        <v>0</v>
      </c>
      <c r="BG157" s="151">
        <f>IF(N157="zákl. přenesená",J157,0)</f>
        <v>0</v>
      </c>
      <c r="BH157" s="151">
        <f>IF(N157="sníž. přenesená",J157,0)</f>
        <v>0</v>
      </c>
      <c r="BI157" s="151">
        <f>IF(N157="nulová",J157,0)</f>
        <v>0</v>
      </c>
      <c r="BJ157" s="16" t="s">
        <v>84</v>
      </c>
      <c r="BK157" s="151">
        <f>ROUND(I157*H157,2)</f>
        <v>0</v>
      </c>
      <c r="BL157" s="16" t="s">
        <v>232</v>
      </c>
      <c r="BM157" s="150" t="s">
        <v>1036</v>
      </c>
    </row>
    <row r="158" spans="2:65" s="1" customFormat="1" ht="24.2" customHeight="1">
      <c r="B158" s="137"/>
      <c r="C158" s="138" t="s">
        <v>247</v>
      </c>
      <c r="D158" s="138" t="s">
        <v>159</v>
      </c>
      <c r="E158" s="139" t="s">
        <v>1037</v>
      </c>
      <c r="F158" s="140" t="s">
        <v>1038</v>
      </c>
      <c r="G158" s="141" t="s">
        <v>364</v>
      </c>
      <c r="H158" s="142">
        <v>1</v>
      </c>
      <c r="I158" s="143"/>
      <c r="J158" s="144">
        <f>ROUND(I158*H158,2)</f>
        <v>0</v>
      </c>
      <c r="K158" s="145"/>
      <c r="L158" s="31"/>
      <c r="M158" s="146" t="s">
        <v>1</v>
      </c>
      <c r="N158" s="147" t="s">
        <v>42</v>
      </c>
      <c r="P158" s="148">
        <f>O158*H158</f>
        <v>0</v>
      </c>
      <c r="Q158" s="148">
        <v>1.1E-4</v>
      </c>
      <c r="R158" s="148">
        <f>Q158*H158</f>
        <v>1.1E-4</v>
      </c>
      <c r="S158" s="148">
        <v>0</v>
      </c>
      <c r="T158" s="149">
        <f>S158*H158</f>
        <v>0</v>
      </c>
      <c r="AR158" s="150" t="s">
        <v>232</v>
      </c>
      <c r="AT158" s="150" t="s">
        <v>159</v>
      </c>
      <c r="AU158" s="150" t="s">
        <v>86</v>
      </c>
      <c r="AY158" s="16" t="s">
        <v>156</v>
      </c>
      <c r="BE158" s="151">
        <f>IF(N158="základní",J158,0)</f>
        <v>0</v>
      </c>
      <c r="BF158" s="151">
        <f>IF(N158="snížená",J158,0)</f>
        <v>0</v>
      </c>
      <c r="BG158" s="151">
        <f>IF(N158="zákl. přenesená",J158,0)</f>
        <v>0</v>
      </c>
      <c r="BH158" s="151">
        <f>IF(N158="sníž. přenesená",J158,0)</f>
        <v>0</v>
      </c>
      <c r="BI158" s="151">
        <f>IF(N158="nulová",J158,0)</f>
        <v>0</v>
      </c>
      <c r="BJ158" s="16" t="s">
        <v>84</v>
      </c>
      <c r="BK158" s="151">
        <f>ROUND(I158*H158,2)</f>
        <v>0</v>
      </c>
      <c r="BL158" s="16" t="s">
        <v>232</v>
      </c>
      <c r="BM158" s="150" t="s">
        <v>1039</v>
      </c>
    </row>
    <row r="159" spans="2:65" s="1" customFormat="1" ht="24.2" customHeight="1">
      <c r="B159" s="137"/>
      <c r="C159" s="138" t="s">
        <v>254</v>
      </c>
      <c r="D159" s="138" t="s">
        <v>159</v>
      </c>
      <c r="E159" s="139" t="s">
        <v>1040</v>
      </c>
      <c r="F159" s="140" t="s">
        <v>1041</v>
      </c>
      <c r="G159" s="141" t="s">
        <v>364</v>
      </c>
      <c r="H159" s="142">
        <v>2</v>
      </c>
      <c r="I159" s="143"/>
      <c r="J159" s="144">
        <f>ROUND(I159*H159,2)</f>
        <v>0</v>
      </c>
      <c r="K159" s="145"/>
      <c r="L159" s="31"/>
      <c r="M159" s="146" t="s">
        <v>1</v>
      </c>
      <c r="N159" s="147" t="s">
        <v>42</v>
      </c>
      <c r="P159" s="148">
        <f>O159*H159</f>
        <v>0</v>
      </c>
      <c r="Q159" s="148">
        <v>8.5999999999999998E-4</v>
      </c>
      <c r="R159" s="148">
        <f>Q159*H159</f>
        <v>1.72E-3</v>
      </c>
      <c r="S159" s="148">
        <v>0</v>
      </c>
      <c r="T159" s="149">
        <f>S159*H159</f>
        <v>0</v>
      </c>
      <c r="AR159" s="150" t="s">
        <v>232</v>
      </c>
      <c r="AT159" s="150" t="s">
        <v>159</v>
      </c>
      <c r="AU159" s="150" t="s">
        <v>86</v>
      </c>
      <c r="AY159" s="16" t="s">
        <v>156</v>
      </c>
      <c r="BE159" s="151">
        <f>IF(N159="základní",J159,0)</f>
        <v>0</v>
      </c>
      <c r="BF159" s="151">
        <f>IF(N159="snížená",J159,0)</f>
        <v>0</v>
      </c>
      <c r="BG159" s="151">
        <f>IF(N159="zákl. přenesená",J159,0)</f>
        <v>0</v>
      </c>
      <c r="BH159" s="151">
        <f>IF(N159="sníž. přenesená",J159,0)</f>
        <v>0</v>
      </c>
      <c r="BI159" s="151">
        <f>IF(N159="nulová",J159,0)</f>
        <v>0</v>
      </c>
      <c r="BJ159" s="16" t="s">
        <v>84</v>
      </c>
      <c r="BK159" s="151">
        <f>ROUND(I159*H159,2)</f>
        <v>0</v>
      </c>
      <c r="BL159" s="16" t="s">
        <v>232</v>
      </c>
      <c r="BM159" s="150" t="s">
        <v>1042</v>
      </c>
    </row>
    <row r="160" spans="2:65" s="1" customFormat="1" ht="21.75" customHeight="1">
      <c r="B160" s="137"/>
      <c r="C160" s="138" t="s">
        <v>7</v>
      </c>
      <c r="D160" s="138" t="s">
        <v>159</v>
      </c>
      <c r="E160" s="139" t="s">
        <v>1043</v>
      </c>
      <c r="F160" s="140" t="s">
        <v>1044</v>
      </c>
      <c r="G160" s="141" t="s">
        <v>203</v>
      </c>
      <c r="H160" s="142">
        <v>2E-3</v>
      </c>
      <c r="I160" s="143"/>
      <c r="J160" s="144">
        <f>ROUND(I160*H160,2)</f>
        <v>0</v>
      </c>
      <c r="K160" s="145"/>
      <c r="L160" s="31"/>
      <c r="M160" s="146" t="s">
        <v>1</v>
      </c>
      <c r="N160" s="147" t="s">
        <v>42</v>
      </c>
      <c r="P160" s="148">
        <f>O160*H160</f>
        <v>0</v>
      </c>
      <c r="Q160" s="148">
        <v>0</v>
      </c>
      <c r="R160" s="148">
        <f>Q160*H160</f>
        <v>0</v>
      </c>
      <c r="S160" s="148">
        <v>0</v>
      </c>
      <c r="T160" s="149">
        <f>S160*H160</f>
        <v>0</v>
      </c>
      <c r="AR160" s="150" t="s">
        <v>232</v>
      </c>
      <c r="AT160" s="150" t="s">
        <v>159</v>
      </c>
      <c r="AU160" s="150" t="s">
        <v>86</v>
      </c>
      <c r="AY160" s="16" t="s">
        <v>156</v>
      </c>
      <c r="BE160" s="151">
        <f>IF(N160="základní",J160,0)</f>
        <v>0</v>
      </c>
      <c r="BF160" s="151">
        <f>IF(N160="snížená",J160,0)</f>
        <v>0</v>
      </c>
      <c r="BG160" s="151">
        <f>IF(N160="zákl. přenesená",J160,0)</f>
        <v>0</v>
      </c>
      <c r="BH160" s="151">
        <f>IF(N160="sníž. přenesená",J160,0)</f>
        <v>0</v>
      </c>
      <c r="BI160" s="151">
        <f>IF(N160="nulová",J160,0)</f>
        <v>0</v>
      </c>
      <c r="BJ160" s="16" t="s">
        <v>84</v>
      </c>
      <c r="BK160" s="151">
        <f>ROUND(I160*H160,2)</f>
        <v>0</v>
      </c>
      <c r="BL160" s="16" t="s">
        <v>232</v>
      </c>
      <c r="BM160" s="150" t="s">
        <v>1045</v>
      </c>
    </row>
    <row r="161" spans="2:65" s="11" customFormat="1" ht="22.9" customHeight="1">
      <c r="B161" s="126"/>
      <c r="D161" s="127" t="s">
        <v>76</v>
      </c>
      <c r="E161" s="135" t="s">
        <v>1046</v>
      </c>
      <c r="F161" s="135" t="s">
        <v>1047</v>
      </c>
      <c r="I161" s="129"/>
      <c r="J161" s="136">
        <f>BK161</f>
        <v>0</v>
      </c>
      <c r="L161" s="126"/>
      <c r="M161" s="130"/>
      <c r="P161" s="131">
        <f>SUM(P162:P166)</f>
        <v>0</v>
      </c>
      <c r="R161" s="131">
        <f>SUM(R162:R166)</f>
        <v>8.8279999999999997E-2</v>
      </c>
      <c r="T161" s="132">
        <f>SUM(T162:T166)</f>
        <v>4.675E-2</v>
      </c>
      <c r="AR161" s="127" t="s">
        <v>86</v>
      </c>
      <c r="AT161" s="133" t="s">
        <v>76</v>
      </c>
      <c r="AU161" s="133" t="s">
        <v>84</v>
      </c>
      <c r="AY161" s="127" t="s">
        <v>156</v>
      </c>
      <c r="BK161" s="134">
        <f>SUM(BK162:BK166)</f>
        <v>0</v>
      </c>
    </row>
    <row r="162" spans="2:65" s="1" customFormat="1" ht="24.2" customHeight="1">
      <c r="B162" s="137"/>
      <c r="C162" s="138" t="s">
        <v>264</v>
      </c>
      <c r="D162" s="138" t="s">
        <v>159</v>
      </c>
      <c r="E162" s="139" t="s">
        <v>1048</v>
      </c>
      <c r="F162" s="140" t="s">
        <v>1049</v>
      </c>
      <c r="G162" s="141" t="s">
        <v>364</v>
      </c>
      <c r="H162" s="142">
        <v>1</v>
      </c>
      <c r="I162" s="143"/>
      <c r="J162" s="144">
        <f>ROUND(I162*H162,2)</f>
        <v>0</v>
      </c>
      <c r="K162" s="145"/>
      <c r="L162" s="31"/>
      <c r="M162" s="146" t="s">
        <v>1</v>
      </c>
      <c r="N162" s="147" t="s">
        <v>42</v>
      </c>
      <c r="P162" s="148">
        <f>O162*H162</f>
        <v>0</v>
      </c>
      <c r="Q162" s="148">
        <v>0</v>
      </c>
      <c r="R162" s="148">
        <f>Q162*H162</f>
        <v>0</v>
      </c>
      <c r="S162" s="148">
        <v>0</v>
      </c>
      <c r="T162" s="149">
        <f>S162*H162</f>
        <v>0</v>
      </c>
      <c r="AR162" s="150" t="s">
        <v>232</v>
      </c>
      <c r="AT162" s="150" t="s">
        <v>159</v>
      </c>
      <c r="AU162" s="150" t="s">
        <v>86</v>
      </c>
      <c r="AY162" s="16" t="s">
        <v>156</v>
      </c>
      <c r="BE162" s="151">
        <f>IF(N162="základní",J162,0)</f>
        <v>0</v>
      </c>
      <c r="BF162" s="151">
        <f>IF(N162="snížená",J162,0)</f>
        <v>0</v>
      </c>
      <c r="BG162" s="151">
        <f>IF(N162="zákl. přenesená",J162,0)</f>
        <v>0</v>
      </c>
      <c r="BH162" s="151">
        <f>IF(N162="sníž. přenesená",J162,0)</f>
        <v>0</v>
      </c>
      <c r="BI162" s="151">
        <f>IF(N162="nulová",J162,0)</f>
        <v>0</v>
      </c>
      <c r="BJ162" s="16" t="s">
        <v>84</v>
      </c>
      <c r="BK162" s="151">
        <f>ROUND(I162*H162,2)</f>
        <v>0</v>
      </c>
      <c r="BL162" s="16" t="s">
        <v>232</v>
      </c>
      <c r="BM162" s="150" t="s">
        <v>1050</v>
      </c>
    </row>
    <row r="163" spans="2:65" s="1" customFormat="1" ht="24.2" customHeight="1">
      <c r="B163" s="137"/>
      <c r="C163" s="138" t="s">
        <v>270</v>
      </c>
      <c r="D163" s="138" t="s">
        <v>159</v>
      </c>
      <c r="E163" s="139" t="s">
        <v>1051</v>
      </c>
      <c r="F163" s="140" t="s">
        <v>1052</v>
      </c>
      <c r="G163" s="141" t="s">
        <v>364</v>
      </c>
      <c r="H163" s="142">
        <v>1</v>
      </c>
      <c r="I163" s="143"/>
      <c r="J163" s="144">
        <f>ROUND(I163*H163,2)</f>
        <v>0</v>
      </c>
      <c r="K163" s="145"/>
      <c r="L163" s="31"/>
      <c r="M163" s="146" t="s">
        <v>1</v>
      </c>
      <c r="N163" s="147" t="s">
        <v>42</v>
      </c>
      <c r="P163" s="148">
        <f>O163*H163</f>
        <v>0</v>
      </c>
      <c r="Q163" s="148">
        <v>8.0000000000000007E-5</v>
      </c>
      <c r="R163" s="148">
        <f>Q163*H163</f>
        <v>8.0000000000000007E-5</v>
      </c>
      <c r="S163" s="148">
        <v>4.675E-2</v>
      </c>
      <c r="T163" s="149">
        <f>S163*H163</f>
        <v>4.675E-2</v>
      </c>
      <c r="AR163" s="150" t="s">
        <v>232</v>
      </c>
      <c r="AT163" s="150" t="s">
        <v>159</v>
      </c>
      <c r="AU163" s="150" t="s">
        <v>86</v>
      </c>
      <c r="AY163" s="16" t="s">
        <v>156</v>
      </c>
      <c r="BE163" s="151">
        <f>IF(N163="základní",J163,0)</f>
        <v>0</v>
      </c>
      <c r="BF163" s="151">
        <f>IF(N163="snížená",J163,0)</f>
        <v>0</v>
      </c>
      <c r="BG163" s="151">
        <f>IF(N163="zákl. přenesená",J163,0)</f>
        <v>0</v>
      </c>
      <c r="BH163" s="151">
        <f>IF(N163="sníž. přenesená",J163,0)</f>
        <v>0</v>
      </c>
      <c r="BI163" s="151">
        <f>IF(N163="nulová",J163,0)</f>
        <v>0</v>
      </c>
      <c r="BJ163" s="16" t="s">
        <v>84</v>
      </c>
      <c r="BK163" s="151">
        <f>ROUND(I163*H163,2)</f>
        <v>0</v>
      </c>
      <c r="BL163" s="16" t="s">
        <v>232</v>
      </c>
      <c r="BM163" s="150" t="s">
        <v>1053</v>
      </c>
    </row>
    <row r="164" spans="2:65" s="1" customFormat="1" ht="37.9" customHeight="1">
      <c r="B164" s="137"/>
      <c r="C164" s="138" t="s">
        <v>275</v>
      </c>
      <c r="D164" s="138" t="s">
        <v>159</v>
      </c>
      <c r="E164" s="139" t="s">
        <v>1054</v>
      </c>
      <c r="F164" s="140" t="s">
        <v>1055</v>
      </c>
      <c r="G164" s="141" t="s">
        <v>364</v>
      </c>
      <c r="H164" s="142">
        <v>1</v>
      </c>
      <c r="I164" s="143"/>
      <c r="J164" s="144">
        <f>ROUND(I164*H164,2)</f>
        <v>0</v>
      </c>
      <c r="K164" s="145"/>
      <c r="L164" s="31"/>
      <c r="M164" s="146" t="s">
        <v>1</v>
      </c>
      <c r="N164" s="147" t="s">
        <v>42</v>
      </c>
      <c r="P164" s="148">
        <f>O164*H164</f>
        <v>0</v>
      </c>
      <c r="Q164" s="148">
        <v>8.8200000000000001E-2</v>
      </c>
      <c r="R164" s="148">
        <f>Q164*H164</f>
        <v>8.8200000000000001E-2</v>
      </c>
      <c r="S164" s="148">
        <v>0</v>
      </c>
      <c r="T164" s="149">
        <f>S164*H164</f>
        <v>0</v>
      </c>
      <c r="AR164" s="150" t="s">
        <v>232</v>
      </c>
      <c r="AT164" s="150" t="s">
        <v>159</v>
      </c>
      <c r="AU164" s="150" t="s">
        <v>86</v>
      </c>
      <c r="AY164" s="16" t="s">
        <v>156</v>
      </c>
      <c r="BE164" s="151">
        <f>IF(N164="základní",J164,0)</f>
        <v>0</v>
      </c>
      <c r="BF164" s="151">
        <f>IF(N164="snížená",J164,0)</f>
        <v>0</v>
      </c>
      <c r="BG164" s="151">
        <f>IF(N164="zákl. přenesená",J164,0)</f>
        <v>0</v>
      </c>
      <c r="BH164" s="151">
        <f>IF(N164="sníž. přenesená",J164,0)</f>
        <v>0</v>
      </c>
      <c r="BI164" s="151">
        <f>IF(N164="nulová",J164,0)</f>
        <v>0</v>
      </c>
      <c r="BJ164" s="16" t="s">
        <v>84</v>
      </c>
      <c r="BK164" s="151">
        <f>ROUND(I164*H164,2)</f>
        <v>0</v>
      </c>
      <c r="BL164" s="16" t="s">
        <v>232</v>
      </c>
      <c r="BM164" s="150" t="s">
        <v>1056</v>
      </c>
    </row>
    <row r="165" spans="2:65" s="1" customFormat="1" ht="24.2" customHeight="1">
      <c r="B165" s="137"/>
      <c r="C165" s="138" t="s">
        <v>279</v>
      </c>
      <c r="D165" s="138" t="s">
        <v>159</v>
      </c>
      <c r="E165" s="139" t="s">
        <v>1057</v>
      </c>
      <c r="F165" s="140" t="s">
        <v>1058</v>
      </c>
      <c r="G165" s="141" t="s">
        <v>203</v>
      </c>
      <c r="H165" s="142">
        <v>8.7999999999999995E-2</v>
      </c>
      <c r="I165" s="143"/>
      <c r="J165" s="144">
        <f>ROUND(I165*H165,2)</f>
        <v>0</v>
      </c>
      <c r="K165" s="145"/>
      <c r="L165" s="31"/>
      <c r="M165" s="146" t="s">
        <v>1</v>
      </c>
      <c r="N165" s="147" t="s">
        <v>42</v>
      </c>
      <c r="P165" s="148">
        <f>O165*H165</f>
        <v>0</v>
      </c>
      <c r="Q165" s="148">
        <v>0</v>
      </c>
      <c r="R165" s="148">
        <f>Q165*H165</f>
        <v>0</v>
      </c>
      <c r="S165" s="148">
        <v>0</v>
      </c>
      <c r="T165" s="149">
        <f>S165*H165</f>
        <v>0</v>
      </c>
      <c r="AR165" s="150" t="s">
        <v>232</v>
      </c>
      <c r="AT165" s="150" t="s">
        <v>159</v>
      </c>
      <c r="AU165" s="150" t="s">
        <v>86</v>
      </c>
      <c r="AY165" s="16" t="s">
        <v>156</v>
      </c>
      <c r="BE165" s="151">
        <f>IF(N165="základní",J165,0)</f>
        <v>0</v>
      </c>
      <c r="BF165" s="151">
        <f>IF(N165="snížená",J165,0)</f>
        <v>0</v>
      </c>
      <c r="BG165" s="151">
        <f>IF(N165="zákl. přenesená",J165,0)</f>
        <v>0</v>
      </c>
      <c r="BH165" s="151">
        <f>IF(N165="sníž. přenesená",J165,0)</f>
        <v>0</v>
      </c>
      <c r="BI165" s="151">
        <f>IF(N165="nulová",J165,0)</f>
        <v>0</v>
      </c>
      <c r="BJ165" s="16" t="s">
        <v>84</v>
      </c>
      <c r="BK165" s="151">
        <f>ROUND(I165*H165,2)</f>
        <v>0</v>
      </c>
      <c r="BL165" s="16" t="s">
        <v>232</v>
      </c>
      <c r="BM165" s="150" t="s">
        <v>1059</v>
      </c>
    </row>
    <row r="166" spans="2:65" s="1" customFormat="1" ht="24.2" customHeight="1">
      <c r="B166" s="137"/>
      <c r="C166" s="138" t="s">
        <v>283</v>
      </c>
      <c r="D166" s="138" t="s">
        <v>159</v>
      </c>
      <c r="E166" s="139" t="s">
        <v>1060</v>
      </c>
      <c r="F166" s="140" t="s">
        <v>1061</v>
      </c>
      <c r="G166" s="141" t="s">
        <v>203</v>
      </c>
      <c r="H166" s="142">
        <v>8.7999999999999995E-2</v>
      </c>
      <c r="I166" s="143"/>
      <c r="J166" s="144">
        <f>ROUND(I166*H166,2)</f>
        <v>0</v>
      </c>
      <c r="K166" s="145"/>
      <c r="L166" s="31"/>
      <c r="M166" s="146" t="s">
        <v>1</v>
      </c>
      <c r="N166" s="147" t="s">
        <v>42</v>
      </c>
      <c r="P166" s="148">
        <f>O166*H166</f>
        <v>0</v>
      </c>
      <c r="Q166" s="148">
        <v>0</v>
      </c>
      <c r="R166" s="148">
        <f>Q166*H166</f>
        <v>0</v>
      </c>
      <c r="S166" s="148">
        <v>0</v>
      </c>
      <c r="T166" s="149">
        <f>S166*H166</f>
        <v>0</v>
      </c>
      <c r="AR166" s="150" t="s">
        <v>232</v>
      </c>
      <c r="AT166" s="150" t="s">
        <v>159</v>
      </c>
      <c r="AU166" s="150" t="s">
        <v>86</v>
      </c>
      <c r="AY166" s="16" t="s">
        <v>156</v>
      </c>
      <c r="BE166" s="151">
        <f>IF(N166="základní",J166,0)</f>
        <v>0</v>
      </c>
      <c r="BF166" s="151">
        <f>IF(N166="snížená",J166,0)</f>
        <v>0</v>
      </c>
      <c r="BG166" s="151">
        <f>IF(N166="zákl. přenesená",J166,0)</f>
        <v>0</v>
      </c>
      <c r="BH166" s="151">
        <f>IF(N166="sníž. přenesená",J166,0)</f>
        <v>0</v>
      </c>
      <c r="BI166" s="151">
        <f>IF(N166="nulová",J166,0)</f>
        <v>0</v>
      </c>
      <c r="BJ166" s="16" t="s">
        <v>84</v>
      </c>
      <c r="BK166" s="151">
        <f>ROUND(I166*H166,2)</f>
        <v>0</v>
      </c>
      <c r="BL166" s="16" t="s">
        <v>232</v>
      </c>
      <c r="BM166" s="150" t="s">
        <v>1062</v>
      </c>
    </row>
    <row r="167" spans="2:65" s="1" customFormat="1" ht="49.9" customHeight="1">
      <c r="B167" s="31"/>
      <c r="E167" s="128" t="s">
        <v>732</v>
      </c>
      <c r="F167" s="128" t="s">
        <v>733</v>
      </c>
      <c r="J167" s="116">
        <f t="shared" ref="J167:J172" si="10">BK167</f>
        <v>0</v>
      </c>
      <c r="L167" s="31"/>
      <c r="M167" s="186"/>
      <c r="T167" s="55"/>
      <c r="AT167" s="16" t="s">
        <v>76</v>
      </c>
      <c r="AU167" s="16" t="s">
        <v>77</v>
      </c>
      <c r="AY167" s="16" t="s">
        <v>734</v>
      </c>
      <c r="BK167" s="151">
        <f>SUM(BK168:BK172)</f>
        <v>0</v>
      </c>
    </row>
    <row r="168" spans="2:65" s="1" customFormat="1" ht="16.350000000000001" customHeight="1">
      <c r="B168" s="31"/>
      <c r="C168" s="187" t="s">
        <v>1</v>
      </c>
      <c r="D168" s="187" t="s">
        <v>159</v>
      </c>
      <c r="E168" s="188" t="s">
        <v>1</v>
      </c>
      <c r="F168" s="189" t="s">
        <v>1</v>
      </c>
      <c r="G168" s="190" t="s">
        <v>1</v>
      </c>
      <c r="H168" s="191"/>
      <c r="I168" s="192"/>
      <c r="J168" s="193">
        <f t="shared" si="10"/>
        <v>0</v>
      </c>
      <c r="K168" s="194"/>
      <c r="L168" s="31"/>
      <c r="M168" s="195" t="s">
        <v>1</v>
      </c>
      <c r="N168" s="196" t="s">
        <v>42</v>
      </c>
      <c r="T168" s="55"/>
      <c r="AT168" s="16" t="s">
        <v>734</v>
      </c>
      <c r="AU168" s="16" t="s">
        <v>84</v>
      </c>
      <c r="AY168" s="16" t="s">
        <v>734</v>
      </c>
      <c r="BE168" s="151">
        <f>IF(N168="základní",J168,0)</f>
        <v>0</v>
      </c>
      <c r="BF168" s="151">
        <f>IF(N168="snížená",J168,0)</f>
        <v>0</v>
      </c>
      <c r="BG168" s="151">
        <f>IF(N168="zákl. přenesená",J168,0)</f>
        <v>0</v>
      </c>
      <c r="BH168" s="151">
        <f>IF(N168="sníž. přenesená",J168,0)</f>
        <v>0</v>
      </c>
      <c r="BI168" s="151">
        <f>IF(N168="nulová",J168,0)</f>
        <v>0</v>
      </c>
      <c r="BJ168" s="16" t="s">
        <v>84</v>
      </c>
      <c r="BK168" s="151">
        <f>I168*H168</f>
        <v>0</v>
      </c>
    </row>
    <row r="169" spans="2:65" s="1" customFormat="1" ht="16.350000000000001" customHeight="1">
      <c r="B169" s="31"/>
      <c r="C169" s="187" t="s">
        <v>1</v>
      </c>
      <c r="D169" s="187" t="s">
        <v>159</v>
      </c>
      <c r="E169" s="188" t="s">
        <v>1</v>
      </c>
      <c r="F169" s="189" t="s">
        <v>1</v>
      </c>
      <c r="G169" s="190" t="s">
        <v>1</v>
      </c>
      <c r="H169" s="191"/>
      <c r="I169" s="192"/>
      <c r="J169" s="193">
        <f t="shared" si="10"/>
        <v>0</v>
      </c>
      <c r="K169" s="194"/>
      <c r="L169" s="31"/>
      <c r="M169" s="195" t="s">
        <v>1</v>
      </c>
      <c r="N169" s="196" t="s">
        <v>42</v>
      </c>
      <c r="T169" s="55"/>
      <c r="AT169" s="16" t="s">
        <v>734</v>
      </c>
      <c r="AU169" s="16" t="s">
        <v>84</v>
      </c>
      <c r="AY169" s="16" t="s">
        <v>734</v>
      </c>
      <c r="BE169" s="151">
        <f>IF(N169="základní",J169,0)</f>
        <v>0</v>
      </c>
      <c r="BF169" s="151">
        <f>IF(N169="snížená",J169,0)</f>
        <v>0</v>
      </c>
      <c r="BG169" s="151">
        <f>IF(N169="zákl. přenesená",J169,0)</f>
        <v>0</v>
      </c>
      <c r="BH169" s="151">
        <f>IF(N169="sníž. přenesená",J169,0)</f>
        <v>0</v>
      </c>
      <c r="BI169" s="151">
        <f>IF(N169="nulová",J169,0)</f>
        <v>0</v>
      </c>
      <c r="BJ169" s="16" t="s">
        <v>84</v>
      </c>
      <c r="BK169" s="151">
        <f>I169*H169</f>
        <v>0</v>
      </c>
    </row>
    <row r="170" spans="2:65" s="1" customFormat="1" ht="16.350000000000001" customHeight="1">
      <c r="B170" s="31"/>
      <c r="C170" s="187" t="s">
        <v>1</v>
      </c>
      <c r="D170" s="187" t="s">
        <v>159</v>
      </c>
      <c r="E170" s="188" t="s">
        <v>1</v>
      </c>
      <c r="F170" s="189" t="s">
        <v>1</v>
      </c>
      <c r="G170" s="190" t="s">
        <v>1</v>
      </c>
      <c r="H170" s="191"/>
      <c r="I170" s="192"/>
      <c r="J170" s="193">
        <f t="shared" si="10"/>
        <v>0</v>
      </c>
      <c r="K170" s="194"/>
      <c r="L170" s="31"/>
      <c r="M170" s="195" t="s">
        <v>1</v>
      </c>
      <c r="N170" s="196" t="s">
        <v>42</v>
      </c>
      <c r="T170" s="55"/>
      <c r="AT170" s="16" t="s">
        <v>734</v>
      </c>
      <c r="AU170" s="16" t="s">
        <v>84</v>
      </c>
      <c r="AY170" s="16" t="s">
        <v>734</v>
      </c>
      <c r="BE170" s="151">
        <f>IF(N170="základní",J170,0)</f>
        <v>0</v>
      </c>
      <c r="BF170" s="151">
        <f>IF(N170="snížená",J170,0)</f>
        <v>0</v>
      </c>
      <c r="BG170" s="151">
        <f>IF(N170="zákl. přenesená",J170,0)</f>
        <v>0</v>
      </c>
      <c r="BH170" s="151">
        <f>IF(N170="sníž. přenesená",J170,0)</f>
        <v>0</v>
      </c>
      <c r="BI170" s="151">
        <f>IF(N170="nulová",J170,0)</f>
        <v>0</v>
      </c>
      <c r="BJ170" s="16" t="s">
        <v>84</v>
      </c>
      <c r="BK170" s="151">
        <f>I170*H170</f>
        <v>0</v>
      </c>
    </row>
    <row r="171" spans="2:65" s="1" customFormat="1" ht="16.350000000000001" customHeight="1">
      <c r="B171" s="31"/>
      <c r="C171" s="187" t="s">
        <v>1</v>
      </c>
      <c r="D171" s="187" t="s">
        <v>159</v>
      </c>
      <c r="E171" s="188" t="s">
        <v>1</v>
      </c>
      <c r="F171" s="189" t="s">
        <v>1</v>
      </c>
      <c r="G171" s="190" t="s">
        <v>1</v>
      </c>
      <c r="H171" s="191"/>
      <c r="I171" s="192"/>
      <c r="J171" s="193">
        <f t="shared" si="10"/>
        <v>0</v>
      </c>
      <c r="K171" s="194"/>
      <c r="L171" s="31"/>
      <c r="M171" s="195" t="s">
        <v>1</v>
      </c>
      <c r="N171" s="196" t="s">
        <v>42</v>
      </c>
      <c r="T171" s="55"/>
      <c r="AT171" s="16" t="s">
        <v>734</v>
      </c>
      <c r="AU171" s="16" t="s">
        <v>84</v>
      </c>
      <c r="AY171" s="16" t="s">
        <v>734</v>
      </c>
      <c r="BE171" s="151">
        <f>IF(N171="základní",J171,0)</f>
        <v>0</v>
      </c>
      <c r="BF171" s="151">
        <f>IF(N171="snížená",J171,0)</f>
        <v>0</v>
      </c>
      <c r="BG171" s="151">
        <f>IF(N171="zákl. přenesená",J171,0)</f>
        <v>0</v>
      </c>
      <c r="BH171" s="151">
        <f>IF(N171="sníž. přenesená",J171,0)</f>
        <v>0</v>
      </c>
      <c r="BI171" s="151">
        <f>IF(N171="nulová",J171,0)</f>
        <v>0</v>
      </c>
      <c r="BJ171" s="16" t="s">
        <v>84</v>
      </c>
      <c r="BK171" s="151">
        <f>I171*H171</f>
        <v>0</v>
      </c>
    </row>
    <row r="172" spans="2:65" s="1" customFormat="1" ht="16.350000000000001" customHeight="1">
      <c r="B172" s="31"/>
      <c r="C172" s="187" t="s">
        <v>1</v>
      </c>
      <c r="D172" s="187" t="s">
        <v>159</v>
      </c>
      <c r="E172" s="188" t="s">
        <v>1</v>
      </c>
      <c r="F172" s="189" t="s">
        <v>1</v>
      </c>
      <c r="G172" s="190" t="s">
        <v>1</v>
      </c>
      <c r="H172" s="191"/>
      <c r="I172" s="192"/>
      <c r="J172" s="193">
        <f t="shared" si="10"/>
        <v>0</v>
      </c>
      <c r="K172" s="194"/>
      <c r="L172" s="31"/>
      <c r="M172" s="195" t="s">
        <v>1</v>
      </c>
      <c r="N172" s="196" t="s">
        <v>42</v>
      </c>
      <c r="O172" s="197"/>
      <c r="P172" s="197"/>
      <c r="Q172" s="197"/>
      <c r="R172" s="197"/>
      <c r="S172" s="197"/>
      <c r="T172" s="198"/>
      <c r="AT172" s="16" t="s">
        <v>734</v>
      </c>
      <c r="AU172" s="16" t="s">
        <v>84</v>
      </c>
      <c r="AY172" s="16" t="s">
        <v>734</v>
      </c>
      <c r="BE172" s="151">
        <f>IF(N172="základní",J172,0)</f>
        <v>0</v>
      </c>
      <c r="BF172" s="151">
        <f>IF(N172="snížená",J172,0)</f>
        <v>0</v>
      </c>
      <c r="BG172" s="151">
        <f>IF(N172="zákl. přenesená",J172,0)</f>
        <v>0</v>
      </c>
      <c r="BH172" s="151">
        <f>IF(N172="sníž. přenesená",J172,0)</f>
        <v>0</v>
      </c>
      <c r="BI172" s="151">
        <f>IF(N172="nulová",J172,0)</f>
        <v>0</v>
      </c>
      <c r="BJ172" s="16" t="s">
        <v>84</v>
      </c>
      <c r="BK172" s="151">
        <f>I172*H172</f>
        <v>0</v>
      </c>
    </row>
    <row r="173" spans="2:65" s="1" customFormat="1" ht="6.95" customHeight="1">
      <c r="B173" s="43"/>
      <c r="C173" s="44"/>
      <c r="D173" s="44"/>
      <c r="E173" s="44"/>
      <c r="F173" s="44"/>
      <c r="G173" s="44"/>
      <c r="H173" s="44"/>
      <c r="I173" s="44"/>
      <c r="J173" s="44"/>
      <c r="K173" s="44"/>
      <c r="L173" s="31"/>
    </row>
  </sheetData>
  <autoFilter ref="C129:K172" xr:uid="{00000000-0009-0000-0000-000004000000}"/>
  <mergeCells count="12">
    <mergeCell ref="E122:H122"/>
    <mergeCell ref="L2:V2"/>
    <mergeCell ref="E85:H85"/>
    <mergeCell ref="E87:H87"/>
    <mergeCell ref="E89:H89"/>
    <mergeCell ref="E118:H118"/>
    <mergeCell ref="E120:H120"/>
    <mergeCell ref="E7:H7"/>
    <mergeCell ref="E9:H9"/>
    <mergeCell ref="E11:H11"/>
    <mergeCell ref="E20:H20"/>
    <mergeCell ref="E29:H29"/>
  </mergeCells>
  <dataValidations count="2">
    <dataValidation type="list" allowBlank="1" showInputMessage="1" showErrorMessage="1" error="Povoleny jsou hodnoty K, M." sqref="D168:D173" xr:uid="{00000000-0002-0000-0400-000000000000}">
      <formula1>"K, M"</formula1>
    </dataValidation>
    <dataValidation type="list" allowBlank="1" showInputMessage="1" showErrorMessage="1" error="Povoleny jsou hodnoty základní, snížená, zákl. přenesená, sníž. přenesená, nulová." sqref="N168:N173" xr:uid="{00000000-0002-0000-0400-000001000000}">
      <formula1>"základní, snížená, zákl. přenesená, sníž. přenesená, nulová"</formula1>
    </dataValidation>
  </dataValidation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A9707-7261-43D2-845F-2D4971A45DB5}">
  <sheetPr>
    <pageSetUpPr fitToPage="1"/>
  </sheetPr>
  <dimension ref="A1:IT1984"/>
  <sheetViews>
    <sheetView view="pageBreakPreview" zoomScale="70" zoomScaleNormal="100" zoomScaleSheetLayoutView="100" workbookViewId="0">
      <selection activeCell="B3" sqref="B3"/>
    </sheetView>
  </sheetViews>
  <sheetFormatPr defaultRowHeight="12.75"/>
  <cols>
    <col min="1" max="1" width="13.5" style="259" customWidth="1"/>
    <col min="2" max="2" width="101.33203125" style="260" customWidth="1"/>
    <col min="3" max="3" width="7.5" style="259" customWidth="1"/>
    <col min="4" max="4" width="11.83203125" style="259" customWidth="1"/>
    <col min="5" max="7" width="16.33203125" style="252" customWidth="1"/>
    <col min="8" max="8" width="20.6640625" style="252" customWidth="1"/>
    <col min="9" max="9" width="19.1640625" style="259" customWidth="1"/>
    <col min="10" max="10" width="9.33203125" style="248" customWidth="1"/>
    <col min="11" max="11" width="13.5" style="248" customWidth="1"/>
    <col min="12" max="12" width="13.33203125" style="259" customWidth="1"/>
    <col min="13" max="13" width="9.33203125" style="259"/>
    <col min="14" max="14" width="14.1640625" style="259" customWidth="1"/>
    <col min="15" max="256" width="9.33203125" style="259"/>
    <col min="257" max="257" width="13.5" style="259" customWidth="1"/>
    <col min="258" max="258" width="101.33203125" style="259" customWidth="1"/>
    <col min="259" max="259" width="7.5" style="259" customWidth="1"/>
    <col min="260" max="260" width="11.83203125" style="259" customWidth="1"/>
    <col min="261" max="263" width="16.33203125" style="259" customWidth="1"/>
    <col min="264" max="264" width="20.6640625" style="259" customWidth="1"/>
    <col min="265" max="265" width="19.1640625" style="259" customWidth="1"/>
    <col min="266" max="266" width="9.33203125" style="259"/>
    <col min="267" max="267" width="13.5" style="259" customWidth="1"/>
    <col min="268" max="268" width="13.33203125" style="259" customWidth="1"/>
    <col min="269" max="269" width="9.33203125" style="259"/>
    <col min="270" max="270" width="14.1640625" style="259" customWidth="1"/>
    <col min="271" max="512" width="9.33203125" style="259"/>
    <col min="513" max="513" width="13.5" style="259" customWidth="1"/>
    <col min="514" max="514" width="101.33203125" style="259" customWidth="1"/>
    <col min="515" max="515" width="7.5" style="259" customWidth="1"/>
    <col min="516" max="516" width="11.83203125" style="259" customWidth="1"/>
    <col min="517" max="519" width="16.33203125" style="259" customWidth="1"/>
    <col min="520" max="520" width="20.6640625" style="259" customWidth="1"/>
    <col min="521" max="521" width="19.1640625" style="259" customWidth="1"/>
    <col min="522" max="522" width="9.33203125" style="259"/>
    <col min="523" max="523" width="13.5" style="259" customWidth="1"/>
    <col min="524" max="524" width="13.33203125" style="259" customWidth="1"/>
    <col min="525" max="525" width="9.33203125" style="259"/>
    <col min="526" max="526" width="14.1640625" style="259" customWidth="1"/>
    <col min="527" max="768" width="9.33203125" style="259"/>
    <col min="769" max="769" width="13.5" style="259" customWidth="1"/>
    <col min="770" max="770" width="101.33203125" style="259" customWidth="1"/>
    <col min="771" max="771" width="7.5" style="259" customWidth="1"/>
    <col min="772" max="772" width="11.83203125" style="259" customWidth="1"/>
    <col min="773" max="775" width="16.33203125" style="259" customWidth="1"/>
    <col min="776" max="776" width="20.6640625" style="259" customWidth="1"/>
    <col min="777" max="777" width="19.1640625" style="259" customWidth="1"/>
    <col min="778" max="778" width="9.33203125" style="259"/>
    <col min="779" max="779" width="13.5" style="259" customWidth="1"/>
    <col min="780" max="780" width="13.33203125" style="259" customWidth="1"/>
    <col min="781" max="781" width="9.33203125" style="259"/>
    <col min="782" max="782" width="14.1640625" style="259" customWidth="1"/>
    <col min="783" max="1024" width="9.33203125" style="259"/>
    <col min="1025" max="1025" width="13.5" style="259" customWidth="1"/>
    <col min="1026" max="1026" width="101.33203125" style="259" customWidth="1"/>
    <col min="1027" max="1027" width="7.5" style="259" customWidth="1"/>
    <col min="1028" max="1028" width="11.83203125" style="259" customWidth="1"/>
    <col min="1029" max="1031" width="16.33203125" style="259" customWidth="1"/>
    <col min="1032" max="1032" width="20.6640625" style="259" customWidth="1"/>
    <col min="1033" max="1033" width="19.1640625" style="259" customWidth="1"/>
    <col min="1034" max="1034" width="9.33203125" style="259"/>
    <col min="1035" max="1035" width="13.5" style="259" customWidth="1"/>
    <col min="1036" max="1036" width="13.33203125" style="259" customWidth="1"/>
    <col min="1037" max="1037" width="9.33203125" style="259"/>
    <col min="1038" max="1038" width="14.1640625" style="259" customWidth="1"/>
    <col min="1039" max="1280" width="9.33203125" style="259"/>
    <col min="1281" max="1281" width="13.5" style="259" customWidth="1"/>
    <col min="1282" max="1282" width="101.33203125" style="259" customWidth="1"/>
    <col min="1283" max="1283" width="7.5" style="259" customWidth="1"/>
    <col min="1284" max="1284" width="11.83203125" style="259" customWidth="1"/>
    <col min="1285" max="1287" width="16.33203125" style="259" customWidth="1"/>
    <col min="1288" max="1288" width="20.6640625" style="259" customWidth="1"/>
    <col min="1289" max="1289" width="19.1640625" style="259" customWidth="1"/>
    <col min="1290" max="1290" width="9.33203125" style="259"/>
    <col min="1291" max="1291" width="13.5" style="259" customWidth="1"/>
    <col min="1292" max="1292" width="13.33203125" style="259" customWidth="1"/>
    <col min="1293" max="1293" width="9.33203125" style="259"/>
    <col min="1294" max="1294" width="14.1640625" style="259" customWidth="1"/>
    <col min="1295" max="1536" width="9.33203125" style="259"/>
    <col min="1537" max="1537" width="13.5" style="259" customWidth="1"/>
    <col min="1538" max="1538" width="101.33203125" style="259" customWidth="1"/>
    <col min="1539" max="1539" width="7.5" style="259" customWidth="1"/>
    <col min="1540" max="1540" width="11.83203125" style="259" customWidth="1"/>
    <col min="1541" max="1543" width="16.33203125" style="259" customWidth="1"/>
    <col min="1544" max="1544" width="20.6640625" style="259" customWidth="1"/>
    <col min="1545" max="1545" width="19.1640625" style="259" customWidth="1"/>
    <col min="1546" max="1546" width="9.33203125" style="259"/>
    <col min="1547" max="1547" width="13.5" style="259" customWidth="1"/>
    <col min="1548" max="1548" width="13.33203125" style="259" customWidth="1"/>
    <col min="1549" max="1549" width="9.33203125" style="259"/>
    <col min="1550" max="1550" width="14.1640625" style="259" customWidth="1"/>
    <col min="1551" max="1792" width="9.33203125" style="259"/>
    <col min="1793" max="1793" width="13.5" style="259" customWidth="1"/>
    <col min="1794" max="1794" width="101.33203125" style="259" customWidth="1"/>
    <col min="1795" max="1795" width="7.5" style="259" customWidth="1"/>
    <col min="1796" max="1796" width="11.83203125" style="259" customWidth="1"/>
    <col min="1797" max="1799" width="16.33203125" style="259" customWidth="1"/>
    <col min="1800" max="1800" width="20.6640625" style="259" customWidth="1"/>
    <col min="1801" max="1801" width="19.1640625" style="259" customWidth="1"/>
    <col min="1802" max="1802" width="9.33203125" style="259"/>
    <col min="1803" max="1803" width="13.5" style="259" customWidth="1"/>
    <col min="1804" max="1804" width="13.33203125" style="259" customWidth="1"/>
    <col min="1805" max="1805" width="9.33203125" style="259"/>
    <col min="1806" max="1806" width="14.1640625" style="259" customWidth="1"/>
    <col min="1807" max="2048" width="9.33203125" style="259"/>
    <col min="2049" max="2049" width="13.5" style="259" customWidth="1"/>
    <col min="2050" max="2050" width="101.33203125" style="259" customWidth="1"/>
    <col min="2051" max="2051" width="7.5" style="259" customWidth="1"/>
    <col min="2052" max="2052" width="11.83203125" style="259" customWidth="1"/>
    <col min="2053" max="2055" width="16.33203125" style="259" customWidth="1"/>
    <col min="2056" max="2056" width="20.6640625" style="259" customWidth="1"/>
    <col min="2057" max="2057" width="19.1640625" style="259" customWidth="1"/>
    <col min="2058" max="2058" width="9.33203125" style="259"/>
    <col min="2059" max="2059" width="13.5" style="259" customWidth="1"/>
    <col min="2060" max="2060" width="13.33203125" style="259" customWidth="1"/>
    <col min="2061" max="2061" width="9.33203125" style="259"/>
    <col min="2062" max="2062" width="14.1640625" style="259" customWidth="1"/>
    <col min="2063" max="2304" width="9.33203125" style="259"/>
    <col min="2305" max="2305" width="13.5" style="259" customWidth="1"/>
    <col min="2306" max="2306" width="101.33203125" style="259" customWidth="1"/>
    <col min="2307" max="2307" width="7.5" style="259" customWidth="1"/>
    <col min="2308" max="2308" width="11.83203125" style="259" customWidth="1"/>
    <col min="2309" max="2311" width="16.33203125" style="259" customWidth="1"/>
    <col min="2312" max="2312" width="20.6640625" style="259" customWidth="1"/>
    <col min="2313" max="2313" width="19.1640625" style="259" customWidth="1"/>
    <col min="2314" max="2314" width="9.33203125" style="259"/>
    <col min="2315" max="2315" width="13.5" style="259" customWidth="1"/>
    <col min="2316" max="2316" width="13.33203125" style="259" customWidth="1"/>
    <col min="2317" max="2317" width="9.33203125" style="259"/>
    <col min="2318" max="2318" width="14.1640625" style="259" customWidth="1"/>
    <col min="2319" max="2560" width="9.33203125" style="259"/>
    <col min="2561" max="2561" width="13.5" style="259" customWidth="1"/>
    <col min="2562" max="2562" width="101.33203125" style="259" customWidth="1"/>
    <col min="2563" max="2563" width="7.5" style="259" customWidth="1"/>
    <col min="2564" max="2564" width="11.83203125" style="259" customWidth="1"/>
    <col min="2565" max="2567" width="16.33203125" style="259" customWidth="1"/>
    <col min="2568" max="2568" width="20.6640625" style="259" customWidth="1"/>
    <col min="2569" max="2569" width="19.1640625" style="259" customWidth="1"/>
    <col min="2570" max="2570" width="9.33203125" style="259"/>
    <col min="2571" max="2571" width="13.5" style="259" customWidth="1"/>
    <col min="2572" max="2572" width="13.33203125" style="259" customWidth="1"/>
    <col min="2573" max="2573" width="9.33203125" style="259"/>
    <col min="2574" max="2574" width="14.1640625" style="259" customWidth="1"/>
    <col min="2575" max="2816" width="9.33203125" style="259"/>
    <col min="2817" max="2817" width="13.5" style="259" customWidth="1"/>
    <col min="2818" max="2818" width="101.33203125" style="259" customWidth="1"/>
    <col min="2819" max="2819" width="7.5" style="259" customWidth="1"/>
    <col min="2820" max="2820" width="11.83203125" style="259" customWidth="1"/>
    <col min="2821" max="2823" width="16.33203125" style="259" customWidth="1"/>
    <col min="2824" max="2824" width="20.6640625" style="259" customWidth="1"/>
    <col min="2825" max="2825" width="19.1640625" style="259" customWidth="1"/>
    <col min="2826" max="2826" width="9.33203125" style="259"/>
    <col min="2827" max="2827" width="13.5" style="259" customWidth="1"/>
    <col min="2828" max="2828" width="13.33203125" style="259" customWidth="1"/>
    <col min="2829" max="2829" width="9.33203125" style="259"/>
    <col min="2830" max="2830" width="14.1640625" style="259" customWidth="1"/>
    <col min="2831" max="3072" width="9.33203125" style="259"/>
    <col min="3073" max="3073" width="13.5" style="259" customWidth="1"/>
    <col min="3074" max="3074" width="101.33203125" style="259" customWidth="1"/>
    <col min="3075" max="3075" width="7.5" style="259" customWidth="1"/>
    <col min="3076" max="3076" width="11.83203125" style="259" customWidth="1"/>
    <col min="3077" max="3079" width="16.33203125" style="259" customWidth="1"/>
    <col min="3080" max="3080" width="20.6640625" style="259" customWidth="1"/>
    <col min="3081" max="3081" width="19.1640625" style="259" customWidth="1"/>
    <col min="3082" max="3082" width="9.33203125" style="259"/>
    <col min="3083" max="3083" width="13.5" style="259" customWidth="1"/>
    <col min="3084" max="3084" width="13.33203125" style="259" customWidth="1"/>
    <col min="3085" max="3085" width="9.33203125" style="259"/>
    <col min="3086" max="3086" width="14.1640625" style="259" customWidth="1"/>
    <col min="3087" max="3328" width="9.33203125" style="259"/>
    <col min="3329" max="3329" width="13.5" style="259" customWidth="1"/>
    <col min="3330" max="3330" width="101.33203125" style="259" customWidth="1"/>
    <col min="3331" max="3331" width="7.5" style="259" customWidth="1"/>
    <col min="3332" max="3332" width="11.83203125" style="259" customWidth="1"/>
    <col min="3333" max="3335" width="16.33203125" style="259" customWidth="1"/>
    <col min="3336" max="3336" width="20.6640625" style="259" customWidth="1"/>
    <col min="3337" max="3337" width="19.1640625" style="259" customWidth="1"/>
    <col min="3338" max="3338" width="9.33203125" style="259"/>
    <col min="3339" max="3339" width="13.5" style="259" customWidth="1"/>
    <col min="3340" max="3340" width="13.33203125" style="259" customWidth="1"/>
    <col min="3341" max="3341" width="9.33203125" style="259"/>
    <col min="3342" max="3342" width="14.1640625" style="259" customWidth="1"/>
    <col min="3343" max="3584" width="9.33203125" style="259"/>
    <col min="3585" max="3585" width="13.5" style="259" customWidth="1"/>
    <col min="3586" max="3586" width="101.33203125" style="259" customWidth="1"/>
    <col min="3587" max="3587" width="7.5" style="259" customWidth="1"/>
    <col min="3588" max="3588" width="11.83203125" style="259" customWidth="1"/>
    <col min="3589" max="3591" width="16.33203125" style="259" customWidth="1"/>
    <col min="3592" max="3592" width="20.6640625" style="259" customWidth="1"/>
    <col min="3593" max="3593" width="19.1640625" style="259" customWidth="1"/>
    <col min="3594" max="3594" width="9.33203125" style="259"/>
    <col min="3595" max="3595" width="13.5" style="259" customWidth="1"/>
    <col min="3596" max="3596" width="13.33203125" style="259" customWidth="1"/>
    <col min="3597" max="3597" width="9.33203125" style="259"/>
    <col min="3598" max="3598" width="14.1640625" style="259" customWidth="1"/>
    <col min="3599" max="3840" width="9.33203125" style="259"/>
    <col min="3841" max="3841" width="13.5" style="259" customWidth="1"/>
    <col min="3842" max="3842" width="101.33203125" style="259" customWidth="1"/>
    <col min="3843" max="3843" width="7.5" style="259" customWidth="1"/>
    <col min="3844" max="3844" width="11.83203125" style="259" customWidth="1"/>
    <col min="3845" max="3847" width="16.33203125" style="259" customWidth="1"/>
    <col min="3848" max="3848" width="20.6640625" style="259" customWidth="1"/>
    <col min="3849" max="3849" width="19.1640625" style="259" customWidth="1"/>
    <col min="3850" max="3850" width="9.33203125" style="259"/>
    <col min="3851" max="3851" width="13.5" style="259" customWidth="1"/>
    <col min="3852" max="3852" width="13.33203125" style="259" customWidth="1"/>
    <col min="3853" max="3853" width="9.33203125" style="259"/>
    <col min="3854" max="3854" width="14.1640625" style="259" customWidth="1"/>
    <col min="3855" max="4096" width="9.33203125" style="259"/>
    <col min="4097" max="4097" width="13.5" style="259" customWidth="1"/>
    <col min="4098" max="4098" width="101.33203125" style="259" customWidth="1"/>
    <col min="4099" max="4099" width="7.5" style="259" customWidth="1"/>
    <col min="4100" max="4100" width="11.83203125" style="259" customWidth="1"/>
    <col min="4101" max="4103" width="16.33203125" style="259" customWidth="1"/>
    <col min="4104" max="4104" width="20.6640625" style="259" customWidth="1"/>
    <col min="4105" max="4105" width="19.1640625" style="259" customWidth="1"/>
    <col min="4106" max="4106" width="9.33203125" style="259"/>
    <col min="4107" max="4107" width="13.5" style="259" customWidth="1"/>
    <col min="4108" max="4108" width="13.33203125" style="259" customWidth="1"/>
    <col min="4109" max="4109" width="9.33203125" style="259"/>
    <col min="4110" max="4110" width="14.1640625" style="259" customWidth="1"/>
    <col min="4111" max="4352" width="9.33203125" style="259"/>
    <col min="4353" max="4353" width="13.5" style="259" customWidth="1"/>
    <col min="4354" max="4354" width="101.33203125" style="259" customWidth="1"/>
    <col min="4355" max="4355" width="7.5" style="259" customWidth="1"/>
    <col min="4356" max="4356" width="11.83203125" style="259" customWidth="1"/>
    <col min="4357" max="4359" width="16.33203125" style="259" customWidth="1"/>
    <col min="4360" max="4360" width="20.6640625" style="259" customWidth="1"/>
    <col min="4361" max="4361" width="19.1640625" style="259" customWidth="1"/>
    <col min="4362" max="4362" width="9.33203125" style="259"/>
    <col min="4363" max="4363" width="13.5" style="259" customWidth="1"/>
    <col min="4364" max="4364" width="13.33203125" style="259" customWidth="1"/>
    <col min="4365" max="4365" width="9.33203125" style="259"/>
    <col min="4366" max="4366" width="14.1640625" style="259" customWidth="1"/>
    <col min="4367" max="4608" width="9.33203125" style="259"/>
    <col min="4609" max="4609" width="13.5" style="259" customWidth="1"/>
    <col min="4610" max="4610" width="101.33203125" style="259" customWidth="1"/>
    <col min="4611" max="4611" width="7.5" style="259" customWidth="1"/>
    <col min="4612" max="4612" width="11.83203125" style="259" customWidth="1"/>
    <col min="4613" max="4615" width="16.33203125" style="259" customWidth="1"/>
    <col min="4616" max="4616" width="20.6640625" style="259" customWidth="1"/>
    <col min="4617" max="4617" width="19.1640625" style="259" customWidth="1"/>
    <col min="4618" max="4618" width="9.33203125" style="259"/>
    <col min="4619" max="4619" width="13.5" style="259" customWidth="1"/>
    <col min="4620" max="4620" width="13.33203125" style="259" customWidth="1"/>
    <col min="4621" max="4621" width="9.33203125" style="259"/>
    <col min="4622" max="4622" width="14.1640625" style="259" customWidth="1"/>
    <col min="4623" max="4864" width="9.33203125" style="259"/>
    <col min="4865" max="4865" width="13.5" style="259" customWidth="1"/>
    <col min="4866" max="4866" width="101.33203125" style="259" customWidth="1"/>
    <col min="4867" max="4867" width="7.5" style="259" customWidth="1"/>
    <col min="4868" max="4868" width="11.83203125" style="259" customWidth="1"/>
    <col min="4869" max="4871" width="16.33203125" style="259" customWidth="1"/>
    <col min="4872" max="4872" width="20.6640625" style="259" customWidth="1"/>
    <col min="4873" max="4873" width="19.1640625" style="259" customWidth="1"/>
    <col min="4874" max="4874" width="9.33203125" style="259"/>
    <col min="4875" max="4875" width="13.5" style="259" customWidth="1"/>
    <col min="4876" max="4876" width="13.33203125" style="259" customWidth="1"/>
    <col min="4877" max="4877" width="9.33203125" style="259"/>
    <col min="4878" max="4878" width="14.1640625" style="259" customWidth="1"/>
    <col min="4879" max="5120" width="9.33203125" style="259"/>
    <col min="5121" max="5121" width="13.5" style="259" customWidth="1"/>
    <col min="5122" max="5122" width="101.33203125" style="259" customWidth="1"/>
    <col min="5123" max="5123" width="7.5" style="259" customWidth="1"/>
    <col min="5124" max="5124" width="11.83203125" style="259" customWidth="1"/>
    <col min="5125" max="5127" width="16.33203125" style="259" customWidth="1"/>
    <col min="5128" max="5128" width="20.6640625" style="259" customWidth="1"/>
    <col min="5129" max="5129" width="19.1640625" style="259" customWidth="1"/>
    <col min="5130" max="5130" width="9.33203125" style="259"/>
    <col min="5131" max="5131" width="13.5" style="259" customWidth="1"/>
    <col min="5132" max="5132" width="13.33203125" style="259" customWidth="1"/>
    <col min="5133" max="5133" width="9.33203125" style="259"/>
    <col min="5134" max="5134" width="14.1640625" style="259" customWidth="1"/>
    <col min="5135" max="5376" width="9.33203125" style="259"/>
    <col min="5377" max="5377" width="13.5" style="259" customWidth="1"/>
    <col min="5378" max="5378" width="101.33203125" style="259" customWidth="1"/>
    <col min="5379" max="5379" width="7.5" style="259" customWidth="1"/>
    <col min="5380" max="5380" width="11.83203125" style="259" customWidth="1"/>
    <col min="5381" max="5383" width="16.33203125" style="259" customWidth="1"/>
    <col min="5384" max="5384" width="20.6640625" style="259" customWidth="1"/>
    <col min="5385" max="5385" width="19.1640625" style="259" customWidth="1"/>
    <col min="5386" max="5386" width="9.33203125" style="259"/>
    <col min="5387" max="5387" width="13.5" style="259" customWidth="1"/>
    <col min="5388" max="5388" width="13.33203125" style="259" customWidth="1"/>
    <col min="5389" max="5389" width="9.33203125" style="259"/>
    <col min="5390" max="5390" width="14.1640625" style="259" customWidth="1"/>
    <col min="5391" max="5632" width="9.33203125" style="259"/>
    <col min="5633" max="5633" width="13.5" style="259" customWidth="1"/>
    <col min="5634" max="5634" width="101.33203125" style="259" customWidth="1"/>
    <col min="5635" max="5635" width="7.5" style="259" customWidth="1"/>
    <col min="5636" max="5636" width="11.83203125" style="259" customWidth="1"/>
    <col min="5637" max="5639" width="16.33203125" style="259" customWidth="1"/>
    <col min="5640" max="5640" width="20.6640625" style="259" customWidth="1"/>
    <col min="5641" max="5641" width="19.1640625" style="259" customWidth="1"/>
    <col min="5642" max="5642" width="9.33203125" style="259"/>
    <col min="5643" max="5643" width="13.5" style="259" customWidth="1"/>
    <col min="5644" max="5644" width="13.33203125" style="259" customWidth="1"/>
    <col min="5645" max="5645" width="9.33203125" style="259"/>
    <col min="5646" max="5646" width="14.1640625" style="259" customWidth="1"/>
    <col min="5647" max="5888" width="9.33203125" style="259"/>
    <col min="5889" max="5889" width="13.5" style="259" customWidth="1"/>
    <col min="5890" max="5890" width="101.33203125" style="259" customWidth="1"/>
    <col min="5891" max="5891" width="7.5" style="259" customWidth="1"/>
    <col min="5892" max="5892" width="11.83203125" style="259" customWidth="1"/>
    <col min="5893" max="5895" width="16.33203125" style="259" customWidth="1"/>
    <col min="5896" max="5896" width="20.6640625" style="259" customWidth="1"/>
    <col min="5897" max="5897" width="19.1640625" style="259" customWidth="1"/>
    <col min="5898" max="5898" width="9.33203125" style="259"/>
    <col min="5899" max="5899" width="13.5" style="259" customWidth="1"/>
    <col min="5900" max="5900" width="13.33203125" style="259" customWidth="1"/>
    <col min="5901" max="5901" width="9.33203125" style="259"/>
    <col min="5902" max="5902" width="14.1640625" style="259" customWidth="1"/>
    <col min="5903" max="6144" width="9.33203125" style="259"/>
    <col min="6145" max="6145" width="13.5" style="259" customWidth="1"/>
    <col min="6146" max="6146" width="101.33203125" style="259" customWidth="1"/>
    <col min="6147" max="6147" width="7.5" style="259" customWidth="1"/>
    <col min="6148" max="6148" width="11.83203125" style="259" customWidth="1"/>
    <col min="6149" max="6151" width="16.33203125" style="259" customWidth="1"/>
    <col min="6152" max="6152" width="20.6640625" style="259" customWidth="1"/>
    <col min="6153" max="6153" width="19.1640625" style="259" customWidth="1"/>
    <col min="6154" max="6154" width="9.33203125" style="259"/>
    <col min="6155" max="6155" width="13.5" style="259" customWidth="1"/>
    <col min="6156" max="6156" width="13.33203125" style="259" customWidth="1"/>
    <col min="6157" max="6157" width="9.33203125" style="259"/>
    <col min="6158" max="6158" width="14.1640625" style="259" customWidth="1"/>
    <col min="6159" max="6400" width="9.33203125" style="259"/>
    <col min="6401" max="6401" width="13.5" style="259" customWidth="1"/>
    <col min="6402" max="6402" width="101.33203125" style="259" customWidth="1"/>
    <col min="6403" max="6403" width="7.5" style="259" customWidth="1"/>
    <col min="6404" max="6404" width="11.83203125" style="259" customWidth="1"/>
    <col min="6405" max="6407" width="16.33203125" style="259" customWidth="1"/>
    <col min="6408" max="6408" width="20.6640625" style="259" customWidth="1"/>
    <col min="6409" max="6409" width="19.1640625" style="259" customWidth="1"/>
    <col min="6410" max="6410" width="9.33203125" style="259"/>
    <col min="6411" max="6411" width="13.5" style="259" customWidth="1"/>
    <col min="6412" max="6412" width="13.33203125" style="259" customWidth="1"/>
    <col min="6413" max="6413" width="9.33203125" style="259"/>
    <col min="6414" max="6414" width="14.1640625" style="259" customWidth="1"/>
    <col min="6415" max="6656" width="9.33203125" style="259"/>
    <col min="6657" max="6657" width="13.5" style="259" customWidth="1"/>
    <col min="6658" max="6658" width="101.33203125" style="259" customWidth="1"/>
    <col min="6659" max="6659" width="7.5" style="259" customWidth="1"/>
    <col min="6660" max="6660" width="11.83203125" style="259" customWidth="1"/>
    <col min="6661" max="6663" width="16.33203125" style="259" customWidth="1"/>
    <col min="6664" max="6664" width="20.6640625" style="259" customWidth="1"/>
    <col min="6665" max="6665" width="19.1640625" style="259" customWidth="1"/>
    <col min="6666" max="6666" width="9.33203125" style="259"/>
    <col min="6667" max="6667" width="13.5" style="259" customWidth="1"/>
    <col min="6668" max="6668" width="13.33203125" style="259" customWidth="1"/>
    <col min="6669" max="6669" width="9.33203125" style="259"/>
    <col min="6670" max="6670" width="14.1640625" style="259" customWidth="1"/>
    <col min="6671" max="6912" width="9.33203125" style="259"/>
    <col min="6913" max="6913" width="13.5" style="259" customWidth="1"/>
    <col min="6914" max="6914" width="101.33203125" style="259" customWidth="1"/>
    <col min="6915" max="6915" width="7.5" style="259" customWidth="1"/>
    <col min="6916" max="6916" width="11.83203125" style="259" customWidth="1"/>
    <col min="6917" max="6919" width="16.33203125" style="259" customWidth="1"/>
    <col min="6920" max="6920" width="20.6640625" style="259" customWidth="1"/>
    <col min="6921" max="6921" width="19.1640625" style="259" customWidth="1"/>
    <col min="6922" max="6922" width="9.33203125" style="259"/>
    <col min="6923" max="6923" width="13.5" style="259" customWidth="1"/>
    <col min="6924" max="6924" width="13.33203125" style="259" customWidth="1"/>
    <col min="6925" max="6925" width="9.33203125" style="259"/>
    <col min="6926" max="6926" width="14.1640625" style="259" customWidth="1"/>
    <col min="6927" max="7168" width="9.33203125" style="259"/>
    <col min="7169" max="7169" width="13.5" style="259" customWidth="1"/>
    <col min="7170" max="7170" width="101.33203125" style="259" customWidth="1"/>
    <col min="7171" max="7171" width="7.5" style="259" customWidth="1"/>
    <col min="7172" max="7172" width="11.83203125" style="259" customWidth="1"/>
    <col min="7173" max="7175" width="16.33203125" style="259" customWidth="1"/>
    <col min="7176" max="7176" width="20.6640625" style="259" customWidth="1"/>
    <col min="7177" max="7177" width="19.1640625" style="259" customWidth="1"/>
    <col min="7178" max="7178" width="9.33203125" style="259"/>
    <col min="7179" max="7179" width="13.5" style="259" customWidth="1"/>
    <col min="7180" max="7180" width="13.33203125" style="259" customWidth="1"/>
    <col min="7181" max="7181" width="9.33203125" style="259"/>
    <col min="7182" max="7182" width="14.1640625" style="259" customWidth="1"/>
    <col min="7183" max="7424" width="9.33203125" style="259"/>
    <col min="7425" max="7425" width="13.5" style="259" customWidth="1"/>
    <col min="7426" max="7426" width="101.33203125" style="259" customWidth="1"/>
    <col min="7427" max="7427" width="7.5" style="259" customWidth="1"/>
    <col min="7428" max="7428" width="11.83203125" style="259" customWidth="1"/>
    <col min="7429" max="7431" width="16.33203125" style="259" customWidth="1"/>
    <col min="7432" max="7432" width="20.6640625" style="259" customWidth="1"/>
    <col min="7433" max="7433" width="19.1640625" style="259" customWidth="1"/>
    <col min="7434" max="7434" width="9.33203125" style="259"/>
    <col min="7435" max="7435" width="13.5" style="259" customWidth="1"/>
    <col min="7436" max="7436" width="13.33203125" style="259" customWidth="1"/>
    <col min="7437" max="7437" width="9.33203125" style="259"/>
    <col min="7438" max="7438" width="14.1640625" style="259" customWidth="1"/>
    <col min="7439" max="7680" width="9.33203125" style="259"/>
    <col min="7681" max="7681" width="13.5" style="259" customWidth="1"/>
    <col min="7682" max="7682" width="101.33203125" style="259" customWidth="1"/>
    <col min="7683" max="7683" width="7.5" style="259" customWidth="1"/>
    <col min="7684" max="7684" width="11.83203125" style="259" customWidth="1"/>
    <col min="7685" max="7687" width="16.33203125" style="259" customWidth="1"/>
    <col min="7688" max="7688" width="20.6640625" style="259" customWidth="1"/>
    <col min="7689" max="7689" width="19.1640625" style="259" customWidth="1"/>
    <col min="7690" max="7690" width="9.33203125" style="259"/>
    <col min="7691" max="7691" width="13.5" style="259" customWidth="1"/>
    <col min="7692" max="7692" width="13.33203125" style="259" customWidth="1"/>
    <col min="7693" max="7693" width="9.33203125" style="259"/>
    <col min="7694" max="7694" width="14.1640625" style="259" customWidth="1"/>
    <col min="7695" max="7936" width="9.33203125" style="259"/>
    <col min="7937" max="7937" width="13.5" style="259" customWidth="1"/>
    <col min="7938" max="7938" width="101.33203125" style="259" customWidth="1"/>
    <col min="7939" max="7939" width="7.5" style="259" customWidth="1"/>
    <col min="7940" max="7940" width="11.83203125" style="259" customWidth="1"/>
    <col min="7941" max="7943" width="16.33203125" style="259" customWidth="1"/>
    <col min="7944" max="7944" width="20.6640625" style="259" customWidth="1"/>
    <col min="7945" max="7945" width="19.1640625" style="259" customWidth="1"/>
    <col min="7946" max="7946" width="9.33203125" style="259"/>
    <col min="7947" max="7947" width="13.5" style="259" customWidth="1"/>
    <col min="7948" max="7948" width="13.33203125" style="259" customWidth="1"/>
    <col min="7949" max="7949" width="9.33203125" style="259"/>
    <col min="7950" max="7950" width="14.1640625" style="259" customWidth="1"/>
    <col min="7951" max="8192" width="9.33203125" style="259"/>
    <col min="8193" max="8193" width="13.5" style="259" customWidth="1"/>
    <col min="8194" max="8194" width="101.33203125" style="259" customWidth="1"/>
    <col min="8195" max="8195" width="7.5" style="259" customWidth="1"/>
    <col min="8196" max="8196" width="11.83203125" style="259" customWidth="1"/>
    <col min="8197" max="8199" width="16.33203125" style="259" customWidth="1"/>
    <col min="8200" max="8200" width="20.6640625" style="259" customWidth="1"/>
    <col min="8201" max="8201" width="19.1640625" style="259" customWidth="1"/>
    <col min="8202" max="8202" width="9.33203125" style="259"/>
    <col min="8203" max="8203" width="13.5" style="259" customWidth="1"/>
    <col min="8204" max="8204" width="13.33203125" style="259" customWidth="1"/>
    <col min="8205" max="8205" width="9.33203125" style="259"/>
    <col min="8206" max="8206" width="14.1640625" style="259" customWidth="1"/>
    <col min="8207" max="8448" width="9.33203125" style="259"/>
    <col min="8449" max="8449" width="13.5" style="259" customWidth="1"/>
    <col min="8450" max="8450" width="101.33203125" style="259" customWidth="1"/>
    <col min="8451" max="8451" width="7.5" style="259" customWidth="1"/>
    <col min="8452" max="8452" width="11.83203125" style="259" customWidth="1"/>
    <col min="8453" max="8455" width="16.33203125" style="259" customWidth="1"/>
    <col min="8456" max="8456" width="20.6640625" style="259" customWidth="1"/>
    <col min="8457" max="8457" width="19.1640625" style="259" customWidth="1"/>
    <col min="8458" max="8458" width="9.33203125" style="259"/>
    <col min="8459" max="8459" width="13.5" style="259" customWidth="1"/>
    <col min="8460" max="8460" width="13.33203125" style="259" customWidth="1"/>
    <col min="8461" max="8461" width="9.33203125" style="259"/>
    <col min="8462" max="8462" width="14.1640625" style="259" customWidth="1"/>
    <col min="8463" max="8704" width="9.33203125" style="259"/>
    <col min="8705" max="8705" width="13.5" style="259" customWidth="1"/>
    <col min="8706" max="8706" width="101.33203125" style="259" customWidth="1"/>
    <col min="8707" max="8707" width="7.5" style="259" customWidth="1"/>
    <col min="8708" max="8708" width="11.83203125" style="259" customWidth="1"/>
    <col min="8709" max="8711" width="16.33203125" style="259" customWidth="1"/>
    <col min="8712" max="8712" width="20.6640625" style="259" customWidth="1"/>
    <col min="8713" max="8713" width="19.1640625" style="259" customWidth="1"/>
    <col min="8714" max="8714" width="9.33203125" style="259"/>
    <col min="8715" max="8715" width="13.5" style="259" customWidth="1"/>
    <col min="8716" max="8716" width="13.33203125" style="259" customWidth="1"/>
    <col min="8717" max="8717" width="9.33203125" style="259"/>
    <col min="8718" max="8718" width="14.1640625" style="259" customWidth="1"/>
    <col min="8719" max="8960" width="9.33203125" style="259"/>
    <col min="8961" max="8961" width="13.5" style="259" customWidth="1"/>
    <col min="8962" max="8962" width="101.33203125" style="259" customWidth="1"/>
    <col min="8963" max="8963" width="7.5" style="259" customWidth="1"/>
    <col min="8964" max="8964" width="11.83203125" style="259" customWidth="1"/>
    <col min="8965" max="8967" width="16.33203125" style="259" customWidth="1"/>
    <col min="8968" max="8968" width="20.6640625" style="259" customWidth="1"/>
    <col min="8969" max="8969" width="19.1640625" style="259" customWidth="1"/>
    <col min="8970" max="8970" width="9.33203125" style="259"/>
    <col min="8971" max="8971" width="13.5" style="259" customWidth="1"/>
    <col min="8972" max="8972" width="13.33203125" style="259" customWidth="1"/>
    <col min="8973" max="8973" width="9.33203125" style="259"/>
    <col min="8974" max="8974" width="14.1640625" style="259" customWidth="1"/>
    <col min="8975" max="9216" width="9.33203125" style="259"/>
    <col min="9217" max="9217" width="13.5" style="259" customWidth="1"/>
    <col min="9218" max="9218" width="101.33203125" style="259" customWidth="1"/>
    <col min="9219" max="9219" width="7.5" style="259" customWidth="1"/>
    <col min="9220" max="9220" width="11.83203125" style="259" customWidth="1"/>
    <col min="9221" max="9223" width="16.33203125" style="259" customWidth="1"/>
    <col min="9224" max="9224" width="20.6640625" style="259" customWidth="1"/>
    <col min="9225" max="9225" width="19.1640625" style="259" customWidth="1"/>
    <col min="9226" max="9226" width="9.33203125" style="259"/>
    <col min="9227" max="9227" width="13.5" style="259" customWidth="1"/>
    <col min="9228" max="9228" width="13.33203125" style="259" customWidth="1"/>
    <col min="9229" max="9229" width="9.33203125" style="259"/>
    <col min="9230" max="9230" width="14.1640625" style="259" customWidth="1"/>
    <col min="9231" max="9472" width="9.33203125" style="259"/>
    <col min="9473" max="9473" width="13.5" style="259" customWidth="1"/>
    <col min="9474" max="9474" width="101.33203125" style="259" customWidth="1"/>
    <col min="9475" max="9475" width="7.5" style="259" customWidth="1"/>
    <col min="9476" max="9476" width="11.83203125" style="259" customWidth="1"/>
    <col min="9477" max="9479" width="16.33203125" style="259" customWidth="1"/>
    <col min="9480" max="9480" width="20.6640625" style="259" customWidth="1"/>
    <col min="9481" max="9481" width="19.1640625" style="259" customWidth="1"/>
    <col min="9482" max="9482" width="9.33203125" style="259"/>
    <col min="9483" max="9483" width="13.5" style="259" customWidth="1"/>
    <col min="9484" max="9484" width="13.33203125" style="259" customWidth="1"/>
    <col min="9485" max="9485" width="9.33203125" style="259"/>
    <col min="9486" max="9486" width="14.1640625" style="259" customWidth="1"/>
    <col min="9487" max="9728" width="9.33203125" style="259"/>
    <col min="9729" max="9729" width="13.5" style="259" customWidth="1"/>
    <col min="9730" max="9730" width="101.33203125" style="259" customWidth="1"/>
    <col min="9731" max="9731" width="7.5" style="259" customWidth="1"/>
    <col min="9732" max="9732" width="11.83203125" style="259" customWidth="1"/>
    <col min="9733" max="9735" width="16.33203125" style="259" customWidth="1"/>
    <col min="9736" max="9736" width="20.6640625" style="259" customWidth="1"/>
    <col min="9737" max="9737" width="19.1640625" style="259" customWidth="1"/>
    <col min="9738" max="9738" width="9.33203125" style="259"/>
    <col min="9739" max="9739" width="13.5" style="259" customWidth="1"/>
    <col min="9740" max="9740" width="13.33203125" style="259" customWidth="1"/>
    <col min="9741" max="9741" width="9.33203125" style="259"/>
    <col min="9742" max="9742" width="14.1640625" style="259" customWidth="1"/>
    <col min="9743" max="9984" width="9.33203125" style="259"/>
    <col min="9985" max="9985" width="13.5" style="259" customWidth="1"/>
    <col min="9986" max="9986" width="101.33203125" style="259" customWidth="1"/>
    <col min="9987" max="9987" width="7.5" style="259" customWidth="1"/>
    <col min="9988" max="9988" width="11.83203125" style="259" customWidth="1"/>
    <col min="9989" max="9991" width="16.33203125" style="259" customWidth="1"/>
    <col min="9992" max="9992" width="20.6640625" style="259" customWidth="1"/>
    <col min="9993" max="9993" width="19.1640625" style="259" customWidth="1"/>
    <col min="9994" max="9994" width="9.33203125" style="259"/>
    <col min="9995" max="9995" width="13.5" style="259" customWidth="1"/>
    <col min="9996" max="9996" width="13.33203125" style="259" customWidth="1"/>
    <col min="9997" max="9997" width="9.33203125" style="259"/>
    <col min="9998" max="9998" width="14.1640625" style="259" customWidth="1"/>
    <col min="9999" max="10240" width="9.33203125" style="259"/>
    <col min="10241" max="10241" width="13.5" style="259" customWidth="1"/>
    <col min="10242" max="10242" width="101.33203125" style="259" customWidth="1"/>
    <col min="10243" max="10243" width="7.5" style="259" customWidth="1"/>
    <col min="10244" max="10244" width="11.83203125" style="259" customWidth="1"/>
    <col min="10245" max="10247" width="16.33203125" style="259" customWidth="1"/>
    <col min="10248" max="10248" width="20.6640625" style="259" customWidth="1"/>
    <col min="10249" max="10249" width="19.1640625" style="259" customWidth="1"/>
    <col min="10250" max="10250" width="9.33203125" style="259"/>
    <col min="10251" max="10251" width="13.5" style="259" customWidth="1"/>
    <col min="10252" max="10252" width="13.33203125" style="259" customWidth="1"/>
    <col min="10253" max="10253" width="9.33203125" style="259"/>
    <col min="10254" max="10254" width="14.1640625" style="259" customWidth="1"/>
    <col min="10255" max="10496" width="9.33203125" style="259"/>
    <col min="10497" max="10497" width="13.5" style="259" customWidth="1"/>
    <col min="10498" max="10498" width="101.33203125" style="259" customWidth="1"/>
    <col min="10499" max="10499" width="7.5" style="259" customWidth="1"/>
    <col min="10500" max="10500" width="11.83203125" style="259" customWidth="1"/>
    <col min="10501" max="10503" width="16.33203125" style="259" customWidth="1"/>
    <col min="10504" max="10504" width="20.6640625" style="259" customWidth="1"/>
    <col min="10505" max="10505" width="19.1640625" style="259" customWidth="1"/>
    <col min="10506" max="10506" width="9.33203125" style="259"/>
    <col min="10507" max="10507" width="13.5" style="259" customWidth="1"/>
    <col min="10508" max="10508" width="13.33203125" style="259" customWidth="1"/>
    <col min="10509" max="10509" width="9.33203125" style="259"/>
    <col min="10510" max="10510" width="14.1640625" style="259" customWidth="1"/>
    <col min="10511" max="10752" width="9.33203125" style="259"/>
    <col min="10753" max="10753" width="13.5" style="259" customWidth="1"/>
    <col min="10754" max="10754" width="101.33203125" style="259" customWidth="1"/>
    <col min="10755" max="10755" width="7.5" style="259" customWidth="1"/>
    <col min="10756" max="10756" width="11.83203125" style="259" customWidth="1"/>
    <col min="10757" max="10759" width="16.33203125" style="259" customWidth="1"/>
    <col min="10760" max="10760" width="20.6640625" style="259" customWidth="1"/>
    <col min="10761" max="10761" width="19.1640625" style="259" customWidth="1"/>
    <col min="10762" max="10762" width="9.33203125" style="259"/>
    <col min="10763" max="10763" width="13.5" style="259" customWidth="1"/>
    <col min="10764" max="10764" width="13.33203125" style="259" customWidth="1"/>
    <col min="10765" max="10765" width="9.33203125" style="259"/>
    <col min="10766" max="10766" width="14.1640625" style="259" customWidth="1"/>
    <col min="10767" max="11008" width="9.33203125" style="259"/>
    <col min="11009" max="11009" width="13.5" style="259" customWidth="1"/>
    <col min="11010" max="11010" width="101.33203125" style="259" customWidth="1"/>
    <col min="11011" max="11011" width="7.5" style="259" customWidth="1"/>
    <col min="11012" max="11012" width="11.83203125" style="259" customWidth="1"/>
    <col min="11013" max="11015" width="16.33203125" style="259" customWidth="1"/>
    <col min="11016" max="11016" width="20.6640625" style="259" customWidth="1"/>
    <col min="11017" max="11017" width="19.1640625" style="259" customWidth="1"/>
    <col min="11018" max="11018" width="9.33203125" style="259"/>
    <col min="11019" max="11019" width="13.5" style="259" customWidth="1"/>
    <col min="11020" max="11020" width="13.33203125" style="259" customWidth="1"/>
    <col min="11021" max="11021" width="9.33203125" style="259"/>
    <col min="11022" max="11022" width="14.1640625" style="259" customWidth="1"/>
    <col min="11023" max="11264" width="9.33203125" style="259"/>
    <col min="11265" max="11265" width="13.5" style="259" customWidth="1"/>
    <col min="11266" max="11266" width="101.33203125" style="259" customWidth="1"/>
    <col min="11267" max="11267" width="7.5" style="259" customWidth="1"/>
    <col min="11268" max="11268" width="11.83203125" style="259" customWidth="1"/>
    <col min="11269" max="11271" width="16.33203125" style="259" customWidth="1"/>
    <col min="11272" max="11272" width="20.6640625" style="259" customWidth="1"/>
    <col min="11273" max="11273" width="19.1640625" style="259" customWidth="1"/>
    <col min="11274" max="11274" width="9.33203125" style="259"/>
    <col min="11275" max="11275" width="13.5" style="259" customWidth="1"/>
    <col min="11276" max="11276" width="13.33203125" style="259" customWidth="1"/>
    <col min="11277" max="11277" width="9.33203125" style="259"/>
    <col min="11278" max="11278" width="14.1640625" style="259" customWidth="1"/>
    <col min="11279" max="11520" width="9.33203125" style="259"/>
    <col min="11521" max="11521" width="13.5" style="259" customWidth="1"/>
    <col min="11522" max="11522" width="101.33203125" style="259" customWidth="1"/>
    <col min="11523" max="11523" width="7.5" style="259" customWidth="1"/>
    <col min="11524" max="11524" width="11.83203125" style="259" customWidth="1"/>
    <col min="11525" max="11527" width="16.33203125" style="259" customWidth="1"/>
    <col min="11528" max="11528" width="20.6640625" style="259" customWidth="1"/>
    <col min="11529" max="11529" width="19.1640625" style="259" customWidth="1"/>
    <col min="11530" max="11530" width="9.33203125" style="259"/>
    <col min="11531" max="11531" width="13.5" style="259" customWidth="1"/>
    <col min="11532" max="11532" width="13.33203125" style="259" customWidth="1"/>
    <col min="11533" max="11533" width="9.33203125" style="259"/>
    <col min="11534" max="11534" width="14.1640625" style="259" customWidth="1"/>
    <col min="11535" max="11776" width="9.33203125" style="259"/>
    <col min="11777" max="11777" width="13.5" style="259" customWidth="1"/>
    <col min="11778" max="11778" width="101.33203125" style="259" customWidth="1"/>
    <col min="11779" max="11779" width="7.5" style="259" customWidth="1"/>
    <col min="11780" max="11780" width="11.83203125" style="259" customWidth="1"/>
    <col min="11781" max="11783" width="16.33203125" style="259" customWidth="1"/>
    <col min="11784" max="11784" width="20.6640625" style="259" customWidth="1"/>
    <col min="11785" max="11785" width="19.1640625" style="259" customWidth="1"/>
    <col min="11786" max="11786" width="9.33203125" style="259"/>
    <col min="11787" max="11787" width="13.5" style="259" customWidth="1"/>
    <col min="11788" max="11788" width="13.33203125" style="259" customWidth="1"/>
    <col min="11789" max="11789" width="9.33203125" style="259"/>
    <col min="11790" max="11790" width="14.1640625" style="259" customWidth="1"/>
    <col min="11791" max="12032" width="9.33203125" style="259"/>
    <col min="12033" max="12033" width="13.5" style="259" customWidth="1"/>
    <col min="12034" max="12034" width="101.33203125" style="259" customWidth="1"/>
    <col min="12035" max="12035" width="7.5" style="259" customWidth="1"/>
    <col min="12036" max="12036" width="11.83203125" style="259" customWidth="1"/>
    <col min="12037" max="12039" width="16.33203125" style="259" customWidth="1"/>
    <col min="12040" max="12040" width="20.6640625" style="259" customWidth="1"/>
    <col min="12041" max="12041" width="19.1640625" style="259" customWidth="1"/>
    <col min="12042" max="12042" width="9.33203125" style="259"/>
    <col min="12043" max="12043" width="13.5" style="259" customWidth="1"/>
    <col min="12044" max="12044" width="13.33203125" style="259" customWidth="1"/>
    <col min="12045" max="12045" width="9.33203125" style="259"/>
    <col min="12046" max="12046" width="14.1640625" style="259" customWidth="1"/>
    <col min="12047" max="12288" width="9.33203125" style="259"/>
    <col min="12289" max="12289" width="13.5" style="259" customWidth="1"/>
    <col min="12290" max="12290" width="101.33203125" style="259" customWidth="1"/>
    <col min="12291" max="12291" width="7.5" style="259" customWidth="1"/>
    <col min="12292" max="12292" width="11.83203125" style="259" customWidth="1"/>
    <col min="12293" max="12295" width="16.33203125" style="259" customWidth="1"/>
    <col min="12296" max="12296" width="20.6640625" style="259" customWidth="1"/>
    <col min="12297" max="12297" width="19.1640625" style="259" customWidth="1"/>
    <col min="12298" max="12298" width="9.33203125" style="259"/>
    <col min="12299" max="12299" width="13.5" style="259" customWidth="1"/>
    <col min="12300" max="12300" width="13.33203125" style="259" customWidth="1"/>
    <col min="12301" max="12301" width="9.33203125" style="259"/>
    <col min="12302" max="12302" width="14.1640625" style="259" customWidth="1"/>
    <col min="12303" max="12544" width="9.33203125" style="259"/>
    <col min="12545" max="12545" width="13.5" style="259" customWidth="1"/>
    <col min="12546" max="12546" width="101.33203125" style="259" customWidth="1"/>
    <col min="12547" max="12547" width="7.5" style="259" customWidth="1"/>
    <col min="12548" max="12548" width="11.83203125" style="259" customWidth="1"/>
    <col min="12549" max="12551" width="16.33203125" style="259" customWidth="1"/>
    <col min="12552" max="12552" width="20.6640625" style="259" customWidth="1"/>
    <col min="12553" max="12553" width="19.1640625" style="259" customWidth="1"/>
    <col min="12554" max="12554" width="9.33203125" style="259"/>
    <col min="12555" max="12555" width="13.5" style="259" customWidth="1"/>
    <col min="12556" max="12556" width="13.33203125" style="259" customWidth="1"/>
    <col min="12557" max="12557" width="9.33203125" style="259"/>
    <col min="12558" max="12558" width="14.1640625" style="259" customWidth="1"/>
    <col min="12559" max="12800" width="9.33203125" style="259"/>
    <col min="12801" max="12801" width="13.5" style="259" customWidth="1"/>
    <col min="12802" max="12802" width="101.33203125" style="259" customWidth="1"/>
    <col min="12803" max="12803" width="7.5" style="259" customWidth="1"/>
    <col min="12804" max="12804" width="11.83203125" style="259" customWidth="1"/>
    <col min="12805" max="12807" width="16.33203125" style="259" customWidth="1"/>
    <col min="12808" max="12808" width="20.6640625" style="259" customWidth="1"/>
    <col min="12809" max="12809" width="19.1640625" style="259" customWidth="1"/>
    <col min="12810" max="12810" width="9.33203125" style="259"/>
    <col min="12811" max="12811" width="13.5" style="259" customWidth="1"/>
    <col min="12812" max="12812" width="13.33203125" style="259" customWidth="1"/>
    <col min="12813" max="12813" width="9.33203125" style="259"/>
    <col min="12814" max="12814" width="14.1640625" style="259" customWidth="1"/>
    <col min="12815" max="13056" width="9.33203125" style="259"/>
    <col min="13057" max="13057" width="13.5" style="259" customWidth="1"/>
    <col min="13058" max="13058" width="101.33203125" style="259" customWidth="1"/>
    <col min="13059" max="13059" width="7.5" style="259" customWidth="1"/>
    <col min="13060" max="13060" width="11.83203125" style="259" customWidth="1"/>
    <col min="13061" max="13063" width="16.33203125" style="259" customWidth="1"/>
    <col min="13064" max="13064" width="20.6640625" style="259" customWidth="1"/>
    <col min="13065" max="13065" width="19.1640625" style="259" customWidth="1"/>
    <col min="13066" max="13066" width="9.33203125" style="259"/>
    <col min="13067" max="13067" width="13.5" style="259" customWidth="1"/>
    <col min="13068" max="13068" width="13.33203125" style="259" customWidth="1"/>
    <col min="13069" max="13069" width="9.33203125" style="259"/>
    <col min="13070" max="13070" width="14.1640625" style="259" customWidth="1"/>
    <col min="13071" max="13312" width="9.33203125" style="259"/>
    <col min="13313" max="13313" width="13.5" style="259" customWidth="1"/>
    <col min="13314" max="13314" width="101.33203125" style="259" customWidth="1"/>
    <col min="13315" max="13315" width="7.5" style="259" customWidth="1"/>
    <col min="13316" max="13316" width="11.83203125" style="259" customWidth="1"/>
    <col min="13317" max="13319" width="16.33203125" style="259" customWidth="1"/>
    <col min="13320" max="13320" width="20.6640625" style="259" customWidth="1"/>
    <col min="13321" max="13321" width="19.1640625" style="259" customWidth="1"/>
    <col min="13322" max="13322" width="9.33203125" style="259"/>
    <col min="13323" max="13323" width="13.5" style="259" customWidth="1"/>
    <col min="13324" max="13324" width="13.33203125" style="259" customWidth="1"/>
    <col min="13325" max="13325" width="9.33203125" style="259"/>
    <col min="13326" max="13326" width="14.1640625" style="259" customWidth="1"/>
    <col min="13327" max="13568" width="9.33203125" style="259"/>
    <col min="13569" max="13569" width="13.5" style="259" customWidth="1"/>
    <col min="13570" max="13570" width="101.33203125" style="259" customWidth="1"/>
    <col min="13571" max="13571" width="7.5" style="259" customWidth="1"/>
    <col min="13572" max="13572" width="11.83203125" style="259" customWidth="1"/>
    <col min="13573" max="13575" width="16.33203125" style="259" customWidth="1"/>
    <col min="13576" max="13576" width="20.6640625" style="259" customWidth="1"/>
    <col min="13577" max="13577" width="19.1640625" style="259" customWidth="1"/>
    <col min="13578" max="13578" width="9.33203125" style="259"/>
    <col min="13579" max="13579" width="13.5" style="259" customWidth="1"/>
    <col min="13580" max="13580" width="13.33203125" style="259" customWidth="1"/>
    <col min="13581" max="13581" width="9.33203125" style="259"/>
    <col min="13582" max="13582" width="14.1640625" style="259" customWidth="1"/>
    <col min="13583" max="13824" width="9.33203125" style="259"/>
    <col min="13825" max="13825" width="13.5" style="259" customWidth="1"/>
    <col min="13826" max="13826" width="101.33203125" style="259" customWidth="1"/>
    <col min="13827" max="13827" width="7.5" style="259" customWidth="1"/>
    <col min="13828" max="13828" width="11.83203125" style="259" customWidth="1"/>
    <col min="13829" max="13831" width="16.33203125" style="259" customWidth="1"/>
    <col min="13832" max="13832" width="20.6640625" style="259" customWidth="1"/>
    <col min="13833" max="13833" width="19.1640625" style="259" customWidth="1"/>
    <col min="13834" max="13834" width="9.33203125" style="259"/>
    <col min="13835" max="13835" width="13.5" style="259" customWidth="1"/>
    <col min="13836" max="13836" width="13.33203125" style="259" customWidth="1"/>
    <col min="13837" max="13837" width="9.33203125" style="259"/>
    <col min="13838" max="13838" width="14.1640625" style="259" customWidth="1"/>
    <col min="13839" max="14080" width="9.33203125" style="259"/>
    <col min="14081" max="14081" width="13.5" style="259" customWidth="1"/>
    <col min="14082" max="14082" width="101.33203125" style="259" customWidth="1"/>
    <col min="14083" max="14083" width="7.5" style="259" customWidth="1"/>
    <col min="14084" max="14084" width="11.83203125" style="259" customWidth="1"/>
    <col min="14085" max="14087" width="16.33203125" style="259" customWidth="1"/>
    <col min="14088" max="14088" width="20.6640625" style="259" customWidth="1"/>
    <col min="14089" max="14089" width="19.1640625" style="259" customWidth="1"/>
    <col min="14090" max="14090" width="9.33203125" style="259"/>
    <col min="14091" max="14091" width="13.5" style="259" customWidth="1"/>
    <col min="14092" max="14092" width="13.33203125" style="259" customWidth="1"/>
    <col min="14093" max="14093" width="9.33203125" style="259"/>
    <col min="14094" max="14094" width="14.1640625" style="259" customWidth="1"/>
    <col min="14095" max="14336" width="9.33203125" style="259"/>
    <col min="14337" max="14337" width="13.5" style="259" customWidth="1"/>
    <col min="14338" max="14338" width="101.33203125" style="259" customWidth="1"/>
    <col min="14339" max="14339" width="7.5" style="259" customWidth="1"/>
    <col min="14340" max="14340" width="11.83203125" style="259" customWidth="1"/>
    <col min="14341" max="14343" width="16.33203125" style="259" customWidth="1"/>
    <col min="14344" max="14344" width="20.6640625" style="259" customWidth="1"/>
    <col min="14345" max="14345" width="19.1640625" style="259" customWidth="1"/>
    <col min="14346" max="14346" width="9.33203125" style="259"/>
    <col min="14347" max="14347" width="13.5" style="259" customWidth="1"/>
    <col min="14348" max="14348" width="13.33203125" style="259" customWidth="1"/>
    <col min="14349" max="14349" width="9.33203125" style="259"/>
    <col min="14350" max="14350" width="14.1640625" style="259" customWidth="1"/>
    <col min="14351" max="14592" width="9.33203125" style="259"/>
    <col min="14593" max="14593" width="13.5" style="259" customWidth="1"/>
    <col min="14594" max="14594" width="101.33203125" style="259" customWidth="1"/>
    <col min="14595" max="14595" width="7.5" style="259" customWidth="1"/>
    <col min="14596" max="14596" width="11.83203125" style="259" customWidth="1"/>
    <col min="14597" max="14599" width="16.33203125" style="259" customWidth="1"/>
    <col min="14600" max="14600" width="20.6640625" style="259" customWidth="1"/>
    <col min="14601" max="14601" width="19.1640625" style="259" customWidth="1"/>
    <col min="14602" max="14602" width="9.33203125" style="259"/>
    <col min="14603" max="14603" width="13.5" style="259" customWidth="1"/>
    <col min="14604" max="14604" width="13.33203125" style="259" customWidth="1"/>
    <col min="14605" max="14605" width="9.33203125" style="259"/>
    <col min="14606" max="14606" width="14.1640625" style="259" customWidth="1"/>
    <col min="14607" max="14848" width="9.33203125" style="259"/>
    <col min="14849" max="14849" width="13.5" style="259" customWidth="1"/>
    <col min="14850" max="14850" width="101.33203125" style="259" customWidth="1"/>
    <col min="14851" max="14851" width="7.5" style="259" customWidth="1"/>
    <col min="14852" max="14852" width="11.83203125" style="259" customWidth="1"/>
    <col min="14853" max="14855" width="16.33203125" style="259" customWidth="1"/>
    <col min="14856" max="14856" width="20.6640625" style="259" customWidth="1"/>
    <col min="14857" max="14857" width="19.1640625" style="259" customWidth="1"/>
    <col min="14858" max="14858" width="9.33203125" style="259"/>
    <col min="14859" max="14859" width="13.5" style="259" customWidth="1"/>
    <col min="14860" max="14860" width="13.33203125" style="259" customWidth="1"/>
    <col min="14861" max="14861" width="9.33203125" style="259"/>
    <col min="14862" max="14862" width="14.1640625" style="259" customWidth="1"/>
    <col min="14863" max="15104" width="9.33203125" style="259"/>
    <col min="15105" max="15105" width="13.5" style="259" customWidth="1"/>
    <col min="15106" max="15106" width="101.33203125" style="259" customWidth="1"/>
    <col min="15107" max="15107" width="7.5" style="259" customWidth="1"/>
    <col min="15108" max="15108" width="11.83203125" style="259" customWidth="1"/>
    <col min="15109" max="15111" width="16.33203125" style="259" customWidth="1"/>
    <col min="15112" max="15112" width="20.6640625" style="259" customWidth="1"/>
    <col min="15113" max="15113" width="19.1640625" style="259" customWidth="1"/>
    <col min="15114" max="15114" width="9.33203125" style="259"/>
    <col min="15115" max="15115" width="13.5" style="259" customWidth="1"/>
    <col min="15116" max="15116" width="13.33203125" style="259" customWidth="1"/>
    <col min="15117" max="15117" width="9.33203125" style="259"/>
    <col min="15118" max="15118" width="14.1640625" style="259" customWidth="1"/>
    <col min="15119" max="15360" width="9.33203125" style="259"/>
    <col min="15361" max="15361" width="13.5" style="259" customWidth="1"/>
    <col min="15362" max="15362" width="101.33203125" style="259" customWidth="1"/>
    <col min="15363" max="15363" width="7.5" style="259" customWidth="1"/>
    <col min="15364" max="15364" width="11.83203125" style="259" customWidth="1"/>
    <col min="15365" max="15367" width="16.33203125" style="259" customWidth="1"/>
    <col min="15368" max="15368" width="20.6640625" style="259" customWidth="1"/>
    <col min="15369" max="15369" width="19.1640625" style="259" customWidth="1"/>
    <col min="15370" max="15370" width="9.33203125" style="259"/>
    <col min="15371" max="15371" width="13.5" style="259" customWidth="1"/>
    <col min="15372" max="15372" width="13.33203125" style="259" customWidth="1"/>
    <col min="15373" max="15373" width="9.33203125" style="259"/>
    <col min="15374" max="15374" width="14.1640625" style="259" customWidth="1"/>
    <col min="15375" max="15616" width="9.33203125" style="259"/>
    <col min="15617" max="15617" width="13.5" style="259" customWidth="1"/>
    <col min="15618" max="15618" width="101.33203125" style="259" customWidth="1"/>
    <col min="15619" max="15619" width="7.5" style="259" customWidth="1"/>
    <col min="15620" max="15620" width="11.83203125" style="259" customWidth="1"/>
    <col min="15621" max="15623" width="16.33203125" style="259" customWidth="1"/>
    <col min="15624" max="15624" width="20.6640625" style="259" customWidth="1"/>
    <col min="15625" max="15625" width="19.1640625" style="259" customWidth="1"/>
    <col min="15626" max="15626" width="9.33203125" style="259"/>
    <col min="15627" max="15627" width="13.5" style="259" customWidth="1"/>
    <col min="15628" max="15628" width="13.33203125" style="259" customWidth="1"/>
    <col min="15629" max="15629" width="9.33203125" style="259"/>
    <col min="15630" max="15630" width="14.1640625" style="259" customWidth="1"/>
    <col min="15631" max="15872" width="9.33203125" style="259"/>
    <col min="15873" max="15873" width="13.5" style="259" customWidth="1"/>
    <col min="15874" max="15874" width="101.33203125" style="259" customWidth="1"/>
    <col min="15875" max="15875" width="7.5" style="259" customWidth="1"/>
    <col min="15876" max="15876" width="11.83203125" style="259" customWidth="1"/>
    <col min="15877" max="15879" width="16.33203125" style="259" customWidth="1"/>
    <col min="15880" max="15880" width="20.6640625" style="259" customWidth="1"/>
    <col min="15881" max="15881" width="19.1640625" style="259" customWidth="1"/>
    <col min="15882" max="15882" width="9.33203125" style="259"/>
    <col min="15883" max="15883" width="13.5" style="259" customWidth="1"/>
    <col min="15884" max="15884" width="13.33203125" style="259" customWidth="1"/>
    <col min="15885" max="15885" width="9.33203125" style="259"/>
    <col min="15886" max="15886" width="14.1640625" style="259" customWidth="1"/>
    <col min="15887" max="16128" width="9.33203125" style="259"/>
    <col min="16129" max="16129" width="13.5" style="259" customWidth="1"/>
    <col min="16130" max="16130" width="101.33203125" style="259" customWidth="1"/>
    <col min="16131" max="16131" width="7.5" style="259" customWidth="1"/>
    <col min="16132" max="16132" width="11.83203125" style="259" customWidth="1"/>
    <col min="16133" max="16135" width="16.33203125" style="259" customWidth="1"/>
    <col min="16136" max="16136" width="20.6640625" style="259" customWidth="1"/>
    <col min="16137" max="16137" width="19.1640625" style="259" customWidth="1"/>
    <col min="16138" max="16138" width="9.33203125" style="259"/>
    <col min="16139" max="16139" width="13.5" style="259" customWidth="1"/>
    <col min="16140" max="16140" width="13.33203125" style="259" customWidth="1"/>
    <col min="16141" max="16141" width="9.33203125" style="259"/>
    <col min="16142" max="16142" width="14.1640625" style="259" customWidth="1"/>
    <col min="16143" max="16384" width="9.33203125" style="259"/>
  </cols>
  <sheetData>
    <row r="1" spans="1:9" ht="15">
      <c r="A1" s="246" t="s">
        <v>1791</v>
      </c>
      <c r="B1" s="246"/>
      <c r="C1" s="246"/>
      <c r="D1" s="246"/>
      <c r="E1" s="246"/>
      <c r="F1" s="246"/>
      <c r="G1" s="246"/>
      <c r="H1" s="246"/>
      <c r="I1" s="247"/>
    </row>
    <row r="2" spans="1:9">
      <c r="A2" s="249"/>
      <c r="B2" s="250"/>
      <c r="C2" s="251"/>
      <c r="D2" s="251"/>
      <c r="I2" s="251"/>
    </row>
    <row r="3" spans="1:9" ht="15.75">
      <c r="A3" s="253"/>
      <c r="B3" s="254" t="s">
        <v>1792</v>
      </c>
      <c r="C3" s="253"/>
      <c r="D3" s="253"/>
      <c r="E3" s="255"/>
      <c r="F3" s="255"/>
      <c r="G3" s="255"/>
      <c r="H3" s="255"/>
      <c r="I3" s="256"/>
    </row>
    <row r="4" spans="1:9" ht="14.25">
      <c r="A4" s="257" t="s">
        <v>1793</v>
      </c>
      <c r="B4" s="258" t="s">
        <v>1794</v>
      </c>
    </row>
    <row r="5" spans="1:9" ht="12" customHeight="1">
      <c r="B5" s="260" t="s">
        <v>1795</v>
      </c>
      <c r="H5" s="261">
        <f>F36+F75+F84+F97+F107</f>
        <v>0</v>
      </c>
      <c r="I5" s="262"/>
    </row>
    <row r="6" spans="1:9" ht="12" customHeight="1">
      <c r="B6" s="260" t="s">
        <v>1796</v>
      </c>
      <c r="H6" s="261">
        <f>+H36+H75+H84+H97+H107</f>
        <v>0</v>
      </c>
      <c r="I6" s="262"/>
    </row>
    <row r="7" spans="1:9" ht="15.75" thickBot="1">
      <c r="A7" s="263"/>
      <c r="B7" s="264" t="s">
        <v>1797</v>
      </c>
      <c r="C7" s="265"/>
      <c r="D7" s="265"/>
      <c r="E7" s="266"/>
      <c r="F7" s="266"/>
      <c r="G7" s="266"/>
      <c r="H7" s="267">
        <f>H6+H5</f>
        <v>0</v>
      </c>
      <c r="I7" s="268"/>
    </row>
    <row r="8" spans="1:9" ht="15">
      <c r="B8" s="269"/>
      <c r="H8" s="270"/>
      <c r="I8" s="268"/>
    </row>
    <row r="9" spans="1:9">
      <c r="B9" s="260" t="s">
        <v>1798</v>
      </c>
      <c r="H9" s="408">
        <v>0</v>
      </c>
      <c r="I9" s="262"/>
    </row>
    <row r="10" spans="1:9" ht="15.75" thickBot="1">
      <c r="A10" s="263"/>
      <c r="B10" s="264" t="s">
        <v>1797</v>
      </c>
      <c r="C10" s="265"/>
      <c r="D10" s="265"/>
      <c r="E10" s="266"/>
      <c r="F10" s="266"/>
      <c r="G10" s="266"/>
      <c r="H10" s="267">
        <f>H9</f>
        <v>0</v>
      </c>
      <c r="I10" s="268"/>
    </row>
    <row r="11" spans="1:9" ht="15.75" thickBot="1">
      <c r="A11" s="263"/>
      <c r="B11" s="271"/>
      <c r="C11" s="263"/>
      <c r="D11" s="263"/>
      <c r="E11" s="272"/>
      <c r="F11" s="272"/>
      <c r="G11" s="272"/>
      <c r="H11" s="273"/>
      <c r="I11" s="268"/>
    </row>
    <row r="12" spans="1:9" ht="15.75" thickBot="1">
      <c r="A12" s="263"/>
      <c r="B12" s="271" t="s">
        <v>1799</v>
      </c>
      <c r="C12" s="263"/>
      <c r="D12" s="263"/>
      <c r="E12" s="272"/>
      <c r="F12" s="272"/>
      <c r="G12" s="272"/>
      <c r="H12" s="273">
        <f>H10+H7</f>
        <v>0</v>
      </c>
      <c r="I12" s="268"/>
    </row>
    <row r="14" spans="1:9" ht="15">
      <c r="B14" s="274" t="s">
        <v>1800</v>
      </c>
      <c r="C14" s="275"/>
      <c r="D14" s="275"/>
      <c r="E14" s="276"/>
      <c r="F14" s="276"/>
      <c r="G14" s="276"/>
      <c r="H14" s="276"/>
    </row>
    <row r="15" spans="1:9">
      <c r="B15" s="260" t="s">
        <v>1801</v>
      </c>
      <c r="C15" s="277" t="s">
        <v>1802</v>
      </c>
      <c r="E15" s="261"/>
      <c r="F15" s="261"/>
      <c r="G15" s="261"/>
      <c r="H15" s="261"/>
      <c r="I15" s="262"/>
    </row>
    <row r="16" spans="1:9">
      <c r="C16" s="277"/>
      <c r="E16" s="261"/>
      <c r="F16" s="261"/>
      <c r="G16" s="261"/>
      <c r="H16" s="261"/>
      <c r="I16" s="262"/>
    </row>
    <row r="17" spans="1:17" ht="15">
      <c r="B17" s="278" t="s">
        <v>1803</v>
      </c>
      <c r="C17" s="279"/>
      <c r="D17" s="279"/>
      <c r="E17" s="280"/>
      <c r="F17" s="280"/>
      <c r="G17" s="280"/>
      <c r="H17" s="281">
        <f>H12*0.21</f>
        <v>0</v>
      </c>
      <c r="I17" s="268"/>
    </row>
    <row r="18" spans="1:17" ht="15.75" thickBot="1">
      <c r="A18" s="265"/>
      <c r="B18" s="264" t="s">
        <v>1804</v>
      </c>
      <c r="C18" s="265"/>
      <c r="D18" s="265"/>
      <c r="E18" s="266"/>
      <c r="F18" s="266"/>
      <c r="G18" s="266"/>
      <c r="H18" s="267">
        <f>H17+H12</f>
        <v>0</v>
      </c>
      <c r="I18" s="268"/>
    </row>
    <row r="19" spans="1:17">
      <c r="M19" s="282"/>
      <c r="N19" s="282"/>
      <c r="O19" s="282"/>
    </row>
    <row r="20" spans="1:17">
      <c r="M20" s="282"/>
      <c r="N20" s="282"/>
      <c r="O20" s="282"/>
    </row>
    <row r="21" spans="1:17" ht="15">
      <c r="A21" s="283"/>
      <c r="B21" s="284"/>
      <c r="C21" s="283"/>
      <c r="D21" s="283"/>
      <c r="E21" s="285"/>
      <c r="F21" s="285"/>
      <c r="G21" s="285"/>
      <c r="H21" s="285"/>
      <c r="M21" s="282"/>
      <c r="N21" s="282"/>
      <c r="O21" s="282"/>
    </row>
    <row r="22" spans="1:17" ht="15.75">
      <c r="A22" s="286"/>
      <c r="B22" s="287" t="s">
        <v>1805</v>
      </c>
      <c r="C22" s="286"/>
      <c r="D22" s="286"/>
      <c r="E22" s="288" t="s">
        <v>1795</v>
      </c>
      <c r="F22" s="289"/>
      <c r="G22" s="288" t="s">
        <v>1806</v>
      </c>
      <c r="H22" s="289"/>
      <c r="I22" s="290"/>
      <c r="J22" s="291"/>
      <c r="K22" s="291"/>
      <c r="M22" s="282"/>
      <c r="N22" s="282"/>
      <c r="O22" s="282"/>
    </row>
    <row r="23" spans="1:17" s="298" customFormat="1" ht="34.5" customHeight="1">
      <c r="A23" s="292" t="s">
        <v>1807</v>
      </c>
      <c r="B23" s="293" t="s">
        <v>1808</v>
      </c>
      <c r="C23" s="294" t="s">
        <v>1809</v>
      </c>
      <c r="D23" s="294" t="s">
        <v>1810</v>
      </c>
      <c r="E23" s="294" t="s">
        <v>1811</v>
      </c>
      <c r="F23" s="294" t="s">
        <v>1812</v>
      </c>
      <c r="G23" s="294" t="s">
        <v>1811</v>
      </c>
      <c r="H23" s="294" t="s">
        <v>1812</v>
      </c>
      <c r="I23" s="295"/>
      <c r="J23" s="296"/>
      <c r="K23" s="297"/>
      <c r="M23" s="299"/>
      <c r="N23" s="299"/>
      <c r="O23" s="299"/>
    </row>
    <row r="24" spans="1:17" s="298" customFormat="1" ht="14.25">
      <c r="A24" s="300"/>
      <c r="B24" s="301"/>
      <c r="C24" s="302"/>
      <c r="D24" s="302"/>
      <c r="E24" s="303"/>
      <c r="F24" s="303"/>
      <c r="G24" s="303"/>
      <c r="H24" s="303"/>
      <c r="J24" s="304"/>
      <c r="K24" s="305"/>
      <c r="L24" s="306"/>
      <c r="M24" s="307"/>
      <c r="N24" s="307"/>
      <c r="O24" s="307"/>
    </row>
    <row r="25" spans="1:17" s="298" customFormat="1" ht="15">
      <c r="A25" s="308"/>
      <c r="B25" s="309" t="s">
        <v>1813</v>
      </c>
      <c r="C25" s="310"/>
      <c r="D25" s="311"/>
      <c r="E25" s="311"/>
      <c r="F25" s="311"/>
      <c r="G25" s="311"/>
      <c r="H25" s="311"/>
      <c r="I25" s="312"/>
      <c r="J25" s="304"/>
      <c r="K25" s="304"/>
      <c r="L25" s="313"/>
      <c r="M25" s="307"/>
      <c r="N25" s="314"/>
      <c r="O25" s="314"/>
      <c r="P25" s="315"/>
      <c r="Q25" s="313"/>
    </row>
    <row r="26" spans="1:17" ht="14.25">
      <c r="A26" s="316" t="s">
        <v>1814</v>
      </c>
      <c r="B26" s="317" t="s">
        <v>1815</v>
      </c>
      <c r="C26" s="318">
        <v>2</v>
      </c>
      <c r="D26" s="319" t="s">
        <v>1816</v>
      </c>
      <c r="E26" s="320" t="s">
        <v>1817</v>
      </c>
      <c r="F26" s="320" t="s">
        <v>1817</v>
      </c>
      <c r="G26" s="410">
        <v>0</v>
      </c>
      <c r="H26" s="320">
        <f t="shared" ref="H26:H34" si="0">C26*G26</f>
        <v>0</v>
      </c>
      <c r="I26" s="322"/>
      <c r="J26" s="323"/>
      <c r="K26" s="324"/>
      <c r="L26" s="325"/>
      <c r="M26" s="313"/>
    </row>
    <row r="27" spans="1:17" ht="14.25">
      <c r="A27" s="316" t="s">
        <v>1818</v>
      </c>
      <c r="B27" s="317" t="s">
        <v>1819</v>
      </c>
      <c r="C27" s="318">
        <v>4</v>
      </c>
      <c r="D27" s="319" t="s">
        <v>1658</v>
      </c>
      <c r="E27" s="409">
        <v>0</v>
      </c>
      <c r="F27" s="320">
        <f>C27*E27</f>
        <v>0</v>
      </c>
      <c r="G27" s="410">
        <v>0</v>
      </c>
      <c r="H27" s="320">
        <f t="shared" si="0"/>
        <v>0</v>
      </c>
      <c r="I27" s="322"/>
      <c r="J27" s="323"/>
      <c r="K27" s="326"/>
      <c r="L27" s="325"/>
      <c r="M27" s="313"/>
    </row>
    <row r="28" spans="1:17" ht="14.25">
      <c r="A28" s="316" t="s">
        <v>1820</v>
      </c>
      <c r="B28" s="317" t="s">
        <v>1821</v>
      </c>
      <c r="C28" s="318">
        <v>2</v>
      </c>
      <c r="D28" s="319" t="s">
        <v>1658</v>
      </c>
      <c r="E28" s="409">
        <v>0</v>
      </c>
      <c r="F28" s="320">
        <f>C28*E28</f>
        <v>0</v>
      </c>
      <c r="G28" s="410">
        <v>0</v>
      </c>
      <c r="H28" s="320">
        <f>C28*G28</f>
        <v>0</v>
      </c>
      <c r="I28" s="322"/>
      <c r="J28" s="323"/>
      <c r="K28" s="326"/>
      <c r="L28" s="325"/>
      <c r="M28" s="313"/>
    </row>
    <row r="29" spans="1:17" ht="14.25">
      <c r="A29" s="316" t="s">
        <v>1822</v>
      </c>
      <c r="B29" s="317" t="s">
        <v>1823</v>
      </c>
      <c r="C29" s="318">
        <v>2</v>
      </c>
      <c r="D29" s="319" t="s">
        <v>1658</v>
      </c>
      <c r="E29" s="409">
        <v>0</v>
      </c>
      <c r="F29" s="320">
        <f>C29*E29</f>
        <v>0</v>
      </c>
      <c r="G29" s="410">
        <v>0</v>
      </c>
      <c r="H29" s="320">
        <f>C29*G29</f>
        <v>0</v>
      </c>
      <c r="I29" s="322"/>
      <c r="J29" s="323"/>
      <c r="K29" s="326"/>
      <c r="L29" s="325"/>
      <c r="M29" s="313"/>
    </row>
    <row r="30" spans="1:17" ht="14.25">
      <c r="A30" s="316" t="s">
        <v>1824</v>
      </c>
      <c r="B30" s="317" t="s">
        <v>1825</v>
      </c>
      <c r="C30" s="318">
        <v>1</v>
      </c>
      <c r="D30" s="319" t="s">
        <v>162</v>
      </c>
      <c r="E30" s="409">
        <v>0</v>
      </c>
      <c r="F30" s="320">
        <f>C30*E30</f>
        <v>0</v>
      </c>
      <c r="G30" s="410">
        <v>0</v>
      </c>
      <c r="H30" s="320">
        <f>C30*G30</f>
        <v>0</v>
      </c>
      <c r="I30" s="322"/>
      <c r="J30" s="323"/>
      <c r="K30" s="326"/>
      <c r="L30" s="325"/>
      <c r="M30" s="313"/>
    </row>
    <row r="31" spans="1:17" ht="14.25">
      <c r="A31" s="316" t="s">
        <v>1826</v>
      </c>
      <c r="B31" s="327" t="s">
        <v>1827</v>
      </c>
      <c r="C31" s="318">
        <v>1</v>
      </c>
      <c r="D31" s="319" t="s">
        <v>162</v>
      </c>
      <c r="E31" s="320" t="s">
        <v>1817</v>
      </c>
      <c r="F31" s="320" t="s">
        <v>1817</v>
      </c>
      <c r="G31" s="410">
        <v>0</v>
      </c>
      <c r="H31" s="320">
        <f t="shared" si="0"/>
        <v>0</v>
      </c>
      <c r="I31" s="322"/>
      <c r="J31" s="323"/>
      <c r="K31" s="326"/>
      <c r="L31" s="325"/>
      <c r="M31" s="313"/>
    </row>
    <row r="32" spans="1:17" ht="14.25">
      <c r="A32" s="316" t="s">
        <v>1828</v>
      </c>
      <c r="B32" s="327" t="s">
        <v>1829</v>
      </c>
      <c r="C32" s="318">
        <v>1</v>
      </c>
      <c r="D32" s="319" t="s">
        <v>162</v>
      </c>
      <c r="E32" s="409">
        <v>0</v>
      </c>
      <c r="F32" s="320">
        <f>C32*E32</f>
        <v>0</v>
      </c>
      <c r="G32" s="410">
        <v>0</v>
      </c>
      <c r="H32" s="320">
        <f>C32*G32</f>
        <v>0</v>
      </c>
      <c r="I32" s="322"/>
      <c r="J32" s="323"/>
      <c r="K32" s="326"/>
      <c r="L32" s="325"/>
      <c r="M32" s="313"/>
    </row>
    <row r="33" spans="1:17" ht="14.25">
      <c r="A33" s="316" t="s">
        <v>1830</v>
      </c>
      <c r="B33" s="317" t="s">
        <v>1831</v>
      </c>
      <c r="C33" s="318">
        <v>1</v>
      </c>
      <c r="D33" s="319" t="s">
        <v>1658</v>
      </c>
      <c r="E33" s="320" t="s">
        <v>1817</v>
      </c>
      <c r="F33" s="320" t="s">
        <v>1817</v>
      </c>
      <c r="G33" s="410">
        <v>0</v>
      </c>
      <c r="H33" s="320">
        <f t="shared" si="0"/>
        <v>0</v>
      </c>
      <c r="I33" s="326"/>
      <c r="J33" s="323"/>
      <c r="K33" s="259"/>
      <c r="L33" s="325"/>
      <c r="M33" s="313"/>
    </row>
    <row r="34" spans="1:17" ht="14.25">
      <c r="A34" s="316" t="s">
        <v>1832</v>
      </c>
      <c r="B34" s="327" t="s">
        <v>1833</v>
      </c>
      <c r="C34" s="318">
        <v>1</v>
      </c>
      <c r="D34" s="319" t="s">
        <v>1658</v>
      </c>
      <c r="E34" s="320" t="s">
        <v>1817</v>
      </c>
      <c r="F34" s="320" t="s">
        <v>1817</v>
      </c>
      <c r="G34" s="410">
        <v>0</v>
      </c>
      <c r="H34" s="320">
        <f t="shared" si="0"/>
        <v>0</v>
      </c>
      <c r="I34" s="322"/>
      <c r="J34" s="323"/>
      <c r="K34" s="326"/>
      <c r="L34" s="325"/>
      <c r="M34" s="313"/>
    </row>
    <row r="35" spans="1:17" s="298" customFormat="1" ht="15">
      <c r="A35" s="316" t="s">
        <v>1834</v>
      </c>
      <c r="B35" s="328" t="s">
        <v>1835</v>
      </c>
      <c r="C35" s="329">
        <v>6</v>
      </c>
      <c r="D35" s="330" t="s">
        <v>718</v>
      </c>
      <c r="E35" s="331"/>
      <c r="F35" s="332">
        <f>(SUM(F26:F34)/100)*C35</f>
        <v>0</v>
      </c>
      <c r="G35" s="333"/>
      <c r="H35" s="332">
        <f>(SUM(H26:H34)/100)*C35</f>
        <v>0</v>
      </c>
      <c r="I35" s="334"/>
      <c r="J35" s="323"/>
      <c r="K35" s="335"/>
      <c r="L35" s="325"/>
      <c r="M35" s="313"/>
      <c r="N35" s="314"/>
      <c r="O35" s="314"/>
      <c r="P35" s="315"/>
      <c r="Q35" s="313"/>
    </row>
    <row r="36" spans="1:17" s="298" customFormat="1" ht="15">
      <c r="A36" s="336"/>
      <c r="B36" s="302"/>
      <c r="C36" s="318"/>
      <c r="D36" s="318"/>
      <c r="E36" s="320"/>
      <c r="F36" s="337">
        <f>SUM(F26:F35)</f>
        <v>0</v>
      </c>
      <c r="G36" s="320"/>
      <c r="H36" s="337">
        <f>SUM(H26:H35)</f>
        <v>0</v>
      </c>
      <c r="J36" s="304"/>
      <c r="K36" s="305"/>
      <c r="L36" s="306"/>
      <c r="M36" s="307"/>
      <c r="N36" s="307"/>
      <c r="O36" s="307"/>
    </row>
    <row r="37" spans="1:17" s="298" customFormat="1" ht="15">
      <c r="A37" s="336"/>
      <c r="C37" s="318"/>
      <c r="D37" s="318"/>
      <c r="E37" s="320"/>
      <c r="F37" s="337"/>
      <c r="G37" s="320"/>
      <c r="H37" s="337"/>
      <c r="J37" s="304"/>
      <c r="K37" s="305"/>
      <c r="L37" s="306"/>
      <c r="M37" s="307"/>
      <c r="N37" s="307"/>
      <c r="O37" s="307"/>
    </row>
    <row r="38" spans="1:17" s="298" customFormat="1" ht="30">
      <c r="A38" s="338"/>
      <c r="B38" s="339" t="s">
        <v>1836</v>
      </c>
      <c r="C38" s="340"/>
      <c r="D38" s="341"/>
      <c r="E38" s="342"/>
      <c r="F38" s="342"/>
      <c r="G38" s="342"/>
      <c r="H38" s="342"/>
      <c r="I38" s="343"/>
      <c r="J38" s="326"/>
      <c r="K38" s="335"/>
      <c r="L38" s="313"/>
      <c r="M38" s="307"/>
      <c r="N38" s="307"/>
      <c r="O38" s="307"/>
      <c r="P38" s="313"/>
      <c r="Q38" s="313"/>
    </row>
    <row r="39" spans="1:17" s="298" customFormat="1" ht="14.25">
      <c r="A39" s="344" t="s">
        <v>1837</v>
      </c>
      <c r="B39" s="317" t="s">
        <v>1838</v>
      </c>
      <c r="C39" s="318">
        <v>5</v>
      </c>
      <c r="D39" s="336" t="s">
        <v>1658</v>
      </c>
      <c r="E39" s="411">
        <v>0</v>
      </c>
      <c r="F39" s="320">
        <f>C39*E39</f>
        <v>0</v>
      </c>
      <c r="G39" s="410">
        <v>0</v>
      </c>
      <c r="H39" s="320">
        <f t="shared" ref="H39:H73" si="1">C39*G39</f>
        <v>0</v>
      </c>
      <c r="I39" s="323"/>
      <c r="J39" s="324"/>
      <c r="K39" s="325"/>
      <c r="L39" s="313"/>
      <c r="M39" s="345"/>
      <c r="N39" s="307"/>
      <c r="O39" s="307"/>
      <c r="P39" s="313"/>
      <c r="Q39" s="313"/>
    </row>
    <row r="40" spans="1:17" s="298" customFormat="1" ht="14.25">
      <c r="A40" s="344" t="s">
        <v>1839</v>
      </c>
      <c r="B40" s="317" t="s">
        <v>1840</v>
      </c>
      <c r="C40" s="318">
        <v>8</v>
      </c>
      <c r="D40" s="336" t="s">
        <v>1658</v>
      </c>
      <c r="E40" s="411">
        <v>0</v>
      </c>
      <c r="F40" s="320">
        <f>C40*E40</f>
        <v>0</v>
      </c>
      <c r="G40" s="410">
        <v>0</v>
      </c>
      <c r="H40" s="320">
        <f t="shared" si="1"/>
        <v>0</v>
      </c>
      <c r="I40" s="323"/>
      <c r="J40" s="324"/>
      <c r="K40" s="325"/>
      <c r="L40" s="313"/>
      <c r="M40" s="345"/>
      <c r="N40" s="307"/>
      <c r="O40" s="307"/>
      <c r="P40" s="313"/>
      <c r="Q40" s="313"/>
    </row>
    <row r="41" spans="1:17" s="298" customFormat="1" ht="14.25">
      <c r="A41" s="344" t="s">
        <v>1841</v>
      </c>
      <c r="B41" s="317" t="s">
        <v>1842</v>
      </c>
      <c r="C41" s="318">
        <v>5</v>
      </c>
      <c r="D41" s="336" t="s">
        <v>1658</v>
      </c>
      <c r="E41" s="411">
        <v>0</v>
      </c>
      <c r="F41" s="320">
        <f>C41*E41</f>
        <v>0</v>
      </c>
      <c r="G41" s="410">
        <v>0</v>
      </c>
      <c r="H41" s="320">
        <f t="shared" si="1"/>
        <v>0</v>
      </c>
      <c r="I41" s="323"/>
      <c r="J41" s="324"/>
      <c r="K41" s="325"/>
      <c r="L41" s="313"/>
      <c r="M41" s="345"/>
      <c r="N41" s="307"/>
      <c r="O41" s="307"/>
      <c r="P41" s="313"/>
      <c r="Q41" s="313"/>
    </row>
    <row r="42" spans="1:17" s="298" customFormat="1" ht="14.25">
      <c r="A42" s="344" t="s">
        <v>1843</v>
      </c>
      <c r="B42" s="317" t="s">
        <v>1844</v>
      </c>
      <c r="C42" s="318">
        <v>3</v>
      </c>
      <c r="D42" s="336" t="s">
        <v>1658</v>
      </c>
      <c r="E42" s="410">
        <v>0</v>
      </c>
      <c r="F42" s="320">
        <f>C42*E42</f>
        <v>0</v>
      </c>
      <c r="G42" s="410">
        <v>0</v>
      </c>
      <c r="H42" s="320">
        <f t="shared" si="1"/>
        <v>0</v>
      </c>
      <c r="I42" s="323"/>
      <c r="J42" s="324"/>
      <c r="K42" s="325"/>
      <c r="L42" s="313"/>
      <c r="M42" s="345"/>
      <c r="N42" s="307"/>
      <c r="O42" s="307"/>
      <c r="P42" s="313"/>
      <c r="Q42" s="313"/>
    </row>
    <row r="43" spans="1:17" s="298" customFormat="1" ht="14.25">
      <c r="A43" s="344" t="s">
        <v>1845</v>
      </c>
      <c r="B43" s="317" t="s">
        <v>1846</v>
      </c>
      <c r="C43" s="318">
        <v>1</v>
      </c>
      <c r="D43" s="336" t="s">
        <v>162</v>
      </c>
      <c r="E43" s="320" t="s">
        <v>1817</v>
      </c>
      <c r="F43" s="320" t="s">
        <v>1817</v>
      </c>
      <c r="G43" s="410">
        <v>0</v>
      </c>
      <c r="H43" s="320">
        <f t="shared" si="1"/>
        <v>0</v>
      </c>
      <c r="I43" s="323"/>
      <c r="J43" s="324"/>
      <c r="K43" s="325"/>
      <c r="L43" s="313"/>
      <c r="M43" s="345"/>
      <c r="N43" s="307"/>
      <c r="O43" s="307"/>
      <c r="P43" s="313"/>
      <c r="Q43" s="313"/>
    </row>
    <row r="44" spans="1:17" s="298" customFormat="1" ht="14.25">
      <c r="A44" s="344" t="s">
        <v>1847</v>
      </c>
      <c r="B44" s="317" t="s">
        <v>1848</v>
      </c>
      <c r="C44" s="318">
        <v>1</v>
      </c>
      <c r="D44" s="336" t="s">
        <v>162</v>
      </c>
      <c r="E44" s="320" t="s">
        <v>1817</v>
      </c>
      <c r="F44" s="320" t="s">
        <v>1817</v>
      </c>
      <c r="G44" s="410">
        <v>0</v>
      </c>
      <c r="H44" s="320">
        <f>C44*G44</f>
        <v>0</v>
      </c>
      <c r="I44" s="323"/>
      <c r="J44" s="324"/>
      <c r="K44" s="325"/>
      <c r="L44" s="313"/>
      <c r="M44" s="345"/>
      <c r="N44" s="307"/>
      <c r="O44" s="307"/>
      <c r="P44" s="313"/>
      <c r="Q44" s="313"/>
    </row>
    <row r="45" spans="1:17" s="298" customFormat="1" ht="14.25">
      <c r="A45" s="344" t="s">
        <v>1849</v>
      </c>
      <c r="B45" s="317" t="s">
        <v>1850</v>
      </c>
      <c r="C45" s="318">
        <v>0</v>
      </c>
      <c r="D45" s="336" t="s">
        <v>1658</v>
      </c>
      <c r="E45" s="320" t="s">
        <v>1817</v>
      </c>
      <c r="F45" s="320" t="s">
        <v>1817</v>
      </c>
      <c r="G45" s="410">
        <v>0</v>
      </c>
      <c r="H45" s="320">
        <f t="shared" si="1"/>
        <v>0</v>
      </c>
      <c r="I45" s="323"/>
      <c r="J45" s="324"/>
      <c r="K45" s="325"/>
      <c r="L45" s="313"/>
      <c r="M45" s="345"/>
      <c r="N45" s="307"/>
      <c r="O45" s="307"/>
      <c r="P45" s="313"/>
      <c r="Q45" s="313"/>
    </row>
    <row r="46" spans="1:17" s="298" customFormat="1" ht="14.25">
      <c r="A46" s="344" t="s">
        <v>1851</v>
      </c>
      <c r="B46" s="317" t="s">
        <v>1852</v>
      </c>
      <c r="C46" s="318">
        <v>0</v>
      </c>
      <c r="D46" s="336" t="s">
        <v>1658</v>
      </c>
      <c r="E46" s="410">
        <v>0</v>
      </c>
      <c r="F46" s="320">
        <f t="shared" ref="F46:F52" si="2">C46*E46</f>
        <v>0</v>
      </c>
      <c r="G46" s="410">
        <v>0</v>
      </c>
      <c r="H46" s="320">
        <f t="shared" si="1"/>
        <v>0</v>
      </c>
      <c r="I46" s="323"/>
      <c r="J46" s="324"/>
      <c r="K46" s="325"/>
      <c r="L46" s="313"/>
      <c r="M46" s="345"/>
      <c r="N46" s="307"/>
      <c r="O46" s="307"/>
      <c r="P46" s="313"/>
      <c r="Q46" s="313"/>
    </row>
    <row r="47" spans="1:17" s="298" customFormat="1" ht="14.25">
      <c r="A47" s="344" t="s">
        <v>1853</v>
      </c>
      <c r="B47" s="346" t="s">
        <v>1854</v>
      </c>
      <c r="C47" s="328">
        <v>1</v>
      </c>
      <c r="D47" s="336" t="s">
        <v>1855</v>
      </c>
      <c r="E47" s="410">
        <v>0</v>
      </c>
      <c r="F47" s="320">
        <f t="shared" si="2"/>
        <v>0</v>
      </c>
      <c r="G47" s="410">
        <v>0</v>
      </c>
      <c r="H47" s="320">
        <f t="shared" si="1"/>
        <v>0</v>
      </c>
      <c r="I47" s="323"/>
      <c r="J47" s="324"/>
      <c r="K47" s="325"/>
      <c r="L47" s="313"/>
      <c r="M47" s="345"/>
      <c r="N47" s="307"/>
      <c r="O47" s="307"/>
      <c r="P47" s="313"/>
      <c r="Q47" s="313"/>
    </row>
    <row r="48" spans="1:17" s="298" customFormat="1" ht="14.25">
      <c r="A48" s="344" t="s">
        <v>1856</v>
      </c>
      <c r="B48" s="347" t="s">
        <v>1857</v>
      </c>
      <c r="C48" s="348">
        <v>4</v>
      </c>
      <c r="D48" s="336" t="s">
        <v>1658</v>
      </c>
      <c r="E48" s="410">
        <v>0</v>
      </c>
      <c r="F48" s="320">
        <f t="shared" si="2"/>
        <v>0</v>
      </c>
      <c r="G48" s="410">
        <v>0</v>
      </c>
      <c r="H48" s="320">
        <f t="shared" si="1"/>
        <v>0</v>
      </c>
      <c r="I48" s="323"/>
      <c r="J48" s="324"/>
      <c r="K48" s="325"/>
      <c r="L48" s="313"/>
      <c r="M48" s="345"/>
      <c r="N48" s="307"/>
      <c r="O48" s="307"/>
      <c r="P48" s="313"/>
      <c r="Q48" s="313"/>
    </row>
    <row r="49" spans="1:254" s="298" customFormat="1" ht="14.25">
      <c r="A49" s="344" t="s">
        <v>1858</v>
      </c>
      <c r="B49" s="347" t="s">
        <v>1859</v>
      </c>
      <c r="C49" s="348">
        <v>13</v>
      </c>
      <c r="D49" s="336" t="s">
        <v>1658</v>
      </c>
      <c r="E49" s="410">
        <v>0</v>
      </c>
      <c r="F49" s="320">
        <f t="shared" si="2"/>
        <v>0</v>
      </c>
      <c r="G49" s="410">
        <v>0</v>
      </c>
      <c r="H49" s="320">
        <f t="shared" si="1"/>
        <v>0</v>
      </c>
      <c r="I49" s="323"/>
      <c r="J49" s="324"/>
      <c r="K49" s="325"/>
      <c r="L49" s="313"/>
      <c r="M49" s="345"/>
      <c r="N49" s="307"/>
      <c r="O49" s="307"/>
      <c r="P49" s="313"/>
      <c r="Q49" s="313"/>
    </row>
    <row r="50" spans="1:254" s="298" customFormat="1" ht="14.25">
      <c r="A50" s="344" t="s">
        <v>1860</v>
      </c>
      <c r="B50" s="347" t="s">
        <v>1861</v>
      </c>
      <c r="C50" s="348">
        <v>4</v>
      </c>
      <c r="D50" s="336" t="s">
        <v>1658</v>
      </c>
      <c r="E50" s="410">
        <v>0</v>
      </c>
      <c r="F50" s="320">
        <f t="shared" si="2"/>
        <v>0</v>
      </c>
      <c r="G50" s="410">
        <v>0</v>
      </c>
      <c r="H50" s="320">
        <f t="shared" si="1"/>
        <v>0</v>
      </c>
      <c r="I50" s="323"/>
      <c r="J50" s="324"/>
      <c r="K50" s="325"/>
      <c r="L50" s="313"/>
      <c r="M50" s="345"/>
      <c r="N50" s="307"/>
      <c r="O50" s="307"/>
      <c r="P50" s="313"/>
      <c r="Q50" s="313"/>
    </row>
    <row r="51" spans="1:254" s="298" customFormat="1" ht="14.25">
      <c r="A51" s="344" t="s">
        <v>1862</v>
      </c>
      <c r="B51" s="349" t="s">
        <v>1863</v>
      </c>
      <c r="C51" s="348">
        <v>4</v>
      </c>
      <c r="D51" s="336" t="s">
        <v>1658</v>
      </c>
      <c r="E51" s="410">
        <v>0</v>
      </c>
      <c r="F51" s="320">
        <f t="shared" si="2"/>
        <v>0</v>
      </c>
      <c r="G51" s="410">
        <v>0</v>
      </c>
      <c r="H51" s="320">
        <f t="shared" si="1"/>
        <v>0</v>
      </c>
      <c r="I51" s="323"/>
      <c r="J51" s="324"/>
      <c r="K51" s="325"/>
      <c r="L51" s="313"/>
      <c r="M51" s="345"/>
      <c r="N51" s="307"/>
      <c r="O51" s="307"/>
      <c r="P51" s="313"/>
      <c r="Q51" s="313"/>
    </row>
    <row r="52" spans="1:254" s="298" customFormat="1" ht="14.25">
      <c r="A52" s="344" t="s">
        <v>1864</v>
      </c>
      <c r="B52" s="349" t="s">
        <v>1865</v>
      </c>
      <c r="C52" s="348">
        <v>40</v>
      </c>
      <c r="D52" s="336" t="s">
        <v>261</v>
      </c>
      <c r="E52" s="410">
        <v>0</v>
      </c>
      <c r="F52" s="320">
        <f t="shared" si="2"/>
        <v>0</v>
      </c>
      <c r="G52" s="410">
        <v>0</v>
      </c>
      <c r="H52" s="320">
        <f t="shared" si="1"/>
        <v>0</v>
      </c>
      <c r="I52" s="323"/>
      <c r="J52" s="324"/>
      <c r="K52" s="325"/>
      <c r="L52" s="313"/>
      <c r="M52" s="345"/>
      <c r="N52" s="307"/>
      <c r="O52" s="307"/>
      <c r="P52" s="313"/>
      <c r="Q52" s="313"/>
    </row>
    <row r="53" spans="1:254" s="298" customFormat="1" ht="14.25">
      <c r="A53" s="344" t="s">
        <v>1866</v>
      </c>
      <c r="B53" s="317" t="s">
        <v>1867</v>
      </c>
      <c r="C53" s="348">
        <v>1</v>
      </c>
      <c r="D53" s="336" t="s">
        <v>162</v>
      </c>
      <c r="E53" s="320" t="s">
        <v>1817</v>
      </c>
      <c r="F53" s="320" t="s">
        <v>1817</v>
      </c>
      <c r="G53" s="410">
        <v>0</v>
      </c>
      <c r="H53" s="320">
        <f t="shared" si="1"/>
        <v>0</v>
      </c>
      <c r="I53" s="323"/>
      <c r="J53" s="324"/>
      <c r="K53" s="325"/>
      <c r="L53" s="313"/>
      <c r="M53" s="345"/>
      <c r="N53" s="307"/>
      <c r="O53" s="307"/>
      <c r="P53" s="313"/>
      <c r="Q53" s="313"/>
    </row>
    <row r="54" spans="1:254" s="354" customFormat="1" ht="15">
      <c r="A54" s="344" t="s">
        <v>1868</v>
      </c>
      <c r="B54" s="349" t="s">
        <v>1869</v>
      </c>
      <c r="C54" s="348">
        <v>1</v>
      </c>
      <c r="D54" s="350" t="s">
        <v>162</v>
      </c>
      <c r="E54" s="412">
        <v>0</v>
      </c>
      <c r="F54" s="320">
        <f>C54*E54</f>
        <v>0</v>
      </c>
      <c r="G54" s="410">
        <v>0</v>
      </c>
      <c r="H54" s="320">
        <f t="shared" si="1"/>
        <v>0</v>
      </c>
      <c r="I54" s="323"/>
      <c r="J54" s="351"/>
      <c r="K54" s="325"/>
      <c r="L54" s="313"/>
      <c r="M54" s="352"/>
      <c r="N54" s="353"/>
      <c r="O54" s="353"/>
    </row>
    <row r="55" spans="1:254" s="354" customFormat="1" ht="15">
      <c r="A55" s="344" t="s">
        <v>1870</v>
      </c>
      <c r="B55" s="349" t="s">
        <v>1871</v>
      </c>
      <c r="C55" s="348">
        <v>8</v>
      </c>
      <c r="D55" s="350" t="s">
        <v>182</v>
      </c>
      <c r="E55" s="320" t="s">
        <v>1817</v>
      </c>
      <c r="F55" s="320" t="s">
        <v>1817</v>
      </c>
      <c r="G55" s="410">
        <v>0</v>
      </c>
      <c r="H55" s="320">
        <f t="shared" si="1"/>
        <v>0</v>
      </c>
      <c r="I55" s="323"/>
      <c r="J55" s="351"/>
      <c r="K55" s="325"/>
      <c r="L55" s="313"/>
      <c r="M55" s="352"/>
      <c r="N55" s="353"/>
      <c r="O55" s="353"/>
    </row>
    <row r="56" spans="1:254" s="354" customFormat="1" ht="15">
      <c r="A56" s="344" t="s">
        <v>1872</v>
      </c>
      <c r="B56" s="349" t="s">
        <v>1873</v>
      </c>
      <c r="C56" s="348">
        <v>1</v>
      </c>
      <c r="D56" s="350" t="s">
        <v>162</v>
      </c>
      <c r="E56" s="412">
        <v>0</v>
      </c>
      <c r="F56" s="320">
        <f>C56*E56</f>
        <v>0</v>
      </c>
      <c r="G56" s="410">
        <v>0</v>
      </c>
      <c r="H56" s="320">
        <f t="shared" si="1"/>
        <v>0</v>
      </c>
      <c r="I56" s="323"/>
      <c r="J56" s="351"/>
      <c r="K56" s="325"/>
      <c r="L56" s="313"/>
      <c r="M56" s="352"/>
      <c r="N56" s="353"/>
      <c r="O56" s="353"/>
    </row>
    <row r="57" spans="1:254" s="354" customFormat="1" ht="28.5">
      <c r="A57" s="344" t="s">
        <v>1874</v>
      </c>
      <c r="B57" s="349" t="s">
        <v>1875</v>
      </c>
      <c r="C57" s="348">
        <v>2</v>
      </c>
      <c r="D57" s="350" t="s">
        <v>1658</v>
      </c>
      <c r="E57" s="320" t="s">
        <v>1817</v>
      </c>
      <c r="F57" s="320" t="s">
        <v>1817</v>
      </c>
      <c r="G57" s="410">
        <v>0</v>
      </c>
      <c r="H57" s="320">
        <f t="shared" si="1"/>
        <v>0</v>
      </c>
      <c r="I57" s="323"/>
      <c r="J57" s="351"/>
      <c r="K57" s="325"/>
      <c r="L57" s="313"/>
      <c r="M57" s="352"/>
      <c r="N57" s="353"/>
      <c r="O57" s="353"/>
    </row>
    <row r="58" spans="1:254" s="354" customFormat="1" ht="15">
      <c r="A58" s="344" t="s">
        <v>1876</v>
      </c>
      <c r="B58" s="349" t="s">
        <v>1877</v>
      </c>
      <c r="C58" s="348">
        <v>2</v>
      </c>
      <c r="D58" s="350" t="s">
        <v>1658</v>
      </c>
      <c r="E58" s="320" t="s">
        <v>1817</v>
      </c>
      <c r="F58" s="320" t="s">
        <v>1817</v>
      </c>
      <c r="G58" s="410">
        <v>0</v>
      </c>
      <c r="H58" s="320">
        <f t="shared" si="1"/>
        <v>0</v>
      </c>
      <c r="I58" s="323"/>
      <c r="J58" s="351"/>
      <c r="K58" s="325"/>
      <c r="L58" s="313"/>
      <c r="M58" s="352"/>
      <c r="N58" s="353"/>
      <c r="O58" s="353"/>
    </row>
    <row r="59" spans="1:254" s="354" customFormat="1" ht="15">
      <c r="A59" s="344" t="s">
        <v>1878</v>
      </c>
      <c r="B59" s="349" t="s">
        <v>1879</v>
      </c>
      <c r="C59" s="348">
        <v>2</v>
      </c>
      <c r="D59" s="350" t="s">
        <v>1658</v>
      </c>
      <c r="E59" s="320" t="s">
        <v>1817</v>
      </c>
      <c r="F59" s="320" t="s">
        <v>1817</v>
      </c>
      <c r="G59" s="410">
        <v>0</v>
      </c>
      <c r="H59" s="320">
        <f t="shared" si="1"/>
        <v>0</v>
      </c>
      <c r="I59" s="323"/>
      <c r="J59" s="351"/>
      <c r="K59" s="325"/>
      <c r="L59" s="313"/>
      <c r="M59" s="352"/>
      <c r="N59" s="353"/>
      <c r="O59" s="353"/>
    </row>
    <row r="60" spans="1:254" s="354" customFormat="1" ht="15">
      <c r="A60" s="344" t="s">
        <v>1880</v>
      </c>
      <c r="B60" s="349" t="s">
        <v>1881</v>
      </c>
      <c r="C60" s="348">
        <v>4</v>
      </c>
      <c r="D60" s="350" t="s">
        <v>1658</v>
      </c>
      <c r="E60" s="320" t="s">
        <v>1817</v>
      </c>
      <c r="F60" s="320" t="s">
        <v>1817</v>
      </c>
      <c r="G60" s="410">
        <v>0</v>
      </c>
      <c r="H60" s="320">
        <f t="shared" si="1"/>
        <v>0</v>
      </c>
      <c r="I60" s="323"/>
      <c r="J60" s="351"/>
      <c r="K60" s="325"/>
      <c r="L60" s="313"/>
      <c r="M60" s="352"/>
      <c r="N60" s="353"/>
      <c r="O60" s="353"/>
    </row>
    <row r="61" spans="1:254" s="354" customFormat="1" ht="15">
      <c r="A61" s="344" t="s">
        <v>1882</v>
      </c>
      <c r="B61" s="349" t="s">
        <v>1883</v>
      </c>
      <c r="C61" s="348">
        <v>4</v>
      </c>
      <c r="D61" s="350" t="s">
        <v>1658</v>
      </c>
      <c r="E61" s="410">
        <v>0</v>
      </c>
      <c r="F61" s="320">
        <f>C61*E61</f>
        <v>0</v>
      </c>
      <c r="G61" s="410">
        <v>0</v>
      </c>
      <c r="H61" s="320">
        <f t="shared" si="1"/>
        <v>0</v>
      </c>
      <c r="I61" s="323"/>
      <c r="J61" s="351"/>
      <c r="K61" s="325"/>
      <c r="L61" s="313"/>
      <c r="M61" s="352"/>
      <c r="N61" s="353"/>
      <c r="O61" s="353"/>
    </row>
    <row r="62" spans="1:254" s="354" customFormat="1" ht="15">
      <c r="A62" s="344" t="s">
        <v>1884</v>
      </c>
      <c r="B62" s="346" t="s">
        <v>1885</v>
      </c>
      <c r="C62" s="348">
        <v>20</v>
      </c>
      <c r="D62" s="336" t="s">
        <v>261</v>
      </c>
      <c r="E62" s="410">
        <v>0</v>
      </c>
      <c r="F62" s="320">
        <f>C62*E62</f>
        <v>0</v>
      </c>
      <c r="G62" s="410">
        <v>0</v>
      </c>
      <c r="H62" s="320">
        <f t="shared" si="1"/>
        <v>0</v>
      </c>
      <c r="I62" s="323"/>
      <c r="J62" s="324"/>
      <c r="K62" s="325"/>
      <c r="L62" s="313"/>
      <c r="M62" s="345"/>
      <c r="N62" s="307"/>
      <c r="O62" s="307"/>
      <c r="P62" s="313"/>
      <c r="Q62" s="313"/>
      <c r="R62" s="259"/>
      <c r="S62" s="259"/>
      <c r="T62" s="259"/>
      <c r="U62" s="259"/>
      <c r="V62" s="259"/>
      <c r="W62" s="259"/>
      <c r="X62" s="259"/>
      <c r="Y62" s="259"/>
      <c r="Z62" s="259"/>
      <c r="AA62" s="259"/>
      <c r="AB62" s="259"/>
      <c r="AC62" s="259"/>
      <c r="AD62" s="259"/>
      <c r="AE62" s="259"/>
      <c r="AF62" s="259"/>
      <c r="AG62" s="259"/>
      <c r="AH62" s="259"/>
      <c r="AI62" s="259"/>
      <c r="AJ62" s="259"/>
      <c r="AK62" s="259"/>
      <c r="AL62" s="259"/>
      <c r="AM62" s="259"/>
      <c r="AN62" s="259"/>
      <c r="AO62" s="259"/>
      <c r="AP62" s="259"/>
      <c r="AQ62" s="259"/>
      <c r="AR62" s="259"/>
      <c r="AS62" s="259"/>
      <c r="AT62" s="259"/>
      <c r="AU62" s="259"/>
      <c r="AV62" s="259"/>
      <c r="AW62" s="259"/>
      <c r="AX62" s="259"/>
      <c r="AY62" s="259"/>
      <c r="AZ62" s="259"/>
      <c r="BA62" s="259"/>
      <c r="BB62" s="259"/>
      <c r="BC62" s="259"/>
      <c r="BD62" s="259"/>
      <c r="BE62" s="259"/>
      <c r="BF62" s="259"/>
      <c r="BG62" s="259"/>
      <c r="BH62" s="259"/>
      <c r="BI62" s="259"/>
      <c r="BJ62" s="259"/>
      <c r="BK62" s="259"/>
      <c r="BL62" s="259"/>
      <c r="BM62" s="259"/>
      <c r="BN62" s="259"/>
      <c r="BO62" s="259"/>
      <c r="BP62" s="259"/>
      <c r="BQ62" s="259"/>
      <c r="BR62" s="259"/>
      <c r="BS62" s="259"/>
      <c r="BT62" s="259"/>
      <c r="BU62" s="259"/>
      <c r="BV62" s="259"/>
      <c r="BW62" s="259"/>
      <c r="BX62" s="259"/>
      <c r="BY62" s="259"/>
      <c r="BZ62" s="259"/>
      <c r="CA62" s="259"/>
      <c r="CB62" s="259"/>
      <c r="CC62" s="259"/>
      <c r="CD62" s="259"/>
      <c r="CE62" s="259"/>
      <c r="CF62" s="259"/>
      <c r="CG62" s="259"/>
      <c r="CH62" s="259"/>
      <c r="CI62" s="259"/>
      <c r="CJ62" s="259"/>
      <c r="CK62" s="259"/>
      <c r="CL62" s="259"/>
      <c r="CM62" s="259"/>
      <c r="CN62" s="259"/>
      <c r="CO62" s="259"/>
      <c r="CP62" s="259"/>
      <c r="CQ62" s="259"/>
      <c r="CR62" s="259"/>
      <c r="CS62" s="259"/>
      <c r="CT62" s="259"/>
      <c r="CU62" s="259"/>
      <c r="CV62" s="259"/>
      <c r="CW62" s="259"/>
      <c r="CX62" s="259"/>
      <c r="CY62" s="259"/>
      <c r="CZ62" s="259"/>
      <c r="DA62" s="259"/>
      <c r="DB62" s="259"/>
      <c r="DC62" s="259"/>
      <c r="DD62" s="259"/>
      <c r="DE62" s="259"/>
      <c r="DF62" s="259"/>
      <c r="DG62" s="259"/>
      <c r="DH62" s="259"/>
      <c r="DI62" s="259"/>
      <c r="DJ62" s="259"/>
      <c r="DK62" s="259"/>
      <c r="DL62" s="259"/>
      <c r="DM62" s="259"/>
      <c r="DN62" s="259"/>
      <c r="DO62" s="259"/>
      <c r="DP62" s="259"/>
      <c r="DQ62" s="259"/>
      <c r="DR62" s="259"/>
      <c r="DS62" s="259"/>
      <c r="DT62" s="259"/>
      <c r="DU62" s="259"/>
      <c r="DV62" s="259"/>
      <c r="DW62" s="259"/>
      <c r="DX62" s="259"/>
      <c r="DY62" s="259"/>
      <c r="DZ62" s="259"/>
      <c r="EA62" s="259"/>
      <c r="EB62" s="259"/>
      <c r="EC62" s="259"/>
      <c r="ED62" s="259"/>
      <c r="EE62" s="259"/>
      <c r="EF62" s="259"/>
      <c r="EG62" s="259"/>
      <c r="EH62" s="259"/>
      <c r="EI62" s="259"/>
      <c r="EJ62" s="259"/>
      <c r="EK62" s="259"/>
      <c r="EL62" s="259"/>
      <c r="EM62" s="259"/>
      <c r="EN62" s="259"/>
      <c r="EO62" s="259"/>
      <c r="EP62" s="259"/>
      <c r="EQ62" s="259"/>
      <c r="ER62" s="259"/>
      <c r="ES62" s="259"/>
      <c r="ET62" s="259"/>
      <c r="EU62" s="259"/>
      <c r="EV62" s="259"/>
      <c r="EW62" s="259"/>
      <c r="EX62" s="259"/>
      <c r="EY62" s="259"/>
      <c r="EZ62" s="259"/>
      <c r="FA62" s="259"/>
      <c r="FB62" s="259"/>
      <c r="FC62" s="259"/>
      <c r="FD62" s="259"/>
      <c r="FE62" s="259"/>
      <c r="FF62" s="259"/>
      <c r="FG62" s="259"/>
      <c r="FH62" s="259"/>
      <c r="FI62" s="259"/>
      <c r="FJ62" s="259"/>
      <c r="FK62" s="259"/>
      <c r="FL62" s="259"/>
      <c r="FM62" s="259"/>
      <c r="FN62" s="259"/>
      <c r="FO62" s="259"/>
      <c r="FP62" s="259"/>
      <c r="FQ62" s="259"/>
      <c r="FR62" s="259"/>
      <c r="FS62" s="259"/>
      <c r="FT62" s="259"/>
      <c r="FU62" s="259"/>
      <c r="FV62" s="259"/>
      <c r="FW62" s="259"/>
      <c r="FX62" s="259"/>
      <c r="FY62" s="259"/>
      <c r="FZ62" s="259"/>
      <c r="GA62" s="259"/>
      <c r="GB62" s="259"/>
      <c r="GC62" s="259"/>
      <c r="GD62" s="259"/>
      <c r="GE62" s="259"/>
      <c r="GF62" s="259"/>
      <c r="GG62" s="259"/>
      <c r="GH62" s="259"/>
      <c r="GI62" s="259"/>
      <c r="GJ62" s="259"/>
      <c r="GK62" s="259"/>
      <c r="GL62" s="259"/>
      <c r="GM62" s="259"/>
      <c r="GN62" s="259"/>
      <c r="GO62" s="259"/>
      <c r="GP62" s="259"/>
      <c r="GQ62" s="259"/>
      <c r="GR62" s="259"/>
      <c r="GS62" s="259"/>
      <c r="GT62" s="259"/>
      <c r="GU62" s="259"/>
      <c r="GV62" s="259"/>
      <c r="GW62" s="259"/>
      <c r="GX62" s="259"/>
      <c r="GY62" s="259"/>
      <c r="GZ62" s="259"/>
      <c r="HA62" s="259"/>
      <c r="HB62" s="259"/>
      <c r="HC62" s="259"/>
      <c r="HD62" s="259"/>
      <c r="HE62" s="259"/>
      <c r="HF62" s="259"/>
      <c r="HG62" s="259"/>
      <c r="HH62" s="259"/>
      <c r="HI62" s="259"/>
      <c r="HJ62" s="259"/>
      <c r="HK62" s="259"/>
      <c r="HL62" s="259"/>
      <c r="HM62" s="259"/>
      <c r="HN62" s="259"/>
      <c r="HO62" s="259"/>
      <c r="HP62" s="259"/>
      <c r="HQ62" s="259"/>
      <c r="HR62" s="259"/>
      <c r="HS62" s="259"/>
      <c r="HT62" s="259"/>
      <c r="HU62" s="259"/>
      <c r="HV62" s="259"/>
      <c r="HW62" s="259"/>
      <c r="HX62" s="259"/>
      <c r="HY62" s="259"/>
      <c r="HZ62" s="259"/>
      <c r="IA62" s="259"/>
      <c r="IB62" s="259"/>
      <c r="IC62" s="259"/>
      <c r="ID62" s="259"/>
      <c r="IE62" s="259"/>
      <c r="IF62" s="259"/>
      <c r="IG62" s="259"/>
      <c r="IH62" s="259"/>
      <c r="II62" s="259"/>
      <c r="IJ62" s="259"/>
      <c r="IK62" s="259"/>
      <c r="IL62" s="259"/>
      <c r="IM62" s="259"/>
      <c r="IN62" s="259"/>
      <c r="IO62" s="259"/>
      <c r="IP62" s="259"/>
      <c r="IQ62" s="259"/>
      <c r="IR62" s="259"/>
      <c r="IS62" s="259"/>
      <c r="IT62" s="259"/>
    </row>
    <row r="63" spans="1:254" s="354" customFormat="1" ht="15">
      <c r="A63" s="344" t="s">
        <v>1886</v>
      </c>
      <c r="B63" s="346" t="s">
        <v>1887</v>
      </c>
      <c r="C63" s="348">
        <v>20</v>
      </c>
      <c r="D63" s="336" t="s">
        <v>261</v>
      </c>
      <c r="E63" s="410">
        <v>0</v>
      </c>
      <c r="F63" s="320">
        <f>C63*E63</f>
        <v>0</v>
      </c>
      <c r="G63" s="410">
        <v>0</v>
      </c>
      <c r="H63" s="320">
        <f t="shared" si="1"/>
        <v>0</v>
      </c>
      <c r="I63" s="323"/>
      <c r="J63" s="324"/>
      <c r="K63" s="325"/>
      <c r="L63" s="313"/>
      <c r="M63" s="345"/>
      <c r="N63" s="307"/>
      <c r="O63" s="307"/>
      <c r="P63" s="313"/>
      <c r="Q63" s="313"/>
      <c r="R63" s="259"/>
      <c r="S63" s="259"/>
      <c r="T63" s="259"/>
      <c r="U63" s="259"/>
      <c r="V63" s="259"/>
      <c r="W63" s="259"/>
      <c r="X63" s="259"/>
      <c r="Y63" s="259"/>
      <c r="Z63" s="259"/>
      <c r="AA63" s="259"/>
      <c r="AB63" s="259"/>
      <c r="AC63" s="259"/>
      <c r="AD63" s="259"/>
      <c r="AE63" s="259"/>
      <c r="AF63" s="259"/>
      <c r="AG63" s="259"/>
      <c r="AH63" s="259"/>
      <c r="AI63" s="259"/>
      <c r="AJ63" s="259"/>
      <c r="AK63" s="259"/>
      <c r="AL63" s="259"/>
      <c r="AM63" s="259"/>
      <c r="AN63" s="259"/>
      <c r="AO63" s="259"/>
      <c r="AP63" s="259"/>
      <c r="AQ63" s="259"/>
      <c r="AR63" s="259"/>
      <c r="AS63" s="259"/>
      <c r="AT63" s="259"/>
      <c r="AU63" s="259"/>
      <c r="AV63" s="259"/>
      <c r="AW63" s="259"/>
      <c r="AX63" s="259"/>
      <c r="AY63" s="259"/>
      <c r="AZ63" s="259"/>
      <c r="BA63" s="259"/>
      <c r="BB63" s="259"/>
      <c r="BC63" s="259"/>
      <c r="BD63" s="259"/>
      <c r="BE63" s="259"/>
      <c r="BF63" s="259"/>
      <c r="BG63" s="259"/>
      <c r="BH63" s="259"/>
      <c r="BI63" s="259"/>
      <c r="BJ63" s="259"/>
      <c r="BK63" s="259"/>
      <c r="BL63" s="259"/>
      <c r="BM63" s="259"/>
      <c r="BN63" s="259"/>
      <c r="BO63" s="259"/>
      <c r="BP63" s="259"/>
      <c r="BQ63" s="259"/>
      <c r="BR63" s="259"/>
      <c r="BS63" s="259"/>
      <c r="BT63" s="259"/>
      <c r="BU63" s="259"/>
      <c r="BV63" s="259"/>
      <c r="BW63" s="259"/>
      <c r="BX63" s="259"/>
      <c r="BY63" s="259"/>
      <c r="BZ63" s="259"/>
      <c r="CA63" s="259"/>
      <c r="CB63" s="259"/>
      <c r="CC63" s="259"/>
      <c r="CD63" s="259"/>
      <c r="CE63" s="259"/>
      <c r="CF63" s="259"/>
      <c r="CG63" s="259"/>
      <c r="CH63" s="259"/>
      <c r="CI63" s="259"/>
      <c r="CJ63" s="259"/>
      <c r="CK63" s="259"/>
      <c r="CL63" s="259"/>
      <c r="CM63" s="259"/>
      <c r="CN63" s="259"/>
      <c r="CO63" s="259"/>
      <c r="CP63" s="259"/>
      <c r="CQ63" s="259"/>
      <c r="CR63" s="259"/>
      <c r="CS63" s="259"/>
      <c r="CT63" s="259"/>
      <c r="CU63" s="259"/>
      <c r="CV63" s="259"/>
      <c r="CW63" s="259"/>
      <c r="CX63" s="259"/>
      <c r="CY63" s="259"/>
      <c r="CZ63" s="259"/>
      <c r="DA63" s="259"/>
      <c r="DB63" s="259"/>
      <c r="DC63" s="259"/>
      <c r="DD63" s="259"/>
      <c r="DE63" s="259"/>
      <c r="DF63" s="259"/>
      <c r="DG63" s="259"/>
      <c r="DH63" s="259"/>
      <c r="DI63" s="259"/>
      <c r="DJ63" s="259"/>
      <c r="DK63" s="259"/>
      <c r="DL63" s="259"/>
      <c r="DM63" s="259"/>
      <c r="DN63" s="259"/>
      <c r="DO63" s="259"/>
      <c r="DP63" s="259"/>
      <c r="DQ63" s="259"/>
      <c r="DR63" s="259"/>
      <c r="DS63" s="259"/>
      <c r="DT63" s="259"/>
      <c r="DU63" s="259"/>
      <c r="DV63" s="259"/>
      <c r="DW63" s="259"/>
      <c r="DX63" s="259"/>
      <c r="DY63" s="259"/>
      <c r="DZ63" s="259"/>
      <c r="EA63" s="259"/>
      <c r="EB63" s="259"/>
      <c r="EC63" s="259"/>
      <c r="ED63" s="259"/>
      <c r="EE63" s="259"/>
      <c r="EF63" s="259"/>
      <c r="EG63" s="259"/>
      <c r="EH63" s="259"/>
      <c r="EI63" s="259"/>
      <c r="EJ63" s="259"/>
      <c r="EK63" s="259"/>
      <c r="EL63" s="259"/>
      <c r="EM63" s="259"/>
      <c r="EN63" s="259"/>
      <c r="EO63" s="259"/>
      <c r="EP63" s="259"/>
      <c r="EQ63" s="259"/>
      <c r="ER63" s="259"/>
      <c r="ES63" s="259"/>
      <c r="ET63" s="259"/>
      <c r="EU63" s="259"/>
      <c r="EV63" s="259"/>
      <c r="EW63" s="259"/>
      <c r="EX63" s="259"/>
      <c r="EY63" s="259"/>
      <c r="EZ63" s="259"/>
      <c r="FA63" s="259"/>
      <c r="FB63" s="259"/>
      <c r="FC63" s="259"/>
      <c r="FD63" s="259"/>
      <c r="FE63" s="259"/>
      <c r="FF63" s="259"/>
      <c r="FG63" s="259"/>
      <c r="FH63" s="259"/>
      <c r="FI63" s="259"/>
      <c r="FJ63" s="259"/>
      <c r="FK63" s="259"/>
      <c r="FL63" s="259"/>
      <c r="FM63" s="259"/>
      <c r="FN63" s="259"/>
      <c r="FO63" s="259"/>
      <c r="FP63" s="259"/>
      <c r="FQ63" s="259"/>
      <c r="FR63" s="259"/>
      <c r="FS63" s="259"/>
      <c r="FT63" s="259"/>
      <c r="FU63" s="259"/>
      <c r="FV63" s="259"/>
      <c r="FW63" s="259"/>
      <c r="FX63" s="259"/>
      <c r="FY63" s="259"/>
      <c r="FZ63" s="259"/>
      <c r="GA63" s="259"/>
      <c r="GB63" s="259"/>
      <c r="GC63" s="259"/>
      <c r="GD63" s="259"/>
      <c r="GE63" s="259"/>
      <c r="GF63" s="259"/>
      <c r="GG63" s="259"/>
      <c r="GH63" s="259"/>
      <c r="GI63" s="259"/>
      <c r="GJ63" s="259"/>
      <c r="GK63" s="259"/>
      <c r="GL63" s="259"/>
      <c r="GM63" s="259"/>
      <c r="GN63" s="259"/>
      <c r="GO63" s="259"/>
      <c r="GP63" s="259"/>
      <c r="GQ63" s="259"/>
      <c r="GR63" s="259"/>
      <c r="GS63" s="259"/>
      <c r="GT63" s="259"/>
      <c r="GU63" s="259"/>
      <c r="GV63" s="259"/>
      <c r="GW63" s="259"/>
      <c r="GX63" s="259"/>
      <c r="GY63" s="259"/>
      <c r="GZ63" s="259"/>
      <c r="HA63" s="259"/>
      <c r="HB63" s="259"/>
      <c r="HC63" s="259"/>
      <c r="HD63" s="259"/>
      <c r="HE63" s="259"/>
      <c r="HF63" s="259"/>
      <c r="HG63" s="259"/>
      <c r="HH63" s="259"/>
      <c r="HI63" s="259"/>
      <c r="HJ63" s="259"/>
      <c r="HK63" s="259"/>
      <c r="HL63" s="259"/>
      <c r="HM63" s="259"/>
      <c r="HN63" s="259"/>
      <c r="HO63" s="259"/>
      <c r="HP63" s="259"/>
      <c r="HQ63" s="259"/>
      <c r="HR63" s="259"/>
      <c r="HS63" s="259"/>
      <c r="HT63" s="259"/>
      <c r="HU63" s="259"/>
      <c r="HV63" s="259"/>
      <c r="HW63" s="259"/>
      <c r="HX63" s="259"/>
      <c r="HY63" s="259"/>
      <c r="HZ63" s="259"/>
      <c r="IA63" s="259"/>
      <c r="IB63" s="259"/>
      <c r="IC63" s="259"/>
      <c r="ID63" s="259"/>
      <c r="IE63" s="259"/>
      <c r="IF63" s="259"/>
      <c r="IG63" s="259"/>
      <c r="IH63" s="259"/>
      <c r="II63" s="259"/>
      <c r="IJ63" s="259"/>
      <c r="IK63" s="259"/>
      <c r="IL63" s="259"/>
      <c r="IM63" s="259"/>
      <c r="IN63" s="259"/>
      <c r="IO63" s="259"/>
      <c r="IP63" s="259"/>
      <c r="IQ63" s="259"/>
      <c r="IR63" s="259"/>
      <c r="IS63" s="259"/>
      <c r="IT63" s="259"/>
    </row>
    <row r="64" spans="1:254" s="354" customFormat="1" ht="15">
      <c r="A64" s="344" t="s">
        <v>1888</v>
      </c>
      <c r="B64" s="346" t="s">
        <v>1889</v>
      </c>
      <c r="C64" s="348">
        <v>20</v>
      </c>
      <c r="D64" s="336" t="s">
        <v>261</v>
      </c>
      <c r="E64" s="410">
        <v>0</v>
      </c>
      <c r="F64" s="320">
        <f>C64*E64</f>
        <v>0</v>
      </c>
      <c r="G64" s="410">
        <v>0</v>
      </c>
      <c r="H64" s="320">
        <f t="shared" si="1"/>
        <v>0</v>
      </c>
      <c r="I64" s="323"/>
      <c r="J64" s="324"/>
      <c r="K64" s="325"/>
      <c r="L64" s="313"/>
      <c r="M64" s="345"/>
      <c r="N64" s="307"/>
      <c r="O64" s="307"/>
      <c r="P64" s="313"/>
      <c r="Q64" s="313"/>
      <c r="R64" s="259"/>
      <c r="S64" s="259"/>
      <c r="T64" s="259"/>
      <c r="U64" s="259"/>
      <c r="V64" s="259"/>
      <c r="W64" s="259"/>
      <c r="X64" s="259"/>
      <c r="Y64" s="259"/>
      <c r="Z64" s="259"/>
      <c r="AA64" s="259"/>
      <c r="AB64" s="259"/>
      <c r="AC64" s="259"/>
      <c r="AD64" s="259"/>
      <c r="AE64" s="259"/>
      <c r="AF64" s="259"/>
      <c r="AG64" s="259"/>
      <c r="AH64" s="259"/>
      <c r="AI64" s="259"/>
      <c r="AJ64" s="259"/>
      <c r="AK64" s="259"/>
      <c r="AL64" s="259"/>
      <c r="AM64" s="259"/>
      <c r="AN64" s="259"/>
      <c r="AO64" s="259"/>
      <c r="AP64" s="259"/>
      <c r="AQ64" s="259"/>
      <c r="AR64" s="259"/>
      <c r="AS64" s="259"/>
      <c r="AT64" s="259"/>
      <c r="AU64" s="259"/>
      <c r="AV64" s="259"/>
      <c r="AW64" s="259"/>
      <c r="AX64" s="259"/>
      <c r="AY64" s="259"/>
      <c r="AZ64" s="259"/>
      <c r="BA64" s="259"/>
      <c r="BB64" s="259"/>
      <c r="BC64" s="259"/>
      <c r="BD64" s="259"/>
      <c r="BE64" s="259"/>
      <c r="BF64" s="259"/>
      <c r="BG64" s="259"/>
      <c r="BH64" s="259"/>
      <c r="BI64" s="259"/>
      <c r="BJ64" s="259"/>
      <c r="BK64" s="259"/>
      <c r="BL64" s="259"/>
      <c r="BM64" s="259"/>
      <c r="BN64" s="259"/>
      <c r="BO64" s="259"/>
      <c r="BP64" s="259"/>
      <c r="BQ64" s="259"/>
      <c r="BR64" s="259"/>
      <c r="BS64" s="259"/>
      <c r="BT64" s="259"/>
      <c r="BU64" s="259"/>
      <c r="BV64" s="259"/>
      <c r="BW64" s="259"/>
      <c r="BX64" s="259"/>
      <c r="BY64" s="259"/>
      <c r="BZ64" s="259"/>
      <c r="CA64" s="259"/>
      <c r="CB64" s="259"/>
      <c r="CC64" s="259"/>
      <c r="CD64" s="259"/>
      <c r="CE64" s="259"/>
      <c r="CF64" s="259"/>
      <c r="CG64" s="259"/>
      <c r="CH64" s="259"/>
      <c r="CI64" s="259"/>
      <c r="CJ64" s="259"/>
      <c r="CK64" s="259"/>
      <c r="CL64" s="259"/>
      <c r="CM64" s="259"/>
      <c r="CN64" s="259"/>
      <c r="CO64" s="259"/>
      <c r="CP64" s="259"/>
      <c r="CQ64" s="259"/>
      <c r="CR64" s="259"/>
      <c r="CS64" s="259"/>
      <c r="CT64" s="259"/>
      <c r="CU64" s="259"/>
      <c r="CV64" s="259"/>
      <c r="CW64" s="259"/>
      <c r="CX64" s="259"/>
      <c r="CY64" s="259"/>
      <c r="CZ64" s="259"/>
      <c r="DA64" s="259"/>
      <c r="DB64" s="259"/>
      <c r="DC64" s="259"/>
      <c r="DD64" s="259"/>
      <c r="DE64" s="259"/>
      <c r="DF64" s="259"/>
      <c r="DG64" s="259"/>
      <c r="DH64" s="259"/>
      <c r="DI64" s="259"/>
      <c r="DJ64" s="259"/>
      <c r="DK64" s="259"/>
      <c r="DL64" s="259"/>
      <c r="DM64" s="259"/>
      <c r="DN64" s="259"/>
      <c r="DO64" s="259"/>
      <c r="DP64" s="259"/>
      <c r="DQ64" s="259"/>
      <c r="DR64" s="259"/>
      <c r="DS64" s="259"/>
      <c r="DT64" s="259"/>
      <c r="DU64" s="259"/>
      <c r="DV64" s="259"/>
      <c r="DW64" s="259"/>
      <c r="DX64" s="259"/>
      <c r="DY64" s="259"/>
      <c r="DZ64" s="259"/>
      <c r="EA64" s="259"/>
      <c r="EB64" s="259"/>
      <c r="EC64" s="259"/>
      <c r="ED64" s="259"/>
      <c r="EE64" s="259"/>
      <c r="EF64" s="259"/>
      <c r="EG64" s="259"/>
      <c r="EH64" s="259"/>
      <c r="EI64" s="259"/>
      <c r="EJ64" s="259"/>
      <c r="EK64" s="259"/>
      <c r="EL64" s="259"/>
      <c r="EM64" s="259"/>
      <c r="EN64" s="259"/>
      <c r="EO64" s="259"/>
      <c r="EP64" s="259"/>
      <c r="EQ64" s="259"/>
      <c r="ER64" s="259"/>
      <c r="ES64" s="259"/>
      <c r="ET64" s="259"/>
      <c r="EU64" s="259"/>
      <c r="EV64" s="259"/>
      <c r="EW64" s="259"/>
      <c r="EX64" s="259"/>
      <c r="EY64" s="259"/>
      <c r="EZ64" s="259"/>
      <c r="FA64" s="259"/>
      <c r="FB64" s="259"/>
      <c r="FC64" s="259"/>
      <c r="FD64" s="259"/>
      <c r="FE64" s="259"/>
      <c r="FF64" s="259"/>
      <c r="FG64" s="259"/>
      <c r="FH64" s="259"/>
      <c r="FI64" s="259"/>
      <c r="FJ64" s="259"/>
      <c r="FK64" s="259"/>
      <c r="FL64" s="259"/>
      <c r="FM64" s="259"/>
      <c r="FN64" s="259"/>
      <c r="FO64" s="259"/>
      <c r="FP64" s="259"/>
      <c r="FQ64" s="259"/>
      <c r="FR64" s="259"/>
      <c r="FS64" s="259"/>
      <c r="FT64" s="259"/>
      <c r="FU64" s="259"/>
      <c r="FV64" s="259"/>
      <c r="FW64" s="259"/>
      <c r="FX64" s="259"/>
      <c r="FY64" s="259"/>
      <c r="FZ64" s="259"/>
      <c r="GA64" s="259"/>
      <c r="GB64" s="259"/>
      <c r="GC64" s="259"/>
      <c r="GD64" s="259"/>
      <c r="GE64" s="259"/>
      <c r="GF64" s="259"/>
      <c r="GG64" s="259"/>
      <c r="GH64" s="259"/>
      <c r="GI64" s="259"/>
      <c r="GJ64" s="259"/>
      <c r="GK64" s="259"/>
      <c r="GL64" s="259"/>
      <c r="GM64" s="259"/>
      <c r="GN64" s="259"/>
      <c r="GO64" s="259"/>
      <c r="GP64" s="259"/>
      <c r="GQ64" s="259"/>
      <c r="GR64" s="259"/>
      <c r="GS64" s="259"/>
      <c r="GT64" s="259"/>
      <c r="GU64" s="259"/>
      <c r="GV64" s="259"/>
      <c r="GW64" s="259"/>
      <c r="GX64" s="259"/>
      <c r="GY64" s="259"/>
      <c r="GZ64" s="259"/>
      <c r="HA64" s="259"/>
      <c r="HB64" s="259"/>
      <c r="HC64" s="259"/>
      <c r="HD64" s="259"/>
      <c r="HE64" s="259"/>
      <c r="HF64" s="259"/>
      <c r="HG64" s="259"/>
      <c r="HH64" s="259"/>
      <c r="HI64" s="259"/>
      <c r="HJ64" s="259"/>
      <c r="HK64" s="259"/>
      <c r="HL64" s="259"/>
      <c r="HM64" s="259"/>
      <c r="HN64" s="259"/>
      <c r="HO64" s="259"/>
      <c r="HP64" s="259"/>
      <c r="HQ64" s="259"/>
      <c r="HR64" s="259"/>
      <c r="HS64" s="259"/>
      <c r="HT64" s="259"/>
      <c r="HU64" s="259"/>
      <c r="HV64" s="259"/>
      <c r="HW64" s="259"/>
      <c r="HX64" s="259"/>
      <c r="HY64" s="259"/>
      <c r="HZ64" s="259"/>
      <c r="IA64" s="259"/>
      <c r="IB64" s="259"/>
      <c r="IC64" s="259"/>
      <c r="ID64" s="259"/>
      <c r="IE64" s="259"/>
      <c r="IF64" s="259"/>
      <c r="IG64" s="259"/>
      <c r="IH64" s="259"/>
      <c r="II64" s="259"/>
      <c r="IJ64" s="259"/>
      <c r="IK64" s="259"/>
      <c r="IL64" s="259"/>
      <c r="IM64" s="259"/>
      <c r="IN64" s="259"/>
      <c r="IO64" s="259"/>
      <c r="IP64" s="259"/>
      <c r="IQ64" s="259"/>
      <c r="IR64" s="259"/>
      <c r="IS64" s="259"/>
      <c r="IT64" s="259"/>
    </row>
    <row r="65" spans="1:254" s="354" customFormat="1" ht="15">
      <c r="A65" s="344" t="s">
        <v>1890</v>
      </c>
      <c r="B65" s="317" t="s">
        <v>1891</v>
      </c>
      <c r="C65" s="348">
        <v>1</v>
      </c>
      <c r="D65" s="336" t="s">
        <v>1855</v>
      </c>
      <c r="E65" s="410">
        <v>0</v>
      </c>
      <c r="F65" s="320">
        <f>C65*E65</f>
        <v>0</v>
      </c>
      <c r="G65" s="410">
        <v>0</v>
      </c>
      <c r="H65" s="320">
        <f t="shared" si="1"/>
        <v>0</v>
      </c>
      <c r="I65" s="323"/>
      <c r="J65" s="324"/>
      <c r="K65" s="325"/>
      <c r="L65" s="313"/>
      <c r="M65" s="345"/>
      <c r="N65" s="307"/>
      <c r="O65" s="307"/>
      <c r="P65" s="313"/>
      <c r="Q65" s="313"/>
      <c r="R65" s="259"/>
      <c r="S65" s="259"/>
      <c r="T65" s="259"/>
      <c r="U65" s="259"/>
      <c r="V65" s="259"/>
      <c r="W65" s="259"/>
      <c r="X65" s="259"/>
      <c r="Y65" s="259"/>
      <c r="Z65" s="259"/>
      <c r="AA65" s="259"/>
      <c r="AB65" s="259"/>
      <c r="AC65" s="259"/>
      <c r="AD65" s="259"/>
      <c r="AE65" s="259"/>
      <c r="AF65" s="259"/>
      <c r="AG65" s="259"/>
      <c r="AH65" s="259"/>
      <c r="AI65" s="259"/>
      <c r="AJ65" s="259"/>
      <c r="AK65" s="259"/>
      <c r="AL65" s="259"/>
      <c r="AM65" s="259"/>
      <c r="AN65" s="259"/>
      <c r="AO65" s="259"/>
      <c r="AP65" s="259"/>
      <c r="AQ65" s="259"/>
      <c r="AR65" s="259"/>
      <c r="AS65" s="259"/>
      <c r="AT65" s="259"/>
      <c r="AU65" s="259"/>
      <c r="AV65" s="259"/>
      <c r="AW65" s="259"/>
      <c r="AX65" s="259"/>
      <c r="AY65" s="259"/>
      <c r="AZ65" s="259"/>
      <c r="BA65" s="259"/>
      <c r="BB65" s="259"/>
      <c r="BC65" s="259"/>
      <c r="BD65" s="259"/>
      <c r="BE65" s="259"/>
      <c r="BF65" s="259"/>
      <c r="BG65" s="259"/>
      <c r="BH65" s="259"/>
      <c r="BI65" s="259"/>
      <c r="BJ65" s="259"/>
      <c r="BK65" s="259"/>
      <c r="BL65" s="259"/>
      <c r="BM65" s="259"/>
      <c r="BN65" s="259"/>
      <c r="BO65" s="259"/>
      <c r="BP65" s="259"/>
      <c r="BQ65" s="259"/>
      <c r="BR65" s="259"/>
      <c r="BS65" s="259"/>
      <c r="BT65" s="259"/>
      <c r="BU65" s="259"/>
      <c r="BV65" s="259"/>
      <c r="BW65" s="259"/>
      <c r="BX65" s="259"/>
      <c r="BY65" s="259"/>
      <c r="BZ65" s="259"/>
      <c r="CA65" s="259"/>
      <c r="CB65" s="259"/>
      <c r="CC65" s="259"/>
      <c r="CD65" s="259"/>
      <c r="CE65" s="259"/>
      <c r="CF65" s="259"/>
      <c r="CG65" s="259"/>
      <c r="CH65" s="259"/>
      <c r="CI65" s="259"/>
      <c r="CJ65" s="259"/>
      <c r="CK65" s="259"/>
      <c r="CL65" s="259"/>
      <c r="CM65" s="259"/>
      <c r="CN65" s="259"/>
      <c r="CO65" s="259"/>
      <c r="CP65" s="259"/>
      <c r="CQ65" s="259"/>
      <c r="CR65" s="259"/>
      <c r="CS65" s="259"/>
      <c r="CT65" s="259"/>
      <c r="CU65" s="259"/>
      <c r="CV65" s="259"/>
      <c r="CW65" s="259"/>
      <c r="CX65" s="259"/>
      <c r="CY65" s="259"/>
      <c r="CZ65" s="259"/>
      <c r="DA65" s="259"/>
      <c r="DB65" s="259"/>
      <c r="DC65" s="259"/>
      <c r="DD65" s="259"/>
      <c r="DE65" s="259"/>
      <c r="DF65" s="259"/>
      <c r="DG65" s="259"/>
      <c r="DH65" s="259"/>
      <c r="DI65" s="259"/>
      <c r="DJ65" s="259"/>
      <c r="DK65" s="259"/>
      <c r="DL65" s="259"/>
      <c r="DM65" s="259"/>
      <c r="DN65" s="259"/>
      <c r="DO65" s="259"/>
      <c r="DP65" s="259"/>
      <c r="DQ65" s="259"/>
      <c r="DR65" s="259"/>
      <c r="DS65" s="259"/>
      <c r="DT65" s="259"/>
      <c r="DU65" s="259"/>
      <c r="DV65" s="259"/>
      <c r="DW65" s="259"/>
      <c r="DX65" s="259"/>
      <c r="DY65" s="259"/>
      <c r="DZ65" s="259"/>
      <c r="EA65" s="259"/>
      <c r="EB65" s="259"/>
      <c r="EC65" s="259"/>
      <c r="ED65" s="259"/>
      <c r="EE65" s="259"/>
      <c r="EF65" s="259"/>
      <c r="EG65" s="259"/>
      <c r="EH65" s="259"/>
      <c r="EI65" s="259"/>
      <c r="EJ65" s="259"/>
      <c r="EK65" s="259"/>
      <c r="EL65" s="259"/>
      <c r="EM65" s="259"/>
      <c r="EN65" s="259"/>
      <c r="EO65" s="259"/>
      <c r="EP65" s="259"/>
      <c r="EQ65" s="259"/>
      <c r="ER65" s="259"/>
      <c r="ES65" s="259"/>
      <c r="ET65" s="259"/>
      <c r="EU65" s="259"/>
      <c r="EV65" s="259"/>
      <c r="EW65" s="259"/>
      <c r="EX65" s="259"/>
      <c r="EY65" s="259"/>
      <c r="EZ65" s="259"/>
      <c r="FA65" s="259"/>
      <c r="FB65" s="259"/>
      <c r="FC65" s="259"/>
      <c r="FD65" s="259"/>
      <c r="FE65" s="259"/>
      <c r="FF65" s="259"/>
      <c r="FG65" s="259"/>
      <c r="FH65" s="259"/>
      <c r="FI65" s="259"/>
      <c r="FJ65" s="259"/>
      <c r="FK65" s="259"/>
      <c r="FL65" s="259"/>
      <c r="FM65" s="259"/>
      <c r="FN65" s="259"/>
      <c r="FO65" s="259"/>
      <c r="FP65" s="259"/>
      <c r="FQ65" s="259"/>
      <c r="FR65" s="259"/>
      <c r="FS65" s="259"/>
      <c r="FT65" s="259"/>
      <c r="FU65" s="259"/>
      <c r="FV65" s="259"/>
      <c r="FW65" s="259"/>
      <c r="FX65" s="259"/>
      <c r="FY65" s="259"/>
      <c r="FZ65" s="259"/>
      <c r="GA65" s="259"/>
      <c r="GB65" s="259"/>
      <c r="GC65" s="259"/>
      <c r="GD65" s="259"/>
      <c r="GE65" s="259"/>
      <c r="GF65" s="259"/>
      <c r="GG65" s="259"/>
      <c r="GH65" s="259"/>
      <c r="GI65" s="259"/>
      <c r="GJ65" s="259"/>
      <c r="GK65" s="259"/>
      <c r="GL65" s="259"/>
      <c r="GM65" s="259"/>
      <c r="GN65" s="259"/>
      <c r="GO65" s="259"/>
      <c r="GP65" s="259"/>
      <c r="GQ65" s="259"/>
      <c r="GR65" s="259"/>
      <c r="GS65" s="259"/>
      <c r="GT65" s="259"/>
      <c r="GU65" s="259"/>
      <c r="GV65" s="259"/>
      <c r="GW65" s="259"/>
      <c r="GX65" s="259"/>
      <c r="GY65" s="259"/>
      <c r="GZ65" s="259"/>
      <c r="HA65" s="259"/>
      <c r="HB65" s="259"/>
      <c r="HC65" s="259"/>
      <c r="HD65" s="259"/>
      <c r="HE65" s="259"/>
      <c r="HF65" s="259"/>
      <c r="HG65" s="259"/>
      <c r="HH65" s="259"/>
      <c r="HI65" s="259"/>
      <c r="HJ65" s="259"/>
      <c r="HK65" s="259"/>
      <c r="HL65" s="259"/>
      <c r="HM65" s="259"/>
      <c r="HN65" s="259"/>
      <c r="HO65" s="259"/>
      <c r="HP65" s="259"/>
      <c r="HQ65" s="259"/>
      <c r="HR65" s="259"/>
      <c r="HS65" s="259"/>
      <c r="HT65" s="259"/>
      <c r="HU65" s="259"/>
      <c r="HV65" s="259"/>
      <c r="HW65" s="259"/>
      <c r="HX65" s="259"/>
      <c r="HY65" s="259"/>
      <c r="HZ65" s="259"/>
      <c r="IA65" s="259"/>
      <c r="IB65" s="259"/>
      <c r="IC65" s="259"/>
      <c r="ID65" s="259"/>
      <c r="IE65" s="259"/>
      <c r="IF65" s="259"/>
      <c r="IG65" s="259"/>
      <c r="IH65" s="259"/>
      <c r="II65" s="259"/>
      <c r="IJ65" s="259"/>
      <c r="IK65" s="259"/>
      <c r="IL65" s="259"/>
      <c r="IM65" s="259"/>
      <c r="IN65" s="259"/>
      <c r="IO65" s="259"/>
      <c r="IP65" s="259"/>
      <c r="IQ65" s="259"/>
      <c r="IR65" s="259"/>
      <c r="IS65" s="259"/>
      <c r="IT65" s="259"/>
    </row>
    <row r="66" spans="1:254" s="354" customFormat="1" ht="15">
      <c r="A66" s="344" t="s">
        <v>1892</v>
      </c>
      <c r="B66" s="317" t="s">
        <v>1893</v>
      </c>
      <c r="C66" s="348">
        <v>1</v>
      </c>
      <c r="D66" s="336" t="s">
        <v>1855</v>
      </c>
      <c r="E66" s="320" t="s">
        <v>1817</v>
      </c>
      <c r="F66" s="320" t="s">
        <v>1817</v>
      </c>
      <c r="G66" s="410">
        <v>0</v>
      </c>
      <c r="H66" s="320">
        <f t="shared" si="1"/>
        <v>0</v>
      </c>
      <c r="I66" s="323"/>
      <c r="J66" s="324"/>
      <c r="K66" s="325"/>
      <c r="L66" s="313"/>
      <c r="M66" s="345"/>
      <c r="N66" s="307"/>
      <c r="O66" s="307"/>
      <c r="P66" s="313"/>
      <c r="Q66" s="313"/>
      <c r="R66" s="259"/>
      <c r="S66" s="259"/>
      <c r="T66" s="259"/>
      <c r="U66" s="259"/>
      <c r="V66" s="259"/>
      <c r="W66" s="259"/>
      <c r="X66" s="259"/>
      <c r="Y66" s="259"/>
      <c r="Z66" s="259"/>
      <c r="AA66" s="259"/>
      <c r="AB66" s="259"/>
      <c r="AC66" s="259"/>
      <c r="AD66" s="259"/>
      <c r="AE66" s="259"/>
      <c r="AF66" s="259"/>
      <c r="AG66" s="259"/>
      <c r="AH66" s="259"/>
      <c r="AI66" s="259"/>
      <c r="AJ66" s="259"/>
      <c r="AK66" s="259"/>
      <c r="AL66" s="259"/>
      <c r="AM66" s="259"/>
      <c r="AN66" s="259"/>
      <c r="AO66" s="259"/>
      <c r="AP66" s="259"/>
      <c r="AQ66" s="259"/>
      <c r="AR66" s="259"/>
      <c r="AS66" s="259"/>
      <c r="AT66" s="259"/>
      <c r="AU66" s="259"/>
      <c r="AV66" s="259"/>
      <c r="AW66" s="259"/>
      <c r="AX66" s="259"/>
      <c r="AY66" s="259"/>
      <c r="AZ66" s="259"/>
      <c r="BA66" s="259"/>
      <c r="BB66" s="259"/>
      <c r="BC66" s="259"/>
      <c r="BD66" s="259"/>
      <c r="BE66" s="259"/>
      <c r="BF66" s="259"/>
      <c r="BG66" s="259"/>
      <c r="BH66" s="259"/>
      <c r="BI66" s="259"/>
      <c r="BJ66" s="259"/>
      <c r="BK66" s="259"/>
      <c r="BL66" s="259"/>
      <c r="BM66" s="259"/>
      <c r="BN66" s="259"/>
      <c r="BO66" s="259"/>
      <c r="BP66" s="259"/>
      <c r="BQ66" s="259"/>
      <c r="BR66" s="259"/>
      <c r="BS66" s="259"/>
      <c r="BT66" s="259"/>
      <c r="BU66" s="259"/>
      <c r="BV66" s="259"/>
      <c r="BW66" s="259"/>
      <c r="BX66" s="259"/>
      <c r="BY66" s="259"/>
      <c r="BZ66" s="259"/>
      <c r="CA66" s="259"/>
      <c r="CB66" s="259"/>
      <c r="CC66" s="259"/>
      <c r="CD66" s="259"/>
      <c r="CE66" s="259"/>
      <c r="CF66" s="259"/>
      <c r="CG66" s="259"/>
      <c r="CH66" s="259"/>
      <c r="CI66" s="259"/>
      <c r="CJ66" s="259"/>
      <c r="CK66" s="259"/>
      <c r="CL66" s="259"/>
      <c r="CM66" s="259"/>
      <c r="CN66" s="259"/>
      <c r="CO66" s="259"/>
      <c r="CP66" s="259"/>
      <c r="CQ66" s="259"/>
      <c r="CR66" s="259"/>
      <c r="CS66" s="259"/>
      <c r="CT66" s="259"/>
      <c r="CU66" s="259"/>
      <c r="CV66" s="259"/>
      <c r="CW66" s="259"/>
      <c r="CX66" s="259"/>
      <c r="CY66" s="259"/>
      <c r="CZ66" s="259"/>
      <c r="DA66" s="259"/>
      <c r="DB66" s="259"/>
      <c r="DC66" s="259"/>
      <c r="DD66" s="259"/>
      <c r="DE66" s="259"/>
      <c r="DF66" s="259"/>
      <c r="DG66" s="259"/>
      <c r="DH66" s="259"/>
      <c r="DI66" s="259"/>
      <c r="DJ66" s="259"/>
      <c r="DK66" s="259"/>
      <c r="DL66" s="259"/>
      <c r="DM66" s="259"/>
      <c r="DN66" s="259"/>
      <c r="DO66" s="259"/>
      <c r="DP66" s="259"/>
      <c r="DQ66" s="259"/>
      <c r="DR66" s="259"/>
      <c r="DS66" s="259"/>
      <c r="DT66" s="259"/>
      <c r="DU66" s="259"/>
      <c r="DV66" s="259"/>
      <c r="DW66" s="259"/>
      <c r="DX66" s="259"/>
      <c r="DY66" s="259"/>
      <c r="DZ66" s="259"/>
      <c r="EA66" s="259"/>
      <c r="EB66" s="259"/>
      <c r="EC66" s="259"/>
      <c r="ED66" s="259"/>
      <c r="EE66" s="259"/>
      <c r="EF66" s="259"/>
      <c r="EG66" s="259"/>
      <c r="EH66" s="259"/>
      <c r="EI66" s="259"/>
      <c r="EJ66" s="259"/>
      <c r="EK66" s="259"/>
      <c r="EL66" s="259"/>
      <c r="EM66" s="259"/>
      <c r="EN66" s="259"/>
      <c r="EO66" s="259"/>
      <c r="EP66" s="259"/>
      <c r="EQ66" s="259"/>
      <c r="ER66" s="259"/>
      <c r="ES66" s="259"/>
      <c r="ET66" s="259"/>
      <c r="EU66" s="259"/>
      <c r="EV66" s="259"/>
      <c r="EW66" s="259"/>
      <c r="EX66" s="259"/>
      <c r="EY66" s="259"/>
      <c r="EZ66" s="259"/>
      <c r="FA66" s="259"/>
      <c r="FB66" s="259"/>
      <c r="FC66" s="259"/>
      <c r="FD66" s="259"/>
      <c r="FE66" s="259"/>
      <c r="FF66" s="259"/>
      <c r="FG66" s="259"/>
      <c r="FH66" s="259"/>
      <c r="FI66" s="259"/>
      <c r="FJ66" s="259"/>
      <c r="FK66" s="259"/>
      <c r="FL66" s="259"/>
      <c r="FM66" s="259"/>
      <c r="FN66" s="259"/>
      <c r="FO66" s="259"/>
      <c r="FP66" s="259"/>
      <c r="FQ66" s="259"/>
      <c r="FR66" s="259"/>
      <c r="FS66" s="259"/>
      <c r="FT66" s="259"/>
      <c r="FU66" s="259"/>
      <c r="FV66" s="259"/>
      <c r="FW66" s="259"/>
      <c r="FX66" s="259"/>
      <c r="FY66" s="259"/>
      <c r="FZ66" s="259"/>
      <c r="GA66" s="259"/>
      <c r="GB66" s="259"/>
      <c r="GC66" s="259"/>
      <c r="GD66" s="259"/>
      <c r="GE66" s="259"/>
      <c r="GF66" s="259"/>
      <c r="GG66" s="259"/>
      <c r="GH66" s="259"/>
      <c r="GI66" s="259"/>
      <c r="GJ66" s="259"/>
      <c r="GK66" s="259"/>
      <c r="GL66" s="259"/>
      <c r="GM66" s="259"/>
      <c r="GN66" s="259"/>
      <c r="GO66" s="259"/>
      <c r="GP66" s="259"/>
      <c r="GQ66" s="259"/>
      <c r="GR66" s="259"/>
      <c r="GS66" s="259"/>
      <c r="GT66" s="259"/>
      <c r="GU66" s="259"/>
      <c r="GV66" s="259"/>
      <c r="GW66" s="259"/>
      <c r="GX66" s="259"/>
      <c r="GY66" s="259"/>
      <c r="GZ66" s="259"/>
      <c r="HA66" s="259"/>
      <c r="HB66" s="259"/>
      <c r="HC66" s="259"/>
      <c r="HD66" s="259"/>
      <c r="HE66" s="259"/>
      <c r="HF66" s="259"/>
      <c r="HG66" s="259"/>
      <c r="HH66" s="259"/>
      <c r="HI66" s="259"/>
      <c r="HJ66" s="259"/>
      <c r="HK66" s="259"/>
      <c r="HL66" s="259"/>
      <c r="HM66" s="259"/>
      <c r="HN66" s="259"/>
      <c r="HO66" s="259"/>
      <c r="HP66" s="259"/>
      <c r="HQ66" s="259"/>
      <c r="HR66" s="259"/>
      <c r="HS66" s="259"/>
      <c r="HT66" s="259"/>
      <c r="HU66" s="259"/>
      <c r="HV66" s="259"/>
      <c r="HW66" s="259"/>
      <c r="HX66" s="259"/>
      <c r="HY66" s="259"/>
      <c r="HZ66" s="259"/>
      <c r="IA66" s="259"/>
      <c r="IB66" s="259"/>
      <c r="IC66" s="259"/>
      <c r="ID66" s="259"/>
      <c r="IE66" s="259"/>
      <c r="IF66" s="259"/>
      <c r="IG66" s="259"/>
      <c r="IH66" s="259"/>
      <c r="II66" s="259"/>
      <c r="IJ66" s="259"/>
      <c r="IK66" s="259"/>
      <c r="IL66" s="259"/>
      <c r="IM66" s="259"/>
      <c r="IN66" s="259"/>
      <c r="IO66" s="259"/>
      <c r="IP66" s="259"/>
      <c r="IQ66" s="259"/>
      <c r="IR66" s="259"/>
      <c r="IS66" s="259"/>
      <c r="IT66" s="259"/>
    </row>
    <row r="67" spans="1:254" s="354" customFormat="1" ht="15">
      <c r="A67" s="344" t="s">
        <v>1894</v>
      </c>
      <c r="B67" s="317" t="s">
        <v>1895</v>
      </c>
      <c r="C67" s="348">
        <v>0</v>
      </c>
      <c r="D67" s="336" t="s">
        <v>1855</v>
      </c>
      <c r="E67" s="320" t="s">
        <v>1817</v>
      </c>
      <c r="F67" s="320" t="s">
        <v>1817</v>
      </c>
      <c r="G67" s="321">
        <v>0</v>
      </c>
      <c r="H67" s="320">
        <v>0</v>
      </c>
      <c r="I67" s="323"/>
      <c r="J67" s="324"/>
      <c r="K67" s="325"/>
      <c r="L67" s="313"/>
      <c r="M67" s="345"/>
      <c r="N67" s="307"/>
      <c r="O67" s="307"/>
      <c r="P67" s="313"/>
      <c r="Q67" s="313"/>
      <c r="R67" s="259"/>
      <c r="S67" s="259"/>
      <c r="T67" s="259"/>
      <c r="U67" s="259"/>
      <c r="V67" s="259"/>
      <c r="W67" s="259"/>
      <c r="X67" s="259"/>
      <c r="Y67" s="259"/>
      <c r="Z67" s="259"/>
      <c r="AA67" s="259"/>
      <c r="AB67" s="259"/>
      <c r="AC67" s="259"/>
      <c r="AD67" s="259"/>
      <c r="AE67" s="259"/>
      <c r="AF67" s="259"/>
      <c r="AG67" s="259"/>
      <c r="AH67" s="259"/>
      <c r="AI67" s="259"/>
      <c r="AJ67" s="259"/>
      <c r="AK67" s="259"/>
      <c r="AL67" s="259"/>
      <c r="AM67" s="259"/>
      <c r="AN67" s="259"/>
      <c r="AO67" s="259"/>
      <c r="AP67" s="259"/>
      <c r="AQ67" s="259"/>
      <c r="AR67" s="259"/>
      <c r="AS67" s="259"/>
      <c r="AT67" s="259"/>
      <c r="AU67" s="259"/>
      <c r="AV67" s="259"/>
      <c r="AW67" s="259"/>
      <c r="AX67" s="259"/>
      <c r="AY67" s="259"/>
      <c r="AZ67" s="259"/>
      <c r="BA67" s="259"/>
      <c r="BB67" s="259"/>
      <c r="BC67" s="259"/>
      <c r="BD67" s="259"/>
      <c r="BE67" s="259"/>
      <c r="BF67" s="259"/>
      <c r="BG67" s="259"/>
      <c r="BH67" s="259"/>
      <c r="BI67" s="259"/>
      <c r="BJ67" s="259"/>
      <c r="BK67" s="259"/>
      <c r="BL67" s="259"/>
      <c r="BM67" s="259"/>
      <c r="BN67" s="259"/>
      <c r="BO67" s="259"/>
      <c r="BP67" s="259"/>
      <c r="BQ67" s="259"/>
      <c r="BR67" s="259"/>
      <c r="BS67" s="259"/>
      <c r="BT67" s="259"/>
      <c r="BU67" s="259"/>
      <c r="BV67" s="259"/>
      <c r="BW67" s="259"/>
      <c r="BX67" s="259"/>
      <c r="BY67" s="259"/>
      <c r="BZ67" s="259"/>
      <c r="CA67" s="259"/>
      <c r="CB67" s="259"/>
      <c r="CC67" s="259"/>
      <c r="CD67" s="259"/>
      <c r="CE67" s="259"/>
      <c r="CF67" s="259"/>
      <c r="CG67" s="259"/>
      <c r="CH67" s="259"/>
      <c r="CI67" s="259"/>
      <c r="CJ67" s="259"/>
      <c r="CK67" s="259"/>
      <c r="CL67" s="259"/>
      <c r="CM67" s="259"/>
      <c r="CN67" s="259"/>
      <c r="CO67" s="259"/>
      <c r="CP67" s="259"/>
      <c r="CQ67" s="259"/>
      <c r="CR67" s="259"/>
      <c r="CS67" s="259"/>
      <c r="CT67" s="259"/>
      <c r="CU67" s="259"/>
      <c r="CV67" s="259"/>
      <c r="CW67" s="259"/>
      <c r="CX67" s="259"/>
      <c r="CY67" s="259"/>
      <c r="CZ67" s="259"/>
      <c r="DA67" s="259"/>
      <c r="DB67" s="259"/>
      <c r="DC67" s="259"/>
      <c r="DD67" s="259"/>
      <c r="DE67" s="259"/>
      <c r="DF67" s="259"/>
      <c r="DG67" s="259"/>
      <c r="DH67" s="259"/>
      <c r="DI67" s="259"/>
      <c r="DJ67" s="259"/>
      <c r="DK67" s="259"/>
      <c r="DL67" s="259"/>
      <c r="DM67" s="259"/>
      <c r="DN67" s="259"/>
      <c r="DO67" s="259"/>
      <c r="DP67" s="259"/>
      <c r="DQ67" s="259"/>
      <c r="DR67" s="259"/>
      <c r="DS67" s="259"/>
      <c r="DT67" s="259"/>
      <c r="DU67" s="259"/>
      <c r="DV67" s="259"/>
      <c r="DW67" s="259"/>
      <c r="DX67" s="259"/>
      <c r="DY67" s="259"/>
      <c r="DZ67" s="259"/>
      <c r="EA67" s="259"/>
      <c r="EB67" s="259"/>
      <c r="EC67" s="259"/>
      <c r="ED67" s="259"/>
      <c r="EE67" s="259"/>
      <c r="EF67" s="259"/>
      <c r="EG67" s="259"/>
      <c r="EH67" s="259"/>
      <c r="EI67" s="259"/>
      <c r="EJ67" s="259"/>
      <c r="EK67" s="259"/>
      <c r="EL67" s="259"/>
      <c r="EM67" s="259"/>
      <c r="EN67" s="259"/>
      <c r="EO67" s="259"/>
      <c r="EP67" s="259"/>
      <c r="EQ67" s="259"/>
      <c r="ER67" s="259"/>
      <c r="ES67" s="259"/>
      <c r="ET67" s="259"/>
      <c r="EU67" s="259"/>
      <c r="EV67" s="259"/>
      <c r="EW67" s="259"/>
      <c r="EX67" s="259"/>
      <c r="EY67" s="259"/>
      <c r="EZ67" s="259"/>
      <c r="FA67" s="259"/>
      <c r="FB67" s="259"/>
      <c r="FC67" s="259"/>
      <c r="FD67" s="259"/>
      <c r="FE67" s="259"/>
      <c r="FF67" s="259"/>
      <c r="FG67" s="259"/>
      <c r="FH67" s="259"/>
      <c r="FI67" s="259"/>
      <c r="FJ67" s="259"/>
      <c r="FK67" s="259"/>
      <c r="FL67" s="259"/>
      <c r="FM67" s="259"/>
      <c r="FN67" s="259"/>
      <c r="FO67" s="259"/>
      <c r="FP67" s="259"/>
      <c r="FQ67" s="259"/>
      <c r="FR67" s="259"/>
      <c r="FS67" s="259"/>
      <c r="FT67" s="259"/>
      <c r="FU67" s="259"/>
      <c r="FV67" s="259"/>
      <c r="FW67" s="259"/>
      <c r="FX67" s="259"/>
      <c r="FY67" s="259"/>
      <c r="FZ67" s="259"/>
      <c r="GA67" s="259"/>
      <c r="GB67" s="259"/>
      <c r="GC67" s="259"/>
      <c r="GD67" s="259"/>
      <c r="GE67" s="259"/>
      <c r="GF67" s="259"/>
      <c r="GG67" s="259"/>
      <c r="GH67" s="259"/>
      <c r="GI67" s="259"/>
      <c r="GJ67" s="259"/>
      <c r="GK67" s="259"/>
      <c r="GL67" s="259"/>
      <c r="GM67" s="259"/>
      <c r="GN67" s="259"/>
      <c r="GO67" s="259"/>
      <c r="GP67" s="259"/>
      <c r="GQ67" s="259"/>
      <c r="GR67" s="259"/>
      <c r="GS67" s="259"/>
      <c r="GT67" s="259"/>
      <c r="GU67" s="259"/>
      <c r="GV67" s="259"/>
      <c r="GW67" s="259"/>
      <c r="GX67" s="259"/>
      <c r="GY67" s="259"/>
      <c r="GZ67" s="259"/>
      <c r="HA67" s="259"/>
      <c r="HB67" s="259"/>
      <c r="HC67" s="259"/>
      <c r="HD67" s="259"/>
      <c r="HE67" s="259"/>
      <c r="HF67" s="259"/>
      <c r="HG67" s="259"/>
      <c r="HH67" s="259"/>
      <c r="HI67" s="259"/>
      <c r="HJ67" s="259"/>
      <c r="HK67" s="259"/>
      <c r="HL67" s="259"/>
      <c r="HM67" s="259"/>
      <c r="HN67" s="259"/>
      <c r="HO67" s="259"/>
      <c r="HP67" s="259"/>
      <c r="HQ67" s="259"/>
      <c r="HR67" s="259"/>
      <c r="HS67" s="259"/>
      <c r="HT67" s="259"/>
      <c r="HU67" s="259"/>
      <c r="HV67" s="259"/>
      <c r="HW67" s="259"/>
      <c r="HX67" s="259"/>
      <c r="HY67" s="259"/>
      <c r="HZ67" s="259"/>
      <c r="IA67" s="259"/>
      <c r="IB67" s="259"/>
      <c r="IC67" s="259"/>
      <c r="ID67" s="259"/>
      <c r="IE67" s="259"/>
      <c r="IF67" s="259"/>
      <c r="IG67" s="259"/>
      <c r="IH67" s="259"/>
      <c r="II67" s="259"/>
      <c r="IJ67" s="259"/>
      <c r="IK67" s="259"/>
      <c r="IL67" s="259"/>
      <c r="IM67" s="259"/>
      <c r="IN67" s="259"/>
      <c r="IO67" s="259"/>
      <c r="IP67" s="259"/>
      <c r="IQ67" s="259"/>
      <c r="IR67" s="259"/>
      <c r="IS67" s="259"/>
      <c r="IT67" s="259"/>
    </row>
    <row r="68" spans="1:254" s="354" customFormat="1" ht="15">
      <c r="A68" s="344" t="s">
        <v>1896</v>
      </c>
      <c r="B68" s="349" t="s">
        <v>1897</v>
      </c>
      <c r="C68" s="348">
        <v>1</v>
      </c>
      <c r="D68" s="350" t="s">
        <v>1658</v>
      </c>
      <c r="E68" s="320" t="s">
        <v>1817</v>
      </c>
      <c r="F68" s="320" t="s">
        <v>1817</v>
      </c>
      <c r="G68" s="410">
        <v>0</v>
      </c>
      <c r="H68" s="320">
        <f t="shared" si="1"/>
        <v>0</v>
      </c>
      <c r="I68" s="323"/>
      <c r="J68" s="351"/>
      <c r="K68" s="325"/>
      <c r="L68" s="313"/>
      <c r="M68" s="352"/>
      <c r="N68" s="353"/>
      <c r="O68" s="353"/>
    </row>
    <row r="69" spans="1:254" s="298" customFormat="1" ht="14.25">
      <c r="A69" s="344" t="s">
        <v>1898</v>
      </c>
      <c r="B69" s="346" t="s">
        <v>1899</v>
      </c>
      <c r="C69" s="318">
        <v>0.25</v>
      </c>
      <c r="D69" s="336" t="s">
        <v>203</v>
      </c>
      <c r="E69" s="320" t="s">
        <v>1817</v>
      </c>
      <c r="F69" s="320" t="s">
        <v>1817</v>
      </c>
      <c r="G69" s="410">
        <v>0</v>
      </c>
      <c r="H69" s="320">
        <f t="shared" si="1"/>
        <v>0</v>
      </c>
      <c r="I69" s="323"/>
      <c r="J69" s="324"/>
      <c r="K69" s="325"/>
      <c r="L69" s="313"/>
      <c r="M69" s="345"/>
      <c r="N69" s="307"/>
      <c r="O69" s="299"/>
      <c r="P69" s="313"/>
      <c r="Q69" s="313"/>
    </row>
    <row r="70" spans="1:254" s="298" customFormat="1" ht="14.25">
      <c r="A70" s="344" t="s">
        <v>1900</v>
      </c>
      <c r="B70" s="346" t="s">
        <v>1901</v>
      </c>
      <c r="C70" s="318">
        <v>0.1</v>
      </c>
      <c r="D70" s="336" t="s">
        <v>203</v>
      </c>
      <c r="E70" s="320" t="s">
        <v>1817</v>
      </c>
      <c r="F70" s="320" t="s">
        <v>1817</v>
      </c>
      <c r="G70" s="410">
        <v>0</v>
      </c>
      <c r="H70" s="320">
        <f t="shared" si="1"/>
        <v>0</v>
      </c>
      <c r="I70" s="323"/>
      <c r="J70" s="324"/>
      <c r="K70" s="325"/>
      <c r="L70" s="313"/>
      <c r="M70" s="345"/>
      <c r="N70" s="307"/>
      <c r="O70" s="299"/>
      <c r="P70" s="313"/>
      <c r="Q70" s="313"/>
    </row>
    <row r="71" spans="1:254" s="298" customFormat="1" ht="14.25">
      <c r="A71" s="344" t="s">
        <v>1902</v>
      </c>
      <c r="B71" s="346" t="s">
        <v>1903</v>
      </c>
      <c r="C71" s="318">
        <v>1</v>
      </c>
      <c r="D71" s="336" t="s">
        <v>162</v>
      </c>
      <c r="E71" s="320" t="s">
        <v>1817</v>
      </c>
      <c r="F71" s="320" t="s">
        <v>1817</v>
      </c>
      <c r="G71" s="410">
        <v>0</v>
      </c>
      <c r="H71" s="320">
        <f t="shared" si="1"/>
        <v>0</v>
      </c>
      <c r="I71" s="323"/>
      <c r="J71" s="324"/>
      <c r="K71" s="325"/>
      <c r="L71" s="313"/>
      <c r="M71" s="345"/>
      <c r="N71" s="307"/>
      <c r="O71" s="299"/>
      <c r="P71" s="313"/>
      <c r="Q71" s="313"/>
    </row>
    <row r="72" spans="1:254" s="298" customFormat="1" ht="14.25">
      <c r="A72" s="344" t="s">
        <v>1904</v>
      </c>
      <c r="B72" s="346" t="s">
        <v>1905</v>
      </c>
      <c r="C72" s="318">
        <v>1</v>
      </c>
      <c r="D72" s="336" t="s">
        <v>1855</v>
      </c>
      <c r="E72" s="320" t="s">
        <v>1817</v>
      </c>
      <c r="F72" s="320" t="s">
        <v>1817</v>
      </c>
      <c r="G72" s="410">
        <v>0</v>
      </c>
      <c r="H72" s="320">
        <f t="shared" si="1"/>
        <v>0</v>
      </c>
      <c r="I72" s="323"/>
      <c r="J72" s="324"/>
      <c r="K72" s="325"/>
      <c r="L72" s="313"/>
      <c r="M72" s="345"/>
      <c r="N72" s="307"/>
      <c r="O72" s="299"/>
      <c r="P72" s="313"/>
      <c r="Q72" s="313"/>
    </row>
    <row r="73" spans="1:254" s="298" customFormat="1" ht="14.25">
      <c r="A73" s="344" t="s">
        <v>1906</v>
      </c>
      <c r="B73" s="317" t="s">
        <v>1907</v>
      </c>
      <c r="C73" s="318">
        <v>1</v>
      </c>
      <c r="D73" s="336" t="s">
        <v>1855</v>
      </c>
      <c r="E73" s="320" t="s">
        <v>1817</v>
      </c>
      <c r="F73" s="320" t="s">
        <v>1817</v>
      </c>
      <c r="G73" s="410">
        <v>0</v>
      </c>
      <c r="H73" s="320">
        <f t="shared" si="1"/>
        <v>0</v>
      </c>
      <c r="I73" s="323"/>
      <c r="J73" s="324"/>
      <c r="K73" s="325"/>
      <c r="L73" s="313"/>
      <c r="M73" s="345"/>
      <c r="N73" s="307"/>
      <c r="O73" s="299"/>
      <c r="P73" s="313"/>
      <c r="Q73" s="313"/>
    </row>
    <row r="74" spans="1:254" s="363" customFormat="1" ht="14.25">
      <c r="A74" s="344" t="s">
        <v>1908</v>
      </c>
      <c r="B74" s="355" t="s">
        <v>1909</v>
      </c>
      <c r="C74" s="329">
        <v>5</v>
      </c>
      <c r="D74" s="330" t="s">
        <v>718</v>
      </c>
      <c r="E74" s="331"/>
      <c r="F74" s="332">
        <f>(SUM(F39:F73)/100)*C74</f>
        <v>0</v>
      </c>
      <c r="G74" s="333"/>
      <c r="H74" s="332">
        <f>(SUM(H39:H73)/100)*C74</f>
        <v>0</v>
      </c>
      <c r="I74" s="356"/>
      <c r="J74" s="357"/>
      <c r="K74" s="357"/>
      <c r="L74" s="358"/>
      <c r="M74" s="359"/>
      <c r="N74" s="360"/>
      <c r="O74" s="361"/>
      <c r="P74" s="362"/>
      <c r="Q74" s="362"/>
    </row>
    <row r="75" spans="1:254" s="298" customFormat="1" ht="15">
      <c r="A75" s="344"/>
      <c r="B75" s="317"/>
      <c r="C75" s="318"/>
      <c r="D75" s="336"/>
      <c r="E75" s="320"/>
      <c r="F75" s="337">
        <f>SUM(F39:F74)</f>
        <v>0</v>
      </c>
      <c r="G75" s="364"/>
      <c r="H75" s="337">
        <f>SUM(H39:H74)</f>
        <v>0</v>
      </c>
      <c r="I75" s="334"/>
      <c r="J75" s="324"/>
      <c r="K75" s="324"/>
      <c r="L75" s="365"/>
      <c r="M75" s="345"/>
      <c r="N75" s="307"/>
      <c r="O75" s="299"/>
      <c r="P75" s="313"/>
      <c r="Q75" s="313"/>
    </row>
    <row r="76" spans="1:254" s="298" customFormat="1" ht="15">
      <c r="A76" s="344"/>
      <c r="B76" s="346"/>
      <c r="C76" s="328"/>
      <c r="D76" s="336"/>
      <c r="E76" s="320"/>
      <c r="F76" s="337"/>
      <c r="G76" s="337"/>
      <c r="H76" s="337"/>
      <c r="I76" s="334"/>
      <c r="J76" s="366"/>
      <c r="K76" s="366"/>
      <c r="L76" s="313"/>
      <c r="M76" s="345"/>
      <c r="N76" s="307"/>
      <c r="O76" s="299"/>
      <c r="P76" s="313"/>
      <c r="Q76" s="313"/>
    </row>
    <row r="77" spans="1:254" s="298" customFormat="1" ht="15">
      <c r="A77" s="367"/>
      <c r="B77" s="339" t="s">
        <v>1910</v>
      </c>
      <c r="C77" s="340"/>
      <c r="D77" s="340"/>
      <c r="E77" s="338"/>
      <c r="F77" s="338"/>
      <c r="G77" s="338"/>
      <c r="H77" s="338"/>
      <c r="I77" s="323"/>
      <c r="J77" s="324"/>
      <c r="K77" s="324"/>
      <c r="L77" s="313"/>
      <c r="M77" s="307"/>
      <c r="N77" s="307"/>
      <c r="O77" s="299"/>
      <c r="P77" s="313"/>
      <c r="Q77" s="313"/>
    </row>
    <row r="78" spans="1:254" s="298" customFormat="1" ht="14.25">
      <c r="A78" s="368" t="s">
        <v>1911</v>
      </c>
      <c r="B78" s="317" t="s">
        <v>1912</v>
      </c>
      <c r="C78" s="348">
        <v>8</v>
      </c>
      <c r="D78" s="336" t="s">
        <v>1658</v>
      </c>
      <c r="E78" s="410">
        <v>0</v>
      </c>
      <c r="F78" s="320">
        <f>C78*E78</f>
        <v>0</v>
      </c>
      <c r="G78" s="369" t="s">
        <v>1817</v>
      </c>
      <c r="H78" s="369" t="s">
        <v>1817</v>
      </c>
      <c r="I78" s="370"/>
      <c r="J78" s="324"/>
      <c r="K78" s="324"/>
      <c r="L78" s="313"/>
      <c r="M78" s="345"/>
      <c r="N78" s="307"/>
      <c r="O78" s="307"/>
      <c r="P78" s="313"/>
      <c r="Q78" s="313"/>
    </row>
    <row r="79" spans="1:254" s="298" customFormat="1" ht="14.25">
      <c r="A79" s="368" t="s">
        <v>1913</v>
      </c>
      <c r="B79" s="317" t="s">
        <v>1914</v>
      </c>
      <c r="C79" s="348">
        <v>16</v>
      </c>
      <c r="D79" s="336" t="s">
        <v>1658</v>
      </c>
      <c r="E79" s="410">
        <v>0</v>
      </c>
      <c r="F79" s="320">
        <f>C79*E79</f>
        <v>0</v>
      </c>
      <c r="G79" s="369" t="s">
        <v>1817</v>
      </c>
      <c r="H79" s="369" t="s">
        <v>1817</v>
      </c>
      <c r="I79" s="370"/>
      <c r="J79" s="324"/>
      <c r="K79" s="324"/>
      <c r="L79" s="313"/>
      <c r="M79" s="345"/>
      <c r="N79" s="307"/>
      <c r="O79" s="307"/>
      <c r="P79" s="313"/>
      <c r="Q79" s="313"/>
    </row>
    <row r="80" spans="1:254" s="298" customFormat="1" ht="28.5">
      <c r="A80" s="368" t="s">
        <v>1915</v>
      </c>
      <c r="B80" s="317" t="s">
        <v>1916</v>
      </c>
      <c r="C80" s="328">
        <v>5</v>
      </c>
      <c r="D80" s="336" t="s">
        <v>1658</v>
      </c>
      <c r="E80" s="410">
        <v>0</v>
      </c>
      <c r="F80" s="320">
        <f>C80*E80</f>
        <v>0</v>
      </c>
      <c r="G80" s="369" t="s">
        <v>1817</v>
      </c>
      <c r="H80" s="369" t="s">
        <v>1817</v>
      </c>
      <c r="I80" s="370"/>
      <c r="J80" s="366"/>
      <c r="K80" s="366"/>
      <c r="L80" s="365"/>
      <c r="M80" s="345"/>
      <c r="N80" s="307"/>
      <c r="O80" s="299"/>
      <c r="P80" s="313"/>
      <c r="Q80" s="313"/>
    </row>
    <row r="81" spans="1:254" s="298" customFormat="1" ht="14.25">
      <c r="A81" s="368" t="s">
        <v>1917</v>
      </c>
      <c r="B81" s="371" t="s">
        <v>1918</v>
      </c>
      <c r="C81" s="328">
        <v>29</v>
      </c>
      <c r="D81" s="336" t="s">
        <v>1658</v>
      </c>
      <c r="E81" s="369" t="s">
        <v>1817</v>
      </c>
      <c r="F81" s="369" t="s">
        <v>1817</v>
      </c>
      <c r="G81" s="412">
        <v>0</v>
      </c>
      <c r="H81" s="320">
        <f>G81*C81</f>
        <v>0</v>
      </c>
      <c r="I81" s="370"/>
      <c r="J81" s="366"/>
      <c r="K81" s="366"/>
      <c r="L81" s="365"/>
      <c r="M81" s="345"/>
      <c r="N81" s="307"/>
      <c r="O81" s="299"/>
      <c r="P81" s="313"/>
      <c r="Q81" s="313"/>
    </row>
    <row r="82" spans="1:254" s="298" customFormat="1" ht="14.25">
      <c r="A82" s="368" t="s">
        <v>1919</v>
      </c>
      <c r="B82" s="347" t="s">
        <v>1920</v>
      </c>
      <c r="C82" s="328">
        <v>29</v>
      </c>
      <c r="D82" s="336" t="s">
        <v>1658</v>
      </c>
      <c r="E82" s="369" t="s">
        <v>1817</v>
      </c>
      <c r="F82" s="369" t="s">
        <v>1817</v>
      </c>
      <c r="G82" s="412">
        <v>0</v>
      </c>
      <c r="H82" s="320">
        <f>G82*C82</f>
        <v>0</v>
      </c>
      <c r="I82" s="370"/>
      <c r="J82" s="366"/>
      <c r="K82" s="366"/>
      <c r="L82" s="365"/>
      <c r="M82" s="345"/>
      <c r="N82" s="307"/>
      <c r="O82" s="299"/>
      <c r="P82" s="313"/>
      <c r="Q82" s="313"/>
    </row>
    <row r="83" spans="1:254" s="298" customFormat="1" ht="14.25">
      <c r="A83" s="368" t="s">
        <v>1921</v>
      </c>
      <c r="B83" s="347" t="s">
        <v>1922</v>
      </c>
      <c r="C83" s="372">
        <v>1</v>
      </c>
      <c r="D83" s="373" t="s">
        <v>1658</v>
      </c>
      <c r="E83" s="369" t="s">
        <v>1817</v>
      </c>
      <c r="F83" s="369" t="s">
        <v>1817</v>
      </c>
      <c r="G83" s="413">
        <v>0</v>
      </c>
      <c r="H83" s="320">
        <f>C83*G83</f>
        <v>0</v>
      </c>
      <c r="I83" s="374"/>
      <c r="J83" s="375"/>
      <c r="K83" s="375"/>
      <c r="L83" s="376"/>
      <c r="M83" s="377"/>
      <c r="N83" s="378"/>
      <c r="O83" s="379"/>
      <c r="P83" s="380"/>
      <c r="Q83" s="380"/>
    </row>
    <row r="84" spans="1:254" s="298" customFormat="1" ht="15">
      <c r="A84" s="344"/>
      <c r="B84" s="346"/>
      <c r="C84" s="328"/>
      <c r="D84" s="336"/>
      <c r="E84" s="320"/>
      <c r="F84" s="337">
        <f>SUM(F78:F83)</f>
        <v>0</v>
      </c>
      <c r="G84" s="337"/>
      <c r="H84" s="337">
        <f>SUM(H78:H83)</f>
        <v>0</v>
      </c>
      <c r="I84" s="334"/>
      <c r="J84" s="366"/>
      <c r="K84" s="366"/>
      <c r="L84" s="365"/>
      <c r="M84" s="345"/>
      <c r="N84" s="307"/>
      <c r="O84" s="299"/>
      <c r="P84" s="313"/>
      <c r="Q84" s="313"/>
    </row>
    <row r="85" spans="1:254" s="298" customFormat="1" ht="13.9" customHeight="1">
      <c r="A85" s="344"/>
      <c r="B85" s="317"/>
      <c r="C85" s="318"/>
      <c r="D85" s="336"/>
      <c r="E85" s="320"/>
      <c r="F85" s="337"/>
      <c r="G85" s="320"/>
      <c r="H85" s="337"/>
      <c r="I85" s="334"/>
      <c r="J85" s="324"/>
      <c r="K85" s="324"/>
      <c r="L85" s="365"/>
      <c r="M85" s="345"/>
      <c r="N85" s="307"/>
      <c r="O85" s="299"/>
      <c r="P85" s="313"/>
      <c r="Q85" s="313"/>
    </row>
    <row r="86" spans="1:254" s="298" customFormat="1" ht="15">
      <c r="A86" s="367"/>
      <c r="B86" s="339" t="s">
        <v>1923</v>
      </c>
      <c r="C86" s="340"/>
      <c r="D86" s="340"/>
      <c r="E86" s="338"/>
      <c r="F86" s="338"/>
      <c r="G86" s="338"/>
      <c r="H86" s="338"/>
      <c r="I86" s="323"/>
      <c r="J86" s="324"/>
      <c r="K86" s="324"/>
      <c r="L86" s="313"/>
      <c r="M86" s="307"/>
      <c r="N86" s="307"/>
      <c r="O86" s="299"/>
      <c r="P86" s="313"/>
      <c r="Q86" s="313"/>
    </row>
    <row r="87" spans="1:254" s="298" customFormat="1" ht="42.75">
      <c r="A87" s="368" t="s">
        <v>1924</v>
      </c>
      <c r="B87" s="349" t="s">
        <v>1925</v>
      </c>
      <c r="C87" s="348">
        <v>1</v>
      </c>
      <c r="D87" s="336" t="s">
        <v>1658</v>
      </c>
      <c r="E87" s="410">
        <v>0</v>
      </c>
      <c r="F87" s="320">
        <f t="shared" ref="F87:F93" si="3">C87*E87</f>
        <v>0</v>
      </c>
      <c r="G87" s="410">
        <v>0</v>
      </c>
      <c r="H87" s="320">
        <f>G87*C87</f>
        <v>0</v>
      </c>
      <c r="I87" s="370"/>
      <c r="J87" s="323"/>
      <c r="K87" s="324"/>
      <c r="L87" s="325"/>
      <c r="M87" s="313"/>
      <c r="N87" s="307"/>
      <c r="O87" s="307"/>
      <c r="P87" s="313"/>
      <c r="Q87" s="313"/>
      <c r="DT87" s="259"/>
      <c r="DU87" s="259"/>
      <c r="DV87" s="259"/>
      <c r="DW87" s="259"/>
      <c r="DX87" s="259"/>
      <c r="DY87" s="259"/>
      <c r="DZ87" s="259"/>
      <c r="EA87" s="259"/>
      <c r="EB87" s="259"/>
      <c r="EC87" s="259"/>
      <c r="ED87" s="259"/>
      <c r="EE87" s="259"/>
      <c r="EF87" s="259"/>
      <c r="EG87" s="259"/>
      <c r="EH87" s="259"/>
      <c r="EI87" s="259"/>
      <c r="EJ87" s="259"/>
      <c r="EK87" s="259"/>
      <c r="EL87" s="259"/>
      <c r="EM87" s="259"/>
      <c r="EN87" s="259"/>
      <c r="EO87" s="259"/>
      <c r="EP87" s="259"/>
      <c r="EQ87" s="259"/>
      <c r="ER87" s="259"/>
      <c r="ES87" s="259"/>
      <c r="ET87" s="259"/>
      <c r="EU87" s="259"/>
      <c r="EV87" s="259"/>
      <c r="EW87" s="259"/>
      <c r="EX87" s="259"/>
      <c r="EY87" s="259"/>
      <c r="EZ87" s="259"/>
      <c r="FA87" s="259"/>
      <c r="FB87" s="259"/>
      <c r="FC87" s="259"/>
      <c r="FD87" s="259"/>
      <c r="FE87" s="259"/>
      <c r="FF87" s="259"/>
      <c r="FG87" s="259"/>
      <c r="FH87" s="259"/>
      <c r="FI87" s="259"/>
      <c r="FJ87" s="259"/>
      <c r="FK87" s="259"/>
      <c r="FL87" s="259"/>
      <c r="FM87" s="259"/>
      <c r="FN87" s="259"/>
      <c r="FO87" s="259"/>
      <c r="FP87" s="259"/>
      <c r="FQ87" s="259"/>
      <c r="FR87" s="259"/>
      <c r="FS87" s="259"/>
      <c r="FT87" s="259"/>
      <c r="FU87" s="259"/>
      <c r="FV87" s="259"/>
      <c r="FW87" s="259"/>
      <c r="FX87" s="259"/>
      <c r="FY87" s="259"/>
      <c r="FZ87" s="259"/>
      <c r="GA87" s="259"/>
      <c r="GB87" s="259"/>
      <c r="GC87" s="259"/>
      <c r="GD87" s="259"/>
      <c r="GE87" s="259"/>
      <c r="GF87" s="259"/>
      <c r="GG87" s="259"/>
      <c r="GH87" s="259"/>
      <c r="GI87" s="259"/>
      <c r="GJ87" s="259"/>
      <c r="GK87" s="259"/>
      <c r="GL87" s="259"/>
      <c r="GM87" s="259"/>
      <c r="GN87" s="259"/>
      <c r="GO87" s="259"/>
      <c r="GP87" s="259"/>
      <c r="GQ87" s="259"/>
      <c r="GR87" s="259"/>
      <c r="GS87" s="259"/>
      <c r="GT87" s="259"/>
      <c r="GU87" s="259"/>
      <c r="GV87" s="259"/>
      <c r="GW87" s="259"/>
      <c r="GX87" s="259"/>
      <c r="GY87" s="259"/>
      <c r="GZ87" s="259"/>
      <c r="HA87" s="259"/>
      <c r="HB87" s="259"/>
      <c r="HC87" s="259"/>
      <c r="HD87" s="259"/>
      <c r="HE87" s="259"/>
      <c r="HF87" s="259"/>
      <c r="HG87" s="259"/>
      <c r="HH87" s="259"/>
      <c r="HI87" s="259"/>
      <c r="HJ87" s="259"/>
      <c r="HK87" s="259"/>
      <c r="HL87" s="259"/>
      <c r="HM87" s="259"/>
      <c r="HN87" s="259"/>
      <c r="HO87" s="259"/>
      <c r="HP87" s="259"/>
      <c r="HQ87" s="259"/>
      <c r="HR87" s="259"/>
      <c r="HS87" s="259"/>
      <c r="HT87" s="259"/>
      <c r="HU87" s="259"/>
      <c r="HV87" s="259"/>
      <c r="HW87" s="259"/>
      <c r="HX87" s="259"/>
      <c r="HY87" s="259"/>
      <c r="HZ87" s="259"/>
      <c r="IA87" s="259"/>
      <c r="IB87" s="259"/>
      <c r="IC87" s="259"/>
      <c r="ID87" s="259"/>
      <c r="IE87" s="259"/>
      <c r="IF87" s="259"/>
      <c r="IG87" s="259"/>
      <c r="IH87" s="259"/>
      <c r="II87" s="259"/>
      <c r="IJ87" s="259"/>
      <c r="IK87" s="259"/>
      <c r="IL87" s="259"/>
      <c r="IM87" s="259"/>
      <c r="IN87" s="259"/>
      <c r="IO87" s="259"/>
      <c r="IP87" s="259"/>
      <c r="IQ87" s="259"/>
      <c r="IR87" s="259"/>
      <c r="IS87" s="259"/>
      <c r="IT87" s="259"/>
    </row>
    <row r="88" spans="1:254" s="298" customFormat="1" ht="14.25">
      <c r="A88" s="368" t="s">
        <v>1926</v>
      </c>
      <c r="B88" s="349" t="s">
        <v>1927</v>
      </c>
      <c r="C88" s="348">
        <v>1</v>
      </c>
      <c r="D88" s="336" t="s">
        <v>1658</v>
      </c>
      <c r="E88" s="369" t="s">
        <v>1817</v>
      </c>
      <c r="F88" s="369" t="s">
        <v>1817</v>
      </c>
      <c r="G88" s="410">
        <v>0</v>
      </c>
      <c r="H88" s="320">
        <f t="shared" ref="H88:H95" si="4">G88*C88</f>
        <v>0</v>
      </c>
      <c r="I88" s="370"/>
      <c r="J88" s="323"/>
      <c r="K88" s="324"/>
      <c r="L88" s="325"/>
      <c r="M88" s="313"/>
      <c r="N88" s="307"/>
      <c r="O88" s="307"/>
      <c r="P88" s="313"/>
      <c r="Q88" s="313"/>
      <c r="DT88" s="259"/>
      <c r="DU88" s="259"/>
      <c r="DV88" s="259"/>
      <c r="DW88" s="259"/>
      <c r="DX88" s="259"/>
      <c r="DY88" s="259"/>
      <c r="DZ88" s="259"/>
      <c r="EA88" s="259"/>
      <c r="EB88" s="259"/>
      <c r="EC88" s="259"/>
      <c r="ED88" s="259"/>
      <c r="EE88" s="259"/>
      <c r="EF88" s="259"/>
      <c r="EG88" s="259"/>
      <c r="EH88" s="259"/>
      <c r="EI88" s="259"/>
      <c r="EJ88" s="259"/>
      <c r="EK88" s="259"/>
      <c r="EL88" s="259"/>
      <c r="EM88" s="259"/>
      <c r="EN88" s="259"/>
      <c r="EO88" s="259"/>
      <c r="EP88" s="259"/>
      <c r="EQ88" s="259"/>
      <c r="ER88" s="259"/>
      <c r="ES88" s="259"/>
      <c r="ET88" s="259"/>
      <c r="EU88" s="259"/>
      <c r="EV88" s="259"/>
      <c r="EW88" s="259"/>
      <c r="EX88" s="259"/>
      <c r="EY88" s="259"/>
      <c r="EZ88" s="259"/>
      <c r="FA88" s="259"/>
      <c r="FB88" s="259"/>
      <c r="FC88" s="259"/>
      <c r="FD88" s="259"/>
      <c r="FE88" s="259"/>
      <c r="FF88" s="259"/>
      <c r="FG88" s="259"/>
      <c r="FH88" s="259"/>
      <c r="FI88" s="259"/>
      <c r="FJ88" s="259"/>
      <c r="FK88" s="259"/>
      <c r="FL88" s="259"/>
      <c r="FM88" s="259"/>
      <c r="FN88" s="259"/>
      <c r="FO88" s="259"/>
      <c r="FP88" s="259"/>
      <c r="FQ88" s="259"/>
      <c r="FR88" s="259"/>
      <c r="FS88" s="259"/>
      <c r="FT88" s="259"/>
      <c r="FU88" s="259"/>
      <c r="FV88" s="259"/>
      <c r="FW88" s="259"/>
      <c r="FX88" s="259"/>
      <c r="FY88" s="259"/>
      <c r="FZ88" s="259"/>
      <c r="GA88" s="259"/>
      <c r="GB88" s="259"/>
      <c r="GC88" s="259"/>
      <c r="GD88" s="259"/>
      <c r="GE88" s="259"/>
      <c r="GF88" s="259"/>
      <c r="GG88" s="259"/>
      <c r="GH88" s="259"/>
      <c r="GI88" s="259"/>
      <c r="GJ88" s="259"/>
      <c r="GK88" s="259"/>
      <c r="GL88" s="259"/>
      <c r="GM88" s="259"/>
      <c r="GN88" s="259"/>
      <c r="GO88" s="259"/>
      <c r="GP88" s="259"/>
      <c r="GQ88" s="259"/>
      <c r="GR88" s="259"/>
      <c r="GS88" s="259"/>
      <c r="GT88" s="259"/>
      <c r="GU88" s="259"/>
      <c r="GV88" s="259"/>
      <c r="GW88" s="259"/>
      <c r="GX88" s="259"/>
      <c r="GY88" s="259"/>
      <c r="GZ88" s="259"/>
      <c r="HA88" s="259"/>
      <c r="HB88" s="259"/>
      <c r="HC88" s="259"/>
      <c r="HD88" s="259"/>
      <c r="HE88" s="259"/>
      <c r="HF88" s="259"/>
      <c r="HG88" s="259"/>
      <c r="HH88" s="259"/>
      <c r="HI88" s="259"/>
      <c r="HJ88" s="259"/>
      <c r="HK88" s="259"/>
      <c r="HL88" s="259"/>
      <c r="HM88" s="259"/>
      <c r="HN88" s="259"/>
      <c r="HO88" s="259"/>
      <c r="HP88" s="259"/>
      <c r="HQ88" s="259"/>
      <c r="HR88" s="259"/>
      <c r="HS88" s="259"/>
      <c r="HT88" s="259"/>
      <c r="HU88" s="259"/>
      <c r="HV88" s="259"/>
      <c r="HW88" s="259"/>
      <c r="HX88" s="259"/>
      <c r="HY88" s="259"/>
      <c r="HZ88" s="259"/>
      <c r="IA88" s="259"/>
      <c r="IB88" s="259"/>
      <c r="IC88" s="259"/>
      <c r="ID88" s="259"/>
      <c r="IE88" s="259"/>
      <c r="IF88" s="259"/>
      <c r="IG88" s="259"/>
      <c r="IH88" s="259"/>
      <c r="II88" s="259"/>
      <c r="IJ88" s="259"/>
      <c r="IK88" s="259"/>
      <c r="IL88" s="259"/>
      <c r="IM88" s="259"/>
      <c r="IN88" s="259"/>
      <c r="IO88" s="259"/>
      <c r="IP88" s="259"/>
      <c r="IQ88" s="259"/>
      <c r="IR88" s="259"/>
      <c r="IS88" s="259"/>
      <c r="IT88" s="259"/>
    </row>
    <row r="89" spans="1:254" s="298" customFormat="1" ht="14.25">
      <c r="A89" s="368" t="s">
        <v>1928</v>
      </c>
      <c r="B89" s="381" t="s">
        <v>1929</v>
      </c>
      <c r="C89" s="372">
        <v>1</v>
      </c>
      <c r="D89" s="373" t="s">
        <v>1658</v>
      </c>
      <c r="E89" s="410">
        <v>0</v>
      </c>
      <c r="F89" s="320">
        <f t="shared" si="3"/>
        <v>0</v>
      </c>
      <c r="G89" s="410">
        <v>0</v>
      </c>
      <c r="H89" s="320">
        <f t="shared" si="4"/>
        <v>0</v>
      </c>
      <c r="I89" s="374"/>
      <c r="J89" s="323"/>
      <c r="K89" s="375"/>
      <c r="L89" s="382"/>
      <c r="M89" s="313"/>
      <c r="N89" s="378"/>
      <c r="O89" s="379"/>
      <c r="P89" s="380"/>
      <c r="Q89" s="380"/>
      <c r="DT89" s="259"/>
      <c r="DU89" s="259"/>
      <c r="DV89" s="259"/>
      <c r="DW89" s="259"/>
      <c r="DX89" s="259"/>
      <c r="DY89" s="259"/>
      <c r="DZ89" s="259"/>
      <c r="EA89" s="259"/>
      <c r="EB89" s="259"/>
      <c r="EC89" s="259"/>
      <c r="ED89" s="259"/>
      <c r="EE89" s="259"/>
      <c r="EF89" s="259"/>
      <c r="EG89" s="259"/>
      <c r="EH89" s="259"/>
      <c r="EI89" s="259"/>
      <c r="EJ89" s="259"/>
      <c r="EK89" s="259"/>
      <c r="EL89" s="259"/>
      <c r="EM89" s="259"/>
      <c r="EN89" s="259"/>
      <c r="EO89" s="259"/>
      <c r="EP89" s="259"/>
      <c r="EQ89" s="259"/>
      <c r="ER89" s="259"/>
      <c r="ES89" s="259"/>
      <c r="ET89" s="259"/>
      <c r="EU89" s="259"/>
      <c r="EV89" s="259"/>
      <c r="EW89" s="259"/>
      <c r="EX89" s="259"/>
      <c r="EY89" s="259"/>
      <c r="EZ89" s="259"/>
      <c r="FA89" s="259"/>
      <c r="FB89" s="259"/>
      <c r="FC89" s="259"/>
      <c r="FD89" s="259"/>
      <c r="FE89" s="259"/>
      <c r="FF89" s="259"/>
      <c r="FG89" s="259"/>
      <c r="FH89" s="259"/>
      <c r="FI89" s="259"/>
      <c r="FJ89" s="259"/>
      <c r="FK89" s="259"/>
      <c r="FL89" s="259"/>
      <c r="FM89" s="259"/>
      <c r="FN89" s="259"/>
      <c r="FO89" s="259"/>
      <c r="FP89" s="259"/>
      <c r="FQ89" s="259"/>
      <c r="FR89" s="259"/>
      <c r="FS89" s="259"/>
      <c r="FT89" s="259"/>
      <c r="FU89" s="259"/>
      <c r="FV89" s="259"/>
      <c r="FW89" s="259"/>
      <c r="FX89" s="259"/>
      <c r="FY89" s="259"/>
      <c r="FZ89" s="259"/>
      <c r="GA89" s="259"/>
      <c r="GB89" s="259"/>
      <c r="GC89" s="259"/>
      <c r="GD89" s="259"/>
      <c r="GE89" s="259"/>
      <c r="GF89" s="259"/>
      <c r="GG89" s="259"/>
      <c r="GH89" s="259"/>
      <c r="GI89" s="259"/>
      <c r="GJ89" s="259"/>
      <c r="GK89" s="259"/>
      <c r="GL89" s="259"/>
      <c r="GM89" s="259"/>
      <c r="GN89" s="259"/>
      <c r="GO89" s="259"/>
      <c r="GP89" s="259"/>
      <c r="GQ89" s="259"/>
      <c r="GR89" s="259"/>
      <c r="GS89" s="259"/>
      <c r="GT89" s="259"/>
      <c r="GU89" s="259"/>
      <c r="GV89" s="259"/>
      <c r="GW89" s="259"/>
      <c r="GX89" s="259"/>
      <c r="GY89" s="259"/>
      <c r="GZ89" s="259"/>
      <c r="HA89" s="259"/>
      <c r="HB89" s="259"/>
      <c r="HC89" s="259"/>
      <c r="HD89" s="259"/>
      <c r="HE89" s="259"/>
      <c r="HF89" s="259"/>
      <c r="HG89" s="259"/>
      <c r="HH89" s="259"/>
      <c r="HI89" s="259"/>
      <c r="HJ89" s="259"/>
      <c r="HK89" s="259"/>
      <c r="HL89" s="259"/>
      <c r="HM89" s="259"/>
      <c r="HN89" s="259"/>
      <c r="HO89" s="259"/>
      <c r="HP89" s="259"/>
      <c r="HQ89" s="259"/>
      <c r="HR89" s="259"/>
      <c r="HS89" s="259"/>
      <c r="HT89" s="259"/>
      <c r="HU89" s="259"/>
      <c r="HV89" s="259"/>
      <c r="HW89" s="259"/>
      <c r="HX89" s="259"/>
      <c r="HY89" s="259"/>
      <c r="HZ89" s="259"/>
      <c r="IA89" s="259"/>
      <c r="IB89" s="259"/>
      <c r="IC89" s="259"/>
      <c r="ID89" s="259"/>
      <c r="IE89" s="259"/>
      <c r="IF89" s="259"/>
      <c r="IG89" s="259"/>
      <c r="IH89" s="259"/>
      <c r="II89" s="259"/>
      <c r="IJ89" s="259"/>
      <c r="IK89" s="259"/>
      <c r="IL89" s="259"/>
      <c r="IM89" s="259"/>
      <c r="IN89" s="259"/>
      <c r="IO89" s="259"/>
      <c r="IP89" s="259"/>
      <c r="IQ89" s="259"/>
      <c r="IR89" s="259"/>
      <c r="IS89" s="259"/>
      <c r="IT89" s="259"/>
    </row>
    <row r="90" spans="1:254" s="298" customFormat="1" ht="28.5">
      <c r="A90" s="368" t="s">
        <v>1930</v>
      </c>
      <c r="B90" s="381" t="s">
        <v>1931</v>
      </c>
      <c r="C90" s="372">
        <v>1</v>
      </c>
      <c r="D90" s="373" t="s">
        <v>162</v>
      </c>
      <c r="E90" s="414">
        <v>0</v>
      </c>
      <c r="F90" s="320">
        <f t="shared" si="3"/>
        <v>0</v>
      </c>
      <c r="G90" s="410">
        <v>0</v>
      </c>
      <c r="H90" s="320">
        <f t="shared" si="4"/>
        <v>0</v>
      </c>
      <c r="I90" s="374"/>
      <c r="J90" s="323"/>
      <c r="K90" s="375"/>
      <c r="L90" s="382"/>
      <c r="M90" s="313"/>
      <c r="N90" s="378"/>
      <c r="O90" s="379"/>
      <c r="P90" s="380"/>
      <c r="Q90" s="380"/>
      <c r="R90" s="259"/>
      <c r="S90" s="259"/>
      <c r="T90" s="259"/>
      <c r="U90" s="259"/>
      <c r="V90" s="259"/>
      <c r="W90" s="259"/>
      <c r="X90" s="259"/>
      <c r="Y90" s="259"/>
      <c r="Z90" s="259"/>
      <c r="AA90" s="259"/>
      <c r="AB90" s="259"/>
      <c r="AC90" s="259"/>
      <c r="AD90" s="259"/>
      <c r="AE90" s="259"/>
      <c r="AF90" s="259"/>
      <c r="AG90" s="259"/>
      <c r="AH90" s="259"/>
      <c r="AI90" s="259"/>
      <c r="AJ90" s="259"/>
      <c r="AK90" s="259"/>
      <c r="AL90" s="259"/>
      <c r="AM90" s="259"/>
      <c r="AN90" s="259"/>
      <c r="AO90" s="259"/>
      <c r="AP90" s="259"/>
      <c r="AQ90" s="259"/>
      <c r="AR90" s="259"/>
      <c r="AS90" s="259"/>
      <c r="AT90" s="259"/>
      <c r="AU90" s="259"/>
      <c r="AV90" s="259"/>
      <c r="AW90" s="259"/>
      <c r="AX90" s="259"/>
      <c r="AY90" s="259"/>
      <c r="AZ90" s="259"/>
      <c r="BA90" s="259"/>
      <c r="BB90" s="259"/>
      <c r="BC90" s="259"/>
      <c r="BD90" s="259"/>
      <c r="BE90" s="259"/>
      <c r="BF90" s="259"/>
      <c r="BG90" s="259"/>
      <c r="BH90" s="259"/>
      <c r="BI90" s="259"/>
      <c r="BJ90" s="259"/>
      <c r="BK90" s="259"/>
      <c r="BL90" s="259"/>
      <c r="BM90" s="259"/>
      <c r="BN90" s="259"/>
      <c r="BO90" s="259"/>
      <c r="BP90" s="259"/>
      <c r="BQ90" s="259"/>
      <c r="BR90" s="259"/>
      <c r="BS90" s="259"/>
      <c r="BT90" s="259"/>
      <c r="BU90" s="259"/>
      <c r="BV90" s="259"/>
      <c r="BW90" s="259"/>
      <c r="BX90" s="259"/>
      <c r="BY90" s="259"/>
      <c r="BZ90" s="259"/>
      <c r="CA90" s="259"/>
      <c r="CB90" s="259"/>
      <c r="CC90" s="259"/>
      <c r="CD90" s="259"/>
      <c r="CE90" s="259"/>
      <c r="CF90" s="259"/>
      <c r="CG90" s="259"/>
      <c r="CH90" s="259"/>
      <c r="CI90" s="259"/>
      <c r="CJ90" s="259"/>
      <c r="CK90" s="259"/>
      <c r="CL90" s="259"/>
      <c r="CM90" s="259"/>
      <c r="CN90" s="259"/>
      <c r="CO90" s="259"/>
      <c r="CP90" s="259"/>
      <c r="CQ90" s="259"/>
      <c r="CR90" s="259"/>
      <c r="CS90" s="259"/>
      <c r="CT90" s="259"/>
      <c r="CU90" s="259"/>
      <c r="CV90" s="259"/>
      <c r="CW90" s="259"/>
      <c r="CX90" s="259"/>
      <c r="CY90" s="259"/>
      <c r="CZ90" s="259"/>
      <c r="DA90" s="259"/>
      <c r="DB90" s="259"/>
      <c r="DC90" s="259"/>
      <c r="DD90" s="259"/>
      <c r="DE90" s="259"/>
      <c r="DF90" s="259"/>
      <c r="DG90" s="259"/>
      <c r="DH90" s="259"/>
      <c r="DI90" s="259"/>
      <c r="DJ90" s="259"/>
      <c r="DK90" s="259"/>
      <c r="DL90" s="259"/>
      <c r="DM90" s="259"/>
      <c r="DN90" s="259"/>
      <c r="DO90" s="259"/>
      <c r="DP90" s="259"/>
      <c r="DQ90" s="259"/>
      <c r="DR90" s="259"/>
      <c r="DS90" s="259"/>
      <c r="DT90" s="259"/>
      <c r="DU90" s="259"/>
      <c r="DV90" s="259"/>
      <c r="DW90" s="259"/>
      <c r="DX90" s="259"/>
      <c r="DY90" s="259"/>
      <c r="DZ90" s="259"/>
      <c r="EA90" s="259"/>
      <c r="EB90" s="259"/>
      <c r="EC90" s="259"/>
      <c r="ED90" s="259"/>
      <c r="EE90" s="259"/>
      <c r="EF90" s="259"/>
      <c r="EG90" s="259"/>
      <c r="EH90" s="259"/>
      <c r="EI90" s="259"/>
      <c r="EJ90" s="259"/>
      <c r="EK90" s="259"/>
      <c r="EL90" s="259"/>
      <c r="EM90" s="259"/>
      <c r="EN90" s="259"/>
      <c r="EO90" s="259"/>
      <c r="EP90" s="259"/>
      <c r="EQ90" s="259"/>
      <c r="ER90" s="259"/>
      <c r="ES90" s="259"/>
      <c r="ET90" s="259"/>
      <c r="EU90" s="259"/>
      <c r="EV90" s="259"/>
      <c r="EW90" s="259"/>
      <c r="EX90" s="259"/>
      <c r="EY90" s="259"/>
      <c r="EZ90" s="259"/>
      <c r="FA90" s="259"/>
      <c r="FB90" s="259"/>
      <c r="FC90" s="259"/>
      <c r="FD90" s="259"/>
      <c r="FE90" s="259"/>
      <c r="FF90" s="259"/>
      <c r="FG90" s="259"/>
      <c r="FH90" s="259"/>
      <c r="FI90" s="259"/>
      <c r="FJ90" s="259"/>
      <c r="FK90" s="259"/>
      <c r="FL90" s="259"/>
      <c r="FM90" s="259"/>
      <c r="FN90" s="259"/>
      <c r="FO90" s="259"/>
      <c r="FP90" s="259"/>
      <c r="FQ90" s="259"/>
      <c r="FR90" s="259"/>
      <c r="FS90" s="259"/>
      <c r="FT90" s="259"/>
      <c r="FU90" s="259"/>
      <c r="FV90" s="259"/>
      <c r="FW90" s="259"/>
      <c r="FX90" s="259"/>
      <c r="FY90" s="259"/>
      <c r="FZ90" s="259"/>
      <c r="GA90" s="259"/>
      <c r="GB90" s="259"/>
      <c r="GC90" s="259"/>
      <c r="GD90" s="259"/>
      <c r="GE90" s="259"/>
      <c r="GF90" s="259"/>
      <c r="GG90" s="259"/>
      <c r="GH90" s="259"/>
      <c r="GI90" s="259"/>
      <c r="GJ90" s="259"/>
      <c r="GK90" s="259"/>
      <c r="GL90" s="259"/>
      <c r="GM90" s="259"/>
      <c r="GN90" s="259"/>
      <c r="GO90" s="259"/>
      <c r="GP90" s="259"/>
      <c r="GQ90" s="259"/>
      <c r="GR90" s="259"/>
      <c r="GS90" s="259"/>
      <c r="GT90" s="259"/>
      <c r="GU90" s="259"/>
      <c r="GV90" s="259"/>
      <c r="GW90" s="259"/>
      <c r="GX90" s="259"/>
      <c r="GY90" s="259"/>
      <c r="GZ90" s="259"/>
      <c r="HA90" s="259"/>
      <c r="HB90" s="259"/>
      <c r="HC90" s="259"/>
      <c r="HD90" s="259"/>
      <c r="HE90" s="259"/>
      <c r="HF90" s="259"/>
      <c r="HG90" s="259"/>
      <c r="HH90" s="259"/>
      <c r="HI90" s="259"/>
      <c r="HJ90" s="259"/>
      <c r="HK90" s="259"/>
      <c r="HL90" s="259"/>
      <c r="HM90" s="259"/>
      <c r="HN90" s="259"/>
      <c r="HO90" s="259"/>
      <c r="HP90" s="259"/>
      <c r="HQ90" s="259"/>
      <c r="HR90" s="259"/>
      <c r="HS90" s="259"/>
      <c r="HT90" s="259"/>
      <c r="HU90" s="259"/>
      <c r="HV90" s="259"/>
      <c r="HW90" s="259"/>
      <c r="HX90" s="259"/>
      <c r="HY90" s="259"/>
      <c r="HZ90" s="259"/>
      <c r="IA90" s="259"/>
      <c r="IB90" s="259"/>
      <c r="IC90" s="259"/>
      <c r="ID90" s="259"/>
      <c r="IE90" s="259"/>
      <c r="IF90" s="259"/>
      <c r="IG90" s="259"/>
      <c r="IH90" s="259"/>
      <c r="II90" s="259"/>
      <c r="IJ90" s="259"/>
      <c r="IK90" s="259"/>
      <c r="IL90" s="259"/>
      <c r="IM90" s="259"/>
      <c r="IN90" s="259"/>
      <c r="IO90" s="259"/>
      <c r="IP90" s="259"/>
      <c r="IQ90" s="259"/>
      <c r="IR90" s="259"/>
      <c r="IS90" s="259"/>
      <c r="IT90" s="259"/>
    </row>
    <row r="91" spans="1:254" s="298" customFormat="1" ht="14.25">
      <c r="A91" s="368" t="s">
        <v>1932</v>
      </c>
      <c r="B91" s="381" t="s">
        <v>1933</v>
      </c>
      <c r="C91" s="372">
        <v>1</v>
      </c>
      <c r="D91" s="373" t="s">
        <v>1658</v>
      </c>
      <c r="E91" s="414">
        <v>0</v>
      </c>
      <c r="F91" s="320">
        <f t="shared" si="3"/>
        <v>0</v>
      </c>
      <c r="G91" s="410">
        <v>0</v>
      </c>
      <c r="H91" s="320">
        <f t="shared" si="4"/>
        <v>0</v>
      </c>
      <c r="I91" s="374"/>
      <c r="J91" s="323"/>
      <c r="K91" s="375"/>
      <c r="L91" s="382"/>
      <c r="M91" s="313"/>
      <c r="N91" s="378"/>
      <c r="O91" s="379"/>
      <c r="P91" s="380"/>
      <c r="Q91" s="380"/>
      <c r="R91" s="259"/>
      <c r="S91" s="259"/>
      <c r="T91" s="259"/>
      <c r="U91" s="259"/>
      <c r="V91" s="259"/>
      <c r="W91" s="259"/>
      <c r="X91" s="259"/>
      <c r="Y91" s="259"/>
      <c r="Z91" s="259"/>
      <c r="AA91" s="259"/>
      <c r="AB91" s="259"/>
      <c r="AC91" s="259"/>
      <c r="AD91" s="259"/>
      <c r="AE91" s="259"/>
      <c r="AF91" s="259"/>
      <c r="AG91" s="259"/>
      <c r="AH91" s="259"/>
      <c r="AI91" s="259"/>
      <c r="AJ91" s="259"/>
      <c r="AK91" s="259"/>
      <c r="AL91" s="259"/>
      <c r="AM91" s="259"/>
      <c r="AN91" s="259"/>
      <c r="AO91" s="259"/>
      <c r="AP91" s="259"/>
      <c r="AQ91" s="259"/>
      <c r="AR91" s="259"/>
      <c r="AS91" s="259"/>
      <c r="AT91" s="259"/>
      <c r="AU91" s="259"/>
      <c r="AV91" s="259"/>
      <c r="AW91" s="259"/>
      <c r="AX91" s="259"/>
      <c r="AY91" s="259"/>
      <c r="AZ91" s="259"/>
      <c r="BA91" s="259"/>
      <c r="BB91" s="259"/>
      <c r="BC91" s="259"/>
      <c r="BD91" s="259"/>
      <c r="BE91" s="259"/>
      <c r="BF91" s="259"/>
      <c r="BG91" s="259"/>
      <c r="BH91" s="259"/>
      <c r="BI91" s="259"/>
      <c r="BJ91" s="259"/>
      <c r="BK91" s="259"/>
      <c r="BL91" s="259"/>
      <c r="BM91" s="259"/>
      <c r="BN91" s="259"/>
      <c r="BO91" s="259"/>
      <c r="BP91" s="259"/>
      <c r="BQ91" s="259"/>
      <c r="BR91" s="259"/>
      <c r="BS91" s="259"/>
      <c r="BT91" s="259"/>
      <c r="BU91" s="259"/>
      <c r="BV91" s="259"/>
      <c r="BW91" s="259"/>
      <c r="BX91" s="259"/>
      <c r="BY91" s="259"/>
      <c r="BZ91" s="259"/>
      <c r="CA91" s="259"/>
      <c r="CB91" s="259"/>
      <c r="CC91" s="259"/>
      <c r="CD91" s="259"/>
      <c r="CE91" s="259"/>
      <c r="CF91" s="259"/>
      <c r="CG91" s="259"/>
      <c r="CH91" s="259"/>
      <c r="CI91" s="259"/>
      <c r="CJ91" s="259"/>
      <c r="CK91" s="259"/>
      <c r="CL91" s="259"/>
      <c r="CM91" s="259"/>
      <c r="CN91" s="259"/>
      <c r="CO91" s="259"/>
      <c r="CP91" s="259"/>
      <c r="CQ91" s="259"/>
      <c r="CR91" s="259"/>
      <c r="CS91" s="259"/>
      <c r="CT91" s="259"/>
      <c r="CU91" s="259"/>
      <c r="CV91" s="259"/>
      <c r="CW91" s="259"/>
      <c r="CX91" s="259"/>
      <c r="CY91" s="259"/>
      <c r="CZ91" s="259"/>
      <c r="DA91" s="259"/>
      <c r="DB91" s="259"/>
      <c r="DC91" s="259"/>
      <c r="DD91" s="259"/>
      <c r="DE91" s="259"/>
      <c r="DF91" s="259"/>
      <c r="DG91" s="259"/>
      <c r="DH91" s="259"/>
      <c r="DI91" s="259"/>
      <c r="DJ91" s="259"/>
      <c r="DK91" s="259"/>
      <c r="DL91" s="259"/>
      <c r="DM91" s="259"/>
      <c r="DN91" s="259"/>
      <c r="DO91" s="259"/>
      <c r="DP91" s="259"/>
      <c r="DQ91" s="259"/>
      <c r="DR91" s="259"/>
      <c r="DS91" s="259"/>
      <c r="DT91" s="259"/>
      <c r="DU91" s="259"/>
      <c r="DV91" s="259"/>
      <c r="DW91" s="259"/>
      <c r="DX91" s="259"/>
      <c r="DY91" s="259"/>
      <c r="DZ91" s="259"/>
      <c r="EA91" s="259"/>
      <c r="EB91" s="259"/>
      <c r="EC91" s="259"/>
      <c r="ED91" s="259"/>
      <c r="EE91" s="259"/>
      <c r="EF91" s="259"/>
      <c r="EG91" s="259"/>
      <c r="EH91" s="259"/>
      <c r="EI91" s="259"/>
      <c r="EJ91" s="259"/>
      <c r="EK91" s="259"/>
      <c r="EL91" s="259"/>
      <c r="EM91" s="259"/>
      <c r="EN91" s="259"/>
      <c r="EO91" s="259"/>
      <c r="EP91" s="259"/>
      <c r="EQ91" s="259"/>
      <c r="ER91" s="259"/>
      <c r="ES91" s="259"/>
      <c r="ET91" s="259"/>
      <c r="EU91" s="259"/>
      <c r="EV91" s="259"/>
      <c r="EW91" s="259"/>
      <c r="EX91" s="259"/>
      <c r="EY91" s="259"/>
      <c r="EZ91" s="259"/>
      <c r="FA91" s="259"/>
      <c r="FB91" s="259"/>
      <c r="FC91" s="259"/>
      <c r="FD91" s="259"/>
      <c r="FE91" s="259"/>
      <c r="FF91" s="259"/>
      <c r="FG91" s="259"/>
      <c r="FH91" s="259"/>
      <c r="FI91" s="259"/>
      <c r="FJ91" s="259"/>
      <c r="FK91" s="259"/>
      <c r="FL91" s="259"/>
      <c r="FM91" s="259"/>
      <c r="FN91" s="259"/>
      <c r="FO91" s="259"/>
      <c r="FP91" s="259"/>
      <c r="FQ91" s="259"/>
      <c r="FR91" s="259"/>
      <c r="FS91" s="259"/>
      <c r="FT91" s="259"/>
      <c r="FU91" s="259"/>
      <c r="FV91" s="259"/>
      <c r="FW91" s="259"/>
      <c r="FX91" s="259"/>
      <c r="FY91" s="259"/>
      <c r="FZ91" s="259"/>
      <c r="GA91" s="259"/>
      <c r="GB91" s="259"/>
      <c r="GC91" s="259"/>
      <c r="GD91" s="259"/>
      <c r="GE91" s="259"/>
      <c r="GF91" s="259"/>
      <c r="GG91" s="259"/>
      <c r="GH91" s="259"/>
      <c r="GI91" s="259"/>
      <c r="GJ91" s="259"/>
      <c r="GK91" s="259"/>
      <c r="GL91" s="259"/>
      <c r="GM91" s="259"/>
      <c r="GN91" s="259"/>
      <c r="GO91" s="259"/>
      <c r="GP91" s="259"/>
      <c r="GQ91" s="259"/>
      <c r="GR91" s="259"/>
      <c r="GS91" s="259"/>
      <c r="GT91" s="259"/>
      <c r="GU91" s="259"/>
      <c r="GV91" s="259"/>
      <c r="GW91" s="259"/>
      <c r="GX91" s="259"/>
      <c r="GY91" s="259"/>
      <c r="GZ91" s="259"/>
      <c r="HA91" s="259"/>
      <c r="HB91" s="259"/>
      <c r="HC91" s="259"/>
      <c r="HD91" s="259"/>
      <c r="HE91" s="259"/>
      <c r="HF91" s="259"/>
      <c r="HG91" s="259"/>
      <c r="HH91" s="259"/>
      <c r="HI91" s="259"/>
      <c r="HJ91" s="259"/>
      <c r="HK91" s="259"/>
      <c r="HL91" s="259"/>
      <c r="HM91" s="259"/>
      <c r="HN91" s="259"/>
      <c r="HO91" s="259"/>
      <c r="HP91" s="259"/>
      <c r="HQ91" s="259"/>
      <c r="HR91" s="259"/>
      <c r="HS91" s="259"/>
      <c r="HT91" s="259"/>
      <c r="HU91" s="259"/>
      <c r="HV91" s="259"/>
      <c r="HW91" s="259"/>
      <c r="HX91" s="259"/>
      <c r="HY91" s="259"/>
      <c r="HZ91" s="259"/>
      <c r="IA91" s="259"/>
      <c r="IB91" s="259"/>
      <c r="IC91" s="259"/>
      <c r="ID91" s="259"/>
      <c r="IE91" s="259"/>
      <c r="IF91" s="259"/>
      <c r="IG91" s="259"/>
      <c r="IH91" s="259"/>
      <c r="II91" s="259"/>
      <c r="IJ91" s="259"/>
      <c r="IK91" s="259"/>
      <c r="IL91" s="259"/>
      <c r="IM91" s="259"/>
      <c r="IN91" s="259"/>
      <c r="IO91" s="259"/>
      <c r="IP91" s="259"/>
      <c r="IQ91" s="259"/>
      <c r="IR91" s="259"/>
      <c r="IS91" s="259"/>
      <c r="IT91" s="259"/>
    </row>
    <row r="92" spans="1:254" s="298" customFormat="1" ht="14.25">
      <c r="A92" s="368" t="s">
        <v>1934</v>
      </c>
      <c r="B92" s="317" t="s">
        <v>1935</v>
      </c>
      <c r="C92" s="372">
        <v>1</v>
      </c>
      <c r="D92" s="373" t="s">
        <v>1658</v>
      </c>
      <c r="E92" s="414">
        <v>0</v>
      </c>
      <c r="F92" s="320">
        <f t="shared" si="3"/>
        <v>0</v>
      </c>
      <c r="G92" s="410">
        <v>0</v>
      </c>
      <c r="H92" s="320">
        <f t="shared" si="4"/>
        <v>0</v>
      </c>
      <c r="I92" s="374"/>
      <c r="J92" s="323"/>
      <c r="K92" s="375"/>
      <c r="L92" s="382"/>
      <c r="M92" s="313"/>
      <c r="N92" s="378"/>
      <c r="O92" s="379"/>
      <c r="P92" s="380"/>
      <c r="Q92" s="380"/>
      <c r="R92" s="259"/>
      <c r="S92" s="259"/>
      <c r="T92" s="259"/>
      <c r="U92" s="259"/>
      <c r="V92" s="259"/>
      <c r="W92" s="259"/>
      <c r="X92" s="259"/>
      <c r="Y92" s="259"/>
      <c r="Z92" s="259"/>
      <c r="AA92" s="259"/>
      <c r="AB92" s="259"/>
      <c r="AC92" s="259"/>
      <c r="AD92" s="259"/>
      <c r="AE92" s="259"/>
      <c r="AF92" s="259"/>
      <c r="AG92" s="259"/>
      <c r="AH92" s="259"/>
      <c r="AI92" s="259"/>
      <c r="AJ92" s="259"/>
      <c r="AK92" s="259"/>
      <c r="AL92" s="259"/>
      <c r="AM92" s="259"/>
      <c r="AN92" s="259"/>
      <c r="AO92" s="259"/>
      <c r="AP92" s="259"/>
      <c r="AQ92" s="259"/>
      <c r="AR92" s="259"/>
      <c r="AS92" s="259"/>
      <c r="AT92" s="259"/>
      <c r="AU92" s="259"/>
      <c r="AV92" s="259"/>
      <c r="AW92" s="259"/>
      <c r="AX92" s="259"/>
      <c r="AY92" s="259"/>
      <c r="AZ92" s="259"/>
      <c r="BA92" s="259"/>
      <c r="BB92" s="259"/>
      <c r="BC92" s="259"/>
      <c r="BD92" s="259"/>
      <c r="BE92" s="259"/>
      <c r="BF92" s="259"/>
      <c r="BG92" s="259"/>
      <c r="BH92" s="259"/>
      <c r="BI92" s="259"/>
      <c r="BJ92" s="259"/>
      <c r="BK92" s="259"/>
      <c r="BL92" s="259"/>
      <c r="BM92" s="259"/>
      <c r="BN92" s="259"/>
      <c r="BO92" s="259"/>
      <c r="BP92" s="259"/>
      <c r="BQ92" s="259"/>
      <c r="BR92" s="259"/>
      <c r="BS92" s="259"/>
      <c r="BT92" s="259"/>
      <c r="BU92" s="259"/>
      <c r="BV92" s="259"/>
      <c r="BW92" s="259"/>
      <c r="BX92" s="259"/>
      <c r="BY92" s="259"/>
      <c r="BZ92" s="259"/>
      <c r="CA92" s="259"/>
      <c r="CB92" s="259"/>
      <c r="CC92" s="259"/>
      <c r="CD92" s="259"/>
      <c r="CE92" s="259"/>
      <c r="CF92" s="259"/>
      <c r="CG92" s="259"/>
      <c r="CH92" s="259"/>
      <c r="CI92" s="259"/>
      <c r="CJ92" s="259"/>
      <c r="CK92" s="259"/>
      <c r="CL92" s="259"/>
      <c r="CM92" s="259"/>
      <c r="CN92" s="259"/>
      <c r="CO92" s="259"/>
      <c r="CP92" s="259"/>
      <c r="CQ92" s="259"/>
      <c r="CR92" s="259"/>
      <c r="CS92" s="259"/>
      <c r="CT92" s="259"/>
      <c r="CU92" s="259"/>
      <c r="CV92" s="259"/>
      <c r="CW92" s="259"/>
      <c r="CX92" s="259"/>
      <c r="CY92" s="259"/>
      <c r="CZ92" s="259"/>
      <c r="DA92" s="259"/>
      <c r="DB92" s="259"/>
      <c r="DC92" s="259"/>
      <c r="DD92" s="259"/>
      <c r="DE92" s="259"/>
      <c r="DF92" s="259"/>
      <c r="DG92" s="259"/>
      <c r="DH92" s="259"/>
      <c r="DI92" s="259"/>
      <c r="DJ92" s="259"/>
      <c r="DK92" s="259"/>
      <c r="DL92" s="259"/>
      <c r="DM92" s="259"/>
      <c r="DN92" s="259"/>
      <c r="DO92" s="259"/>
      <c r="DP92" s="259"/>
      <c r="DQ92" s="259"/>
      <c r="DR92" s="259"/>
      <c r="DS92" s="259"/>
      <c r="DT92" s="259"/>
      <c r="DU92" s="259"/>
      <c r="DV92" s="259"/>
      <c r="DW92" s="259"/>
      <c r="DX92" s="259"/>
      <c r="DY92" s="259"/>
      <c r="DZ92" s="259"/>
      <c r="EA92" s="259"/>
      <c r="EB92" s="259"/>
      <c r="EC92" s="259"/>
      <c r="ED92" s="259"/>
      <c r="EE92" s="259"/>
      <c r="EF92" s="259"/>
      <c r="EG92" s="259"/>
      <c r="EH92" s="259"/>
      <c r="EI92" s="259"/>
      <c r="EJ92" s="259"/>
      <c r="EK92" s="259"/>
      <c r="EL92" s="259"/>
      <c r="EM92" s="259"/>
      <c r="EN92" s="259"/>
      <c r="EO92" s="259"/>
      <c r="EP92" s="259"/>
      <c r="EQ92" s="259"/>
      <c r="ER92" s="259"/>
      <c r="ES92" s="259"/>
      <c r="ET92" s="259"/>
      <c r="EU92" s="259"/>
      <c r="EV92" s="259"/>
      <c r="EW92" s="259"/>
      <c r="EX92" s="259"/>
      <c r="EY92" s="259"/>
      <c r="EZ92" s="259"/>
      <c r="FA92" s="259"/>
      <c r="FB92" s="259"/>
      <c r="FC92" s="259"/>
      <c r="FD92" s="259"/>
      <c r="FE92" s="259"/>
      <c r="FF92" s="259"/>
      <c r="FG92" s="259"/>
      <c r="FH92" s="259"/>
      <c r="FI92" s="259"/>
      <c r="FJ92" s="259"/>
      <c r="FK92" s="259"/>
      <c r="FL92" s="259"/>
      <c r="FM92" s="259"/>
      <c r="FN92" s="259"/>
      <c r="FO92" s="259"/>
      <c r="FP92" s="259"/>
      <c r="FQ92" s="259"/>
      <c r="FR92" s="259"/>
      <c r="FS92" s="259"/>
      <c r="FT92" s="259"/>
      <c r="FU92" s="259"/>
      <c r="FV92" s="259"/>
      <c r="FW92" s="259"/>
      <c r="FX92" s="259"/>
      <c r="FY92" s="259"/>
      <c r="FZ92" s="259"/>
      <c r="GA92" s="259"/>
      <c r="GB92" s="259"/>
      <c r="GC92" s="259"/>
      <c r="GD92" s="259"/>
      <c r="GE92" s="259"/>
      <c r="GF92" s="259"/>
      <c r="GG92" s="259"/>
      <c r="GH92" s="259"/>
      <c r="GI92" s="259"/>
      <c r="GJ92" s="259"/>
      <c r="GK92" s="259"/>
      <c r="GL92" s="259"/>
      <c r="GM92" s="259"/>
      <c r="GN92" s="259"/>
      <c r="GO92" s="259"/>
      <c r="GP92" s="259"/>
      <c r="GQ92" s="259"/>
      <c r="GR92" s="259"/>
      <c r="GS92" s="259"/>
      <c r="GT92" s="259"/>
      <c r="GU92" s="259"/>
      <c r="GV92" s="259"/>
      <c r="GW92" s="259"/>
      <c r="GX92" s="259"/>
      <c r="GY92" s="259"/>
      <c r="GZ92" s="259"/>
      <c r="HA92" s="259"/>
      <c r="HB92" s="259"/>
      <c r="HC92" s="259"/>
      <c r="HD92" s="259"/>
      <c r="HE92" s="259"/>
      <c r="HF92" s="259"/>
      <c r="HG92" s="259"/>
      <c r="HH92" s="259"/>
      <c r="HI92" s="259"/>
      <c r="HJ92" s="259"/>
      <c r="HK92" s="259"/>
      <c r="HL92" s="259"/>
      <c r="HM92" s="259"/>
      <c r="HN92" s="259"/>
      <c r="HO92" s="259"/>
      <c r="HP92" s="259"/>
      <c r="HQ92" s="259"/>
      <c r="HR92" s="259"/>
      <c r="HS92" s="259"/>
      <c r="HT92" s="259"/>
      <c r="HU92" s="259"/>
      <c r="HV92" s="259"/>
      <c r="HW92" s="259"/>
      <c r="HX92" s="259"/>
      <c r="HY92" s="259"/>
      <c r="HZ92" s="259"/>
      <c r="IA92" s="259"/>
      <c r="IB92" s="259"/>
      <c r="IC92" s="259"/>
      <c r="ID92" s="259"/>
      <c r="IE92" s="259"/>
      <c r="IF92" s="259"/>
      <c r="IG92" s="259"/>
      <c r="IH92" s="259"/>
      <c r="II92" s="259"/>
      <c r="IJ92" s="259"/>
      <c r="IK92" s="259"/>
      <c r="IL92" s="259"/>
      <c r="IM92" s="259"/>
      <c r="IN92" s="259"/>
      <c r="IO92" s="259"/>
      <c r="IP92" s="259"/>
      <c r="IQ92" s="259"/>
      <c r="IR92" s="259"/>
      <c r="IS92" s="259"/>
      <c r="IT92" s="259"/>
    </row>
    <row r="93" spans="1:254" s="298" customFormat="1" ht="28.5">
      <c r="A93" s="368" t="s">
        <v>1936</v>
      </c>
      <c r="B93" s="317" t="s">
        <v>1937</v>
      </c>
      <c r="C93" s="372">
        <v>1</v>
      </c>
      <c r="D93" s="373" t="s">
        <v>162</v>
      </c>
      <c r="E93" s="414">
        <v>0</v>
      </c>
      <c r="F93" s="320">
        <f t="shared" si="3"/>
        <v>0</v>
      </c>
      <c r="G93" s="410">
        <v>0</v>
      </c>
      <c r="H93" s="320">
        <f t="shared" si="4"/>
        <v>0</v>
      </c>
      <c r="I93" s="374"/>
      <c r="J93" s="323"/>
      <c r="K93" s="375"/>
      <c r="L93" s="382"/>
      <c r="M93" s="313"/>
      <c r="N93" s="378"/>
      <c r="O93" s="379"/>
      <c r="P93" s="380"/>
      <c r="Q93" s="380"/>
      <c r="R93" s="259"/>
      <c r="S93" s="259"/>
      <c r="T93" s="259"/>
      <c r="U93" s="259"/>
      <c r="V93" s="259"/>
      <c r="W93" s="259"/>
      <c r="X93" s="259"/>
      <c r="Y93" s="259"/>
      <c r="Z93" s="259"/>
      <c r="AA93" s="259"/>
      <c r="AB93" s="259"/>
      <c r="AC93" s="259"/>
      <c r="AD93" s="259"/>
      <c r="AE93" s="259"/>
      <c r="AF93" s="259"/>
      <c r="AG93" s="259"/>
      <c r="AH93" s="259"/>
      <c r="AI93" s="259"/>
      <c r="AJ93" s="259"/>
      <c r="AK93" s="259"/>
      <c r="AL93" s="259"/>
      <c r="AM93" s="259"/>
      <c r="AN93" s="259"/>
      <c r="AO93" s="259"/>
      <c r="AP93" s="259"/>
      <c r="AQ93" s="259"/>
      <c r="AR93" s="259"/>
      <c r="AS93" s="259"/>
      <c r="AT93" s="259"/>
      <c r="AU93" s="259"/>
      <c r="AV93" s="259"/>
      <c r="AW93" s="259"/>
      <c r="AX93" s="259"/>
      <c r="AY93" s="259"/>
      <c r="AZ93" s="259"/>
      <c r="BA93" s="259"/>
      <c r="BB93" s="259"/>
      <c r="BC93" s="259"/>
      <c r="BD93" s="259"/>
      <c r="BE93" s="259"/>
      <c r="BF93" s="259"/>
      <c r="BG93" s="259"/>
      <c r="BH93" s="259"/>
      <c r="BI93" s="259"/>
      <c r="BJ93" s="259"/>
      <c r="BK93" s="259"/>
      <c r="BL93" s="259"/>
      <c r="BM93" s="259"/>
      <c r="BN93" s="259"/>
      <c r="BO93" s="259"/>
      <c r="BP93" s="259"/>
      <c r="BQ93" s="259"/>
      <c r="BR93" s="259"/>
      <c r="BS93" s="259"/>
      <c r="BT93" s="259"/>
      <c r="BU93" s="259"/>
      <c r="BV93" s="259"/>
      <c r="BW93" s="259"/>
      <c r="BX93" s="259"/>
      <c r="BY93" s="259"/>
      <c r="BZ93" s="259"/>
      <c r="CA93" s="259"/>
      <c r="CB93" s="259"/>
      <c r="CC93" s="259"/>
      <c r="CD93" s="259"/>
      <c r="CE93" s="259"/>
      <c r="CF93" s="259"/>
      <c r="CG93" s="259"/>
      <c r="CH93" s="259"/>
      <c r="CI93" s="259"/>
      <c r="CJ93" s="259"/>
      <c r="CK93" s="259"/>
      <c r="CL93" s="259"/>
      <c r="CM93" s="259"/>
      <c r="CN93" s="259"/>
      <c r="CO93" s="259"/>
      <c r="CP93" s="259"/>
      <c r="CQ93" s="259"/>
      <c r="CR93" s="259"/>
      <c r="CS93" s="259"/>
      <c r="CT93" s="259"/>
      <c r="CU93" s="259"/>
      <c r="CV93" s="259"/>
      <c r="CW93" s="259"/>
      <c r="CX93" s="259"/>
      <c r="CY93" s="259"/>
      <c r="CZ93" s="259"/>
      <c r="DA93" s="259"/>
      <c r="DB93" s="259"/>
      <c r="DC93" s="259"/>
      <c r="DD93" s="259"/>
      <c r="DE93" s="259"/>
      <c r="DF93" s="259"/>
      <c r="DG93" s="259"/>
      <c r="DH93" s="259"/>
      <c r="DI93" s="259"/>
      <c r="DJ93" s="259"/>
      <c r="DK93" s="259"/>
      <c r="DL93" s="259"/>
      <c r="DM93" s="259"/>
      <c r="DN93" s="259"/>
      <c r="DO93" s="259"/>
      <c r="DP93" s="259"/>
      <c r="DQ93" s="259"/>
      <c r="DR93" s="259"/>
      <c r="DS93" s="259"/>
      <c r="DT93" s="259"/>
      <c r="DU93" s="259"/>
      <c r="DV93" s="259"/>
      <c r="DW93" s="259"/>
      <c r="DX93" s="259"/>
      <c r="DY93" s="259"/>
      <c r="DZ93" s="259"/>
      <c r="EA93" s="259"/>
      <c r="EB93" s="259"/>
      <c r="EC93" s="259"/>
      <c r="ED93" s="259"/>
      <c r="EE93" s="259"/>
      <c r="EF93" s="259"/>
      <c r="EG93" s="259"/>
      <c r="EH93" s="259"/>
      <c r="EI93" s="259"/>
      <c r="EJ93" s="259"/>
      <c r="EK93" s="259"/>
      <c r="EL93" s="259"/>
      <c r="EM93" s="259"/>
      <c r="EN93" s="259"/>
      <c r="EO93" s="259"/>
      <c r="EP93" s="259"/>
      <c r="EQ93" s="259"/>
      <c r="ER93" s="259"/>
      <c r="ES93" s="259"/>
      <c r="ET93" s="259"/>
      <c r="EU93" s="259"/>
      <c r="EV93" s="259"/>
      <c r="EW93" s="259"/>
      <c r="EX93" s="259"/>
      <c r="EY93" s="259"/>
      <c r="EZ93" s="259"/>
      <c r="FA93" s="259"/>
      <c r="FB93" s="259"/>
      <c r="FC93" s="259"/>
      <c r="FD93" s="259"/>
      <c r="FE93" s="259"/>
      <c r="FF93" s="259"/>
      <c r="FG93" s="259"/>
      <c r="FH93" s="259"/>
      <c r="FI93" s="259"/>
      <c r="FJ93" s="259"/>
      <c r="FK93" s="259"/>
      <c r="FL93" s="259"/>
      <c r="FM93" s="259"/>
      <c r="FN93" s="259"/>
      <c r="FO93" s="259"/>
      <c r="FP93" s="259"/>
      <c r="FQ93" s="259"/>
      <c r="FR93" s="259"/>
      <c r="FS93" s="259"/>
      <c r="FT93" s="259"/>
      <c r="FU93" s="259"/>
      <c r="FV93" s="259"/>
      <c r="FW93" s="259"/>
      <c r="FX93" s="259"/>
      <c r="FY93" s="259"/>
      <c r="FZ93" s="259"/>
      <c r="GA93" s="259"/>
      <c r="GB93" s="259"/>
      <c r="GC93" s="259"/>
      <c r="GD93" s="259"/>
      <c r="GE93" s="259"/>
      <c r="GF93" s="259"/>
      <c r="GG93" s="259"/>
      <c r="GH93" s="259"/>
      <c r="GI93" s="259"/>
      <c r="GJ93" s="259"/>
      <c r="GK93" s="259"/>
      <c r="GL93" s="259"/>
      <c r="GM93" s="259"/>
      <c r="GN93" s="259"/>
      <c r="GO93" s="259"/>
      <c r="GP93" s="259"/>
      <c r="GQ93" s="259"/>
      <c r="GR93" s="259"/>
      <c r="GS93" s="259"/>
      <c r="GT93" s="259"/>
      <c r="GU93" s="259"/>
      <c r="GV93" s="259"/>
      <c r="GW93" s="259"/>
      <c r="GX93" s="259"/>
      <c r="GY93" s="259"/>
      <c r="GZ93" s="259"/>
      <c r="HA93" s="259"/>
      <c r="HB93" s="259"/>
      <c r="HC93" s="259"/>
      <c r="HD93" s="259"/>
      <c r="HE93" s="259"/>
      <c r="HF93" s="259"/>
      <c r="HG93" s="259"/>
      <c r="HH93" s="259"/>
      <c r="HI93" s="259"/>
      <c r="HJ93" s="259"/>
      <c r="HK93" s="259"/>
      <c r="HL93" s="259"/>
      <c r="HM93" s="259"/>
      <c r="HN93" s="259"/>
      <c r="HO93" s="259"/>
      <c r="HP93" s="259"/>
      <c r="HQ93" s="259"/>
      <c r="HR93" s="259"/>
      <c r="HS93" s="259"/>
      <c r="HT93" s="259"/>
      <c r="HU93" s="259"/>
      <c r="HV93" s="259"/>
      <c r="HW93" s="259"/>
      <c r="HX93" s="259"/>
      <c r="HY93" s="259"/>
      <c r="HZ93" s="259"/>
      <c r="IA93" s="259"/>
      <c r="IB93" s="259"/>
      <c r="IC93" s="259"/>
      <c r="ID93" s="259"/>
      <c r="IE93" s="259"/>
      <c r="IF93" s="259"/>
      <c r="IG93" s="259"/>
      <c r="IH93" s="259"/>
      <c r="II93" s="259"/>
      <c r="IJ93" s="259"/>
      <c r="IK93" s="259"/>
      <c r="IL93" s="259"/>
      <c r="IM93" s="259"/>
      <c r="IN93" s="259"/>
      <c r="IO93" s="259"/>
      <c r="IP93" s="259"/>
      <c r="IQ93" s="259"/>
      <c r="IR93" s="259"/>
      <c r="IS93" s="259"/>
      <c r="IT93" s="259"/>
    </row>
    <row r="94" spans="1:254" s="298" customFormat="1" ht="28.5">
      <c r="A94" s="368" t="s">
        <v>1938</v>
      </c>
      <c r="B94" s="317" t="s">
        <v>1939</v>
      </c>
      <c r="C94" s="372">
        <v>2</v>
      </c>
      <c r="D94" s="373" t="s">
        <v>182</v>
      </c>
      <c r="E94" s="369" t="s">
        <v>1817</v>
      </c>
      <c r="F94" s="369" t="s">
        <v>1817</v>
      </c>
      <c r="G94" s="410">
        <v>0</v>
      </c>
      <c r="H94" s="320">
        <f t="shared" si="4"/>
        <v>0</v>
      </c>
      <c r="I94" s="374"/>
      <c r="J94" s="323"/>
      <c r="K94" s="375"/>
      <c r="L94" s="382"/>
      <c r="M94" s="313"/>
      <c r="N94" s="378"/>
      <c r="O94" s="379"/>
      <c r="P94" s="380"/>
      <c r="Q94" s="380"/>
      <c r="R94" s="259"/>
      <c r="S94" s="259"/>
      <c r="T94" s="259"/>
      <c r="U94" s="259"/>
      <c r="V94" s="259"/>
      <c r="W94" s="259"/>
      <c r="X94" s="259"/>
      <c r="Y94" s="259"/>
      <c r="Z94" s="259"/>
      <c r="AA94" s="259"/>
      <c r="AB94" s="259"/>
      <c r="AC94" s="259"/>
      <c r="AD94" s="259"/>
      <c r="AE94" s="259"/>
      <c r="AF94" s="259"/>
      <c r="AG94" s="259"/>
      <c r="AH94" s="259"/>
      <c r="AI94" s="259"/>
      <c r="AJ94" s="259"/>
      <c r="AK94" s="259"/>
      <c r="AL94" s="259"/>
      <c r="AM94" s="259"/>
      <c r="AN94" s="259"/>
      <c r="AO94" s="259"/>
      <c r="AP94" s="259"/>
      <c r="AQ94" s="259"/>
      <c r="AR94" s="259"/>
      <c r="AS94" s="259"/>
      <c r="AT94" s="259"/>
      <c r="AU94" s="259"/>
      <c r="AV94" s="259"/>
      <c r="AW94" s="259"/>
      <c r="AX94" s="259"/>
      <c r="AY94" s="259"/>
      <c r="AZ94" s="259"/>
      <c r="BA94" s="259"/>
      <c r="BB94" s="259"/>
      <c r="BC94" s="259"/>
      <c r="BD94" s="259"/>
      <c r="BE94" s="259"/>
      <c r="BF94" s="259"/>
      <c r="BG94" s="259"/>
      <c r="BH94" s="259"/>
      <c r="BI94" s="259"/>
      <c r="BJ94" s="259"/>
      <c r="BK94" s="259"/>
      <c r="BL94" s="259"/>
      <c r="BM94" s="259"/>
      <c r="BN94" s="259"/>
      <c r="BO94" s="259"/>
      <c r="BP94" s="259"/>
      <c r="BQ94" s="259"/>
      <c r="BR94" s="259"/>
      <c r="BS94" s="259"/>
      <c r="BT94" s="259"/>
      <c r="BU94" s="259"/>
      <c r="BV94" s="259"/>
      <c r="BW94" s="259"/>
      <c r="BX94" s="259"/>
      <c r="BY94" s="259"/>
      <c r="BZ94" s="259"/>
      <c r="CA94" s="259"/>
      <c r="CB94" s="259"/>
      <c r="CC94" s="259"/>
      <c r="CD94" s="259"/>
      <c r="CE94" s="259"/>
      <c r="CF94" s="259"/>
      <c r="CG94" s="259"/>
      <c r="CH94" s="259"/>
      <c r="CI94" s="259"/>
      <c r="CJ94" s="259"/>
      <c r="CK94" s="259"/>
      <c r="CL94" s="259"/>
      <c r="CM94" s="259"/>
      <c r="CN94" s="259"/>
      <c r="CO94" s="259"/>
      <c r="CP94" s="259"/>
      <c r="CQ94" s="259"/>
      <c r="CR94" s="259"/>
      <c r="CS94" s="259"/>
      <c r="CT94" s="259"/>
      <c r="CU94" s="259"/>
      <c r="CV94" s="259"/>
      <c r="CW94" s="259"/>
      <c r="CX94" s="259"/>
      <c r="CY94" s="259"/>
      <c r="CZ94" s="259"/>
      <c r="DA94" s="259"/>
      <c r="DB94" s="259"/>
      <c r="DC94" s="259"/>
      <c r="DD94" s="259"/>
      <c r="DE94" s="259"/>
      <c r="DF94" s="259"/>
      <c r="DG94" s="259"/>
      <c r="DH94" s="259"/>
      <c r="DI94" s="259"/>
      <c r="DJ94" s="259"/>
      <c r="DK94" s="259"/>
      <c r="DL94" s="259"/>
      <c r="DM94" s="259"/>
      <c r="DN94" s="259"/>
      <c r="DO94" s="259"/>
      <c r="DP94" s="259"/>
      <c r="DQ94" s="259"/>
      <c r="DR94" s="259"/>
      <c r="DS94" s="259"/>
      <c r="DT94" s="259"/>
      <c r="DU94" s="259"/>
      <c r="DV94" s="259"/>
      <c r="DW94" s="259"/>
      <c r="DX94" s="259"/>
      <c r="DY94" s="259"/>
      <c r="DZ94" s="259"/>
      <c r="EA94" s="259"/>
      <c r="EB94" s="259"/>
      <c r="EC94" s="259"/>
      <c r="ED94" s="259"/>
      <c r="EE94" s="259"/>
      <c r="EF94" s="259"/>
      <c r="EG94" s="259"/>
      <c r="EH94" s="259"/>
      <c r="EI94" s="259"/>
      <c r="EJ94" s="259"/>
      <c r="EK94" s="259"/>
      <c r="EL94" s="259"/>
      <c r="EM94" s="259"/>
      <c r="EN94" s="259"/>
      <c r="EO94" s="259"/>
      <c r="EP94" s="259"/>
      <c r="EQ94" s="259"/>
      <c r="ER94" s="259"/>
      <c r="ES94" s="259"/>
      <c r="ET94" s="259"/>
      <c r="EU94" s="259"/>
      <c r="EV94" s="259"/>
      <c r="EW94" s="259"/>
      <c r="EX94" s="259"/>
      <c r="EY94" s="259"/>
      <c r="EZ94" s="259"/>
      <c r="FA94" s="259"/>
      <c r="FB94" s="259"/>
      <c r="FC94" s="259"/>
      <c r="FD94" s="259"/>
      <c r="FE94" s="259"/>
      <c r="FF94" s="259"/>
      <c r="FG94" s="259"/>
      <c r="FH94" s="259"/>
      <c r="FI94" s="259"/>
      <c r="FJ94" s="259"/>
      <c r="FK94" s="259"/>
      <c r="FL94" s="259"/>
      <c r="FM94" s="259"/>
      <c r="FN94" s="259"/>
      <c r="FO94" s="259"/>
      <c r="FP94" s="259"/>
      <c r="FQ94" s="259"/>
      <c r="FR94" s="259"/>
      <c r="FS94" s="259"/>
      <c r="FT94" s="259"/>
      <c r="FU94" s="259"/>
      <c r="FV94" s="259"/>
      <c r="FW94" s="259"/>
      <c r="FX94" s="259"/>
      <c r="FY94" s="259"/>
      <c r="FZ94" s="259"/>
      <c r="GA94" s="259"/>
      <c r="GB94" s="259"/>
      <c r="GC94" s="259"/>
      <c r="GD94" s="259"/>
      <c r="GE94" s="259"/>
      <c r="GF94" s="259"/>
      <c r="GG94" s="259"/>
      <c r="GH94" s="259"/>
      <c r="GI94" s="259"/>
      <c r="GJ94" s="259"/>
      <c r="GK94" s="259"/>
      <c r="GL94" s="259"/>
      <c r="GM94" s="259"/>
      <c r="GN94" s="259"/>
      <c r="GO94" s="259"/>
      <c r="GP94" s="259"/>
      <c r="GQ94" s="259"/>
      <c r="GR94" s="259"/>
      <c r="GS94" s="259"/>
      <c r="GT94" s="259"/>
      <c r="GU94" s="259"/>
      <c r="GV94" s="259"/>
      <c r="GW94" s="259"/>
      <c r="GX94" s="259"/>
      <c r="GY94" s="259"/>
      <c r="GZ94" s="259"/>
      <c r="HA94" s="259"/>
      <c r="HB94" s="259"/>
      <c r="HC94" s="259"/>
      <c r="HD94" s="259"/>
      <c r="HE94" s="259"/>
      <c r="HF94" s="259"/>
      <c r="HG94" s="259"/>
      <c r="HH94" s="259"/>
      <c r="HI94" s="259"/>
      <c r="HJ94" s="259"/>
      <c r="HK94" s="259"/>
      <c r="HL94" s="259"/>
      <c r="HM94" s="259"/>
      <c r="HN94" s="259"/>
      <c r="HO94" s="259"/>
      <c r="HP94" s="259"/>
      <c r="HQ94" s="259"/>
      <c r="HR94" s="259"/>
      <c r="HS94" s="259"/>
      <c r="HT94" s="259"/>
      <c r="HU94" s="259"/>
      <c r="HV94" s="259"/>
      <c r="HW94" s="259"/>
      <c r="HX94" s="259"/>
      <c r="HY94" s="259"/>
      <c r="HZ94" s="259"/>
      <c r="IA94" s="259"/>
      <c r="IB94" s="259"/>
      <c r="IC94" s="259"/>
      <c r="ID94" s="259"/>
      <c r="IE94" s="259"/>
      <c r="IF94" s="259"/>
      <c r="IG94" s="259"/>
      <c r="IH94" s="259"/>
      <c r="II94" s="259"/>
      <c r="IJ94" s="259"/>
      <c r="IK94" s="259"/>
      <c r="IL94" s="259"/>
      <c r="IM94" s="259"/>
      <c r="IN94" s="259"/>
      <c r="IO94" s="259"/>
      <c r="IP94" s="259"/>
      <c r="IQ94" s="259"/>
      <c r="IR94" s="259"/>
      <c r="IS94" s="259"/>
      <c r="IT94" s="259"/>
    </row>
    <row r="95" spans="1:254" s="298" customFormat="1" ht="14.25">
      <c r="A95" s="368" t="s">
        <v>1940</v>
      </c>
      <c r="B95" s="317" t="s">
        <v>1941</v>
      </c>
      <c r="C95" s="372">
        <v>2</v>
      </c>
      <c r="D95" s="373" t="s">
        <v>182</v>
      </c>
      <c r="E95" s="369" t="s">
        <v>1817</v>
      </c>
      <c r="F95" s="369" t="s">
        <v>1817</v>
      </c>
      <c r="G95" s="410">
        <v>0</v>
      </c>
      <c r="H95" s="320">
        <f t="shared" si="4"/>
        <v>0</v>
      </c>
      <c r="I95" s="374"/>
      <c r="J95" s="323"/>
      <c r="K95" s="375"/>
      <c r="L95" s="382"/>
      <c r="M95" s="313"/>
      <c r="N95" s="378"/>
      <c r="O95" s="379"/>
      <c r="P95" s="380"/>
      <c r="Q95" s="380"/>
      <c r="R95" s="259"/>
      <c r="S95" s="259"/>
      <c r="T95" s="259"/>
      <c r="U95" s="259"/>
      <c r="V95" s="259"/>
      <c r="W95" s="259"/>
      <c r="X95" s="259"/>
      <c r="Y95" s="259"/>
      <c r="Z95" s="259"/>
      <c r="AA95" s="259"/>
      <c r="AB95" s="259"/>
      <c r="AC95" s="259"/>
      <c r="AD95" s="259"/>
      <c r="AE95" s="259"/>
      <c r="AF95" s="259"/>
      <c r="AG95" s="259"/>
      <c r="AH95" s="259"/>
      <c r="AI95" s="259"/>
      <c r="AJ95" s="259"/>
      <c r="AK95" s="259"/>
      <c r="AL95" s="259"/>
      <c r="AM95" s="259"/>
      <c r="AN95" s="259"/>
      <c r="AO95" s="259"/>
      <c r="AP95" s="259"/>
      <c r="AQ95" s="259"/>
      <c r="AR95" s="259"/>
      <c r="AS95" s="259"/>
      <c r="AT95" s="259"/>
      <c r="AU95" s="259"/>
      <c r="AV95" s="259"/>
      <c r="AW95" s="259"/>
      <c r="AX95" s="259"/>
      <c r="AY95" s="259"/>
      <c r="AZ95" s="259"/>
      <c r="BA95" s="259"/>
      <c r="BB95" s="259"/>
      <c r="BC95" s="259"/>
      <c r="BD95" s="259"/>
      <c r="BE95" s="259"/>
      <c r="BF95" s="259"/>
      <c r="BG95" s="259"/>
      <c r="BH95" s="259"/>
      <c r="BI95" s="259"/>
      <c r="BJ95" s="259"/>
      <c r="BK95" s="259"/>
      <c r="BL95" s="259"/>
      <c r="BM95" s="259"/>
      <c r="BN95" s="259"/>
      <c r="BO95" s="259"/>
      <c r="BP95" s="259"/>
      <c r="BQ95" s="259"/>
      <c r="BR95" s="259"/>
      <c r="BS95" s="259"/>
      <c r="BT95" s="259"/>
      <c r="BU95" s="259"/>
      <c r="BV95" s="259"/>
      <c r="BW95" s="259"/>
      <c r="BX95" s="259"/>
      <c r="BY95" s="259"/>
      <c r="BZ95" s="259"/>
      <c r="CA95" s="259"/>
      <c r="CB95" s="259"/>
      <c r="CC95" s="259"/>
      <c r="CD95" s="259"/>
      <c r="CE95" s="259"/>
      <c r="CF95" s="259"/>
      <c r="CG95" s="259"/>
      <c r="CH95" s="259"/>
      <c r="CI95" s="259"/>
      <c r="CJ95" s="259"/>
      <c r="CK95" s="259"/>
      <c r="CL95" s="259"/>
      <c r="CM95" s="259"/>
      <c r="CN95" s="259"/>
      <c r="CO95" s="259"/>
      <c r="CP95" s="259"/>
      <c r="CQ95" s="259"/>
      <c r="CR95" s="259"/>
      <c r="CS95" s="259"/>
      <c r="CT95" s="259"/>
      <c r="CU95" s="259"/>
      <c r="CV95" s="259"/>
      <c r="CW95" s="259"/>
      <c r="CX95" s="259"/>
      <c r="CY95" s="259"/>
      <c r="CZ95" s="259"/>
      <c r="DA95" s="259"/>
      <c r="DB95" s="259"/>
      <c r="DC95" s="259"/>
      <c r="DD95" s="259"/>
      <c r="DE95" s="259"/>
      <c r="DF95" s="259"/>
      <c r="DG95" s="259"/>
      <c r="DH95" s="259"/>
      <c r="DI95" s="259"/>
      <c r="DJ95" s="259"/>
      <c r="DK95" s="259"/>
      <c r="DL95" s="259"/>
      <c r="DM95" s="259"/>
      <c r="DN95" s="259"/>
      <c r="DO95" s="259"/>
      <c r="DP95" s="259"/>
      <c r="DQ95" s="259"/>
      <c r="DR95" s="259"/>
      <c r="DS95" s="259"/>
      <c r="DT95" s="259"/>
      <c r="DU95" s="259"/>
      <c r="DV95" s="259"/>
      <c r="DW95" s="259"/>
      <c r="DX95" s="259"/>
      <c r="DY95" s="259"/>
      <c r="DZ95" s="259"/>
      <c r="EA95" s="259"/>
      <c r="EB95" s="259"/>
      <c r="EC95" s="259"/>
      <c r="ED95" s="259"/>
      <c r="EE95" s="259"/>
      <c r="EF95" s="259"/>
      <c r="EG95" s="259"/>
      <c r="EH95" s="259"/>
      <c r="EI95" s="259"/>
      <c r="EJ95" s="259"/>
      <c r="EK95" s="259"/>
      <c r="EL95" s="259"/>
      <c r="EM95" s="259"/>
      <c r="EN95" s="259"/>
      <c r="EO95" s="259"/>
      <c r="EP95" s="259"/>
      <c r="EQ95" s="259"/>
      <c r="ER95" s="259"/>
      <c r="ES95" s="259"/>
      <c r="ET95" s="259"/>
      <c r="EU95" s="259"/>
      <c r="EV95" s="259"/>
      <c r="EW95" s="259"/>
      <c r="EX95" s="259"/>
      <c r="EY95" s="259"/>
      <c r="EZ95" s="259"/>
      <c r="FA95" s="259"/>
      <c r="FB95" s="259"/>
      <c r="FC95" s="259"/>
      <c r="FD95" s="259"/>
      <c r="FE95" s="259"/>
      <c r="FF95" s="259"/>
      <c r="FG95" s="259"/>
      <c r="FH95" s="259"/>
      <c r="FI95" s="259"/>
      <c r="FJ95" s="259"/>
      <c r="FK95" s="259"/>
      <c r="FL95" s="259"/>
      <c r="FM95" s="259"/>
      <c r="FN95" s="259"/>
      <c r="FO95" s="259"/>
      <c r="FP95" s="259"/>
      <c r="FQ95" s="259"/>
      <c r="FR95" s="259"/>
      <c r="FS95" s="259"/>
      <c r="FT95" s="259"/>
      <c r="FU95" s="259"/>
      <c r="FV95" s="259"/>
      <c r="FW95" s="259"/>
      <c r="FX95" s="259"/>
      <c r="FY95" s="259"/>
      <c r="FZ95" s="259"/>
      <c r="GA95" s="259"/>
      <c r="GB95" s="259"/>
      <c r="GC95" s="259"/>
      <c r="GD95" s="259"/>
      <c r="GE95" s="259"/>
      <c r="GF95" s="259"/>
      <c r="GG95" s="259"/>
      <c r="GH95" s="259"/>
      <c r="GI95" s="259"/>
      <c r="GJ95" s="259"/>
      <c r="GK95" s="259"/>
      <c r="GL95" s="259"/>
      <c r="GM95" s="259"/>
      <c r="GN95" s="259"/>
      <c r="GO95" s="259"/>
      <c r="GP95" s="259"/>
      <c r="GQ95" s="259"/>
      <c r="GR95" s="259"/>
      <c r="GS95" s="259"/>
      <c r="GT95" s="259"/>
      <c r="GU95" s="259"/>
      <c r="GV95" s="259"/>
      <c r="GW95" s="259"/>
      <c r="GX95" s="259"/>
      <c r="GY95" s="259"/>
      <c r="GZ95" s="259"/>
      <c r="HA95" s="259"/>
      <c r="HB95" s="259"/>
      <c r="HC95" s="259"/>
      <c r="HD95" s="259"/>
      <c r="HE95" s="259"/>
      <c r="HF95" s="259"/>
      <c r="HG95" s="259"/>
      <c r="HH95" s="259"/>
      <c r="HI95" s="259"/>
      <c r="HJ95" s="259"/>
      <c r="HK95" s="259"/>
      <c r="HL95" s="259"/>
      <c r="HM95" s="259"/>
      <c r="HN95" s="259"/>
      <c r="HO95" s="259"/>
      <c r="HP95" s="259"/>
      <c r="HQ95" s="259"/>
      <c r="HR95" s="259"/>
      <c r="HS95" s="259"/>
      <c r="HT95" s="259"/>
      <c r="HU95" s="259"/>
      <c r="HV95" s="259"/>
      <c r="HW95" s="259"/>
      <c r="HX95" s="259"/>
      <c r="HY95" s="259"/>
      <c r="HZ95" s="259"/>
      <c r="IA95" s="259"/>
      <c r="IB95" s="259"/>
      <c r="IC95" s="259"/>
      <c r="ID95" s="259"/>
      <c r="IE95" s="259"/>
      <c r="IF95" s="259"/>
      <c r="IG95" s="259"/>
      <c r="IH95" s="259"/>
      <c r="II95" s="259"/>
      <c r="IJ95" s="259"/>
      <c r="IK95" s="259"/>
      <c r="IL95" s="259"/>
      <c r="IM95" s="259"/>
      <c r="IN95" s="259"/>
      <c r="IO95" s="259"/>
      <c r="IP95" s="259"/>
      <c r="IQ95" s="259"/>
      <c r="IR95" s="259"/>
      <c r="IS95" s="259"/>
      <c r="IT95" s="259"/>
    </row>
    <row r="96" spans="1:254" s="298" customFormat="1" ht="14.25">
      <c r="A96" s="368" t="s">
        <v>1942</v>
      </c>
      <c r="B96" s="355" t="s">
        <v>1909</v>
      </c>
      <c r="C96" s="329">
        <v>5</v>
      </c>
      <c r="D96" s="330" t="s">
        <v>718</v>
      </c>
      <c r="E96" s="331"/>
      <c r="F96" s="332">
        <f>(SUM(F87:F95)/100)*C96</f>
        <v>0</v>
      </c>
      <c r="G96" s="333"/>
      <c r="H96" s="332">
        <f>(SUM(H87:H95)/100)*C96</f>
        <v>0</v>
      </c>
      <c r="I96" s="356"/>
      <c r="J96" s="357"/>
      <c r="K96" s="357"/>
      <c r="L96" s="358"/>
      <c r="M96" s="359"/>
      <c r="N96" s="360"/>
      <c r="O96" s="361"/>
      <c r="P96" s="362"/>
      <c r="Q96" s="362"/>
      <c r="R96" s="363"/>
      <c r="S96" s="363"/>
      <c r="T96" s="363"/>
      <c r="U96" s="363"/>
      <c r="V96" s="363"/>
      <c r="W96" s="363"/>
      <c r="X96" s="363"/>
      <c r="Y96" s="363"/>
      <c r="Z96" s="363"/>
      <c r="AA96" s="363"/>
      <c r="AB96" s="363"/>
      <c r="AC96" s="363"/>
      <c r="AD96" s="363"/>
      <c r="AE96" s="363"/>
      <c r="AF96" s="363"/>
      <c r="AG96" s="363"/>
      <c r="AH96" s="363"/>
      <c r="AI96" s="363"/>
      <c r="AJ96" s="363"/>
      <c r="AK96" s="363"/>
      <c r="AL96" s="363"/>
      <c r="AM96" s="363"/>
      <c r="AN96" s="363"/>
      <c r="AO96" s="363"/>
      <c r="AP96" s="363"/>
      <c r="AQ96" s="363"/>
      <c r="AR96" s="363"/>
      <c r="AS96" s="363"/>
      <c r="AT96" s="363"/>
      <c r="AU96" s="363"/>
      <c r="AV96" s="363"/>
      <c r="AW96" s="363"/>
      <c r="AX96" s="363"/>
      <c r="AY96" s="363"/>
      <c r="AZ96" s="363"/>
      <c r="BA96" s="363"/>
      <c r="BB96" s="363"/>
      <c r="BC96" s="363"/>
      <c r="BD96" s="363"/>
      <c r="BE96" s="363"/>
      <c r="BF96" s="363"/>
      <c r="BG96" s="363"/>
      <c r="BH96" s="363"/>
      <c r="BI96" s="363"/>
      <c r="BJ96" s="363"/>
      <c r="BK96" s="363"/>
      <c r="BL96" s="363"/>
      <c r="BM96" s="363"/>
      <c r="BN96" s="363"/>
      <c r="BO96" s="363"/>
      <c r="BP96" s="363"/>
      <c r="BQ96" s="363"/>
      <c r="BR96" s="363"/>
      <c r="BS96" s="363"/>
      <c r="BT96" s="363"/>
      <c r="BU96" s="363"/>
      <c r="BV96" s="363"/>
      <c r="BW96" s="363"/>
      <c r="BX96" s="363"/>
      <c r="BY96" s="363"/>
      <c r="BZ96" s="363"/>
      <c r="CA96" s="363"/>
      <c r="CB96" s="363"/>
      <c r="CC96" s="363"/>
      <c r="CD96" s="363"/>
      <c r="CE96" s="363"/>
      <c r="CF96" s="363"/>
      <c r="CG96" s="363"/>
      <c r="CH96" s="363"/>
      <c r="CI96" s="363"/>
      <c r="CJ96" s="363"/>
      <c r="CK96" s="363"/>
      <c r="CL96" s="363"/>
      <c r="CM96" s="363"/>
      <c r="CN96" s="363"/>
      <c r="CO96" s="363"/>
      <c r="CP96" s="363"/>
      <c r="CQ96" s="363"/>
      <c r="CR96" s="363"/>
      <c r="CS96" s="363"/>
      <c r="CT96" s="363"/>
      <c r="CU96" s="363"/>
      <c r="CV96" s="363"/>
      <c r="CW96" s="363"/>
      <c r="CX96" s="363"/>
      <c r="CY96" s="363"/>
      <c r="CZ96" s="363"/>
      <c r="DA96" s="363"/>
      <c r="DB96" s="363"/>
      <c r="DC96" s="363"/>
      <c r="DD96" s="363"/>
      <c r="DE96" s="363"/>
      <c r="DF96" s="363"/>
      <c r="DG96" s="363"/>
      <c r="DH96" s="363"/>
      <c r="DI96" s="363"/>
      <c r="DJ96" s="363"/>
      <c r="DK96" s="363"/>
      <c r="DL96" s="363"/>
      <c r="DM96" s="363"/>
      <c r="DN96" s="363"/>
      <c r="DO96" s="363"/>
      <c r="DP96" s="363"/>
      <c r="DQ96" s="363"/>
      <c r="DR96" s="363"/>
      <c r="DS96" s="363"/>
      <c r="DT96" s="363"/>
      <c r="DU96" s="363"/>
      <c r="DV96" s="363"/>
      <c r="DW96" s="363"/>
      <c r="DX96" s="363"/>
      <c r="DY96" s="363"/>
      <c r="DZ96" s="363"/>
      <c r="EA96" s="363"/>
      <c r="EB96" s="363"/>
      <c r="EC96" s="363"/>
      <c r="ED96" s="363"/>
      <c r="EE96" s="363"/>
      <c r="EF96" s="363"/>
      <c r="EG96" s="363"/>
      <c r="EH96" s="363"/>
      <c r="EI96" s="363"/>
      <c r="EJ96" s="363"/>
      <c r="EK96" s="363"/>
      <c r="EL96" s="363"/>
      <c r="EM96" s="363"/>
      <c r="EN96" s="363"/>
      <c r="EO96" s="363"/>
      <c r="EP96" s="363"/>
      <c r="EQ96" s="363"/>
      <c r="ER96" s="363"/>
      <c r="ES96" s="363"/>
      <c r="ET96" s="363"/>
      <c r="EU96" s="363"/>
      <c r="EV96" s="363"/>
      <c r="EW96" s="363"/>
      <c r="EX96" s="363"/>
      <c r="EY96" s="363"/>
      <c r="EZ96" s="363"/>
      <c r="FA96" s="363"/>
      <c r="FB96" s="363"/>
      <c r="FC96" s="363"/>
      <c r="FD96" s="363"/>
      <c r="FE96" s="363"/>
      <c r="FF96" s="363"/>
      <c r="FG96" s="363"/>
      <c r="FH96" s="363"/>
      <c r="FI96" s="363"/>
      <c r="FJ96" s="363"/>
      <c r="FK96" s="363"/>
      <c r="FL96" s="363"/>
      <c r="FM96" s="363"/>
      <c r="FN96" s="363"/>
      <c r="FO96" s="363"/>
      <c r="FP96" s="363"/>
      <c r="FQ96" s="363"/>
      <c r="FR96" s="363"/>
      <c r="FS96" s="363"/>
      <c r="FT96" s="363"/>
      <c r="FU96" s="363"/>
      <c r="FV96" s="363"/>
      <c r="FW96" s="363"/>
      <c r="FX96" s="363"/>
      <c r="FY96" s="363"/>
      <c r="FZ96" s="363"/>
      <c r="GA96" s="363"/>
      <c r="GB96" s="363"/>
      <c r="GC96" s="363"/>
      <c r="GD96" s="363"/>
      <c r="GE96" s="363"/>
      <c r="GF96" s="363"/>
      <c r="GG96" s="363"/>
      <c r="GH96" s="363"/>
      <c r="GI96" s="363"/>
      <c r="GJ96" s="363"/>
      <c r="GK96" s="363"/>
      <c r="GL96" s="363"/>
      <c r="GM96" s="363"/>
      <c r="GN96" s="363"/>
      <c r="GO96" s="363"/>
      <c r="GP96" s="363"/>
      <c r="GQ96" s="363"/>
      <c r="GR96" s="363"/>
      <c r="GS96" s="363"/>
      <c r="GT96" s="363"/>
      <c r="GU96" s="363"/>
      <c r="GV96" s="363"/>
      <c r="GW96" s="363"/>
      <c r="GX96" s="363"/>
      <c r="GY96" s="363"/>
      <c r="GZ96" s="363"/>
      <c r="HA96" s="363"/>
      <c r="HB96" s="363"/>
      <c r="HC96" s="363"/>
      <c r="HD96" s="363"/>
      <c r="HE96" s="363"/>
      <c r="HF96" s="363"/>
      <c r="HG96" s="363"/>
      <c r="HH96" s="363"/>
      <c r="HI96" s="363"/>
      <c r="HJ96" s="363"/>
      <c r="HK96" s="363"/>
      <c r="HL96" s="363"/>
      <c r="HM96" s="363"/>
      <c r="HN96" s="363"/>
      <c r="HO96" s="363"/>
      <c r="HP96" s="363"/>
      <c r="HQ96" s="363"/>
      <c r="HR96" s="363"/>
      <c r="HS96" s="363"/>
      <c r="HT96" s="363"/>
      <c r="HU96" s="363"/>
      <c r="HV96" s="363"/>
      <c r="HW96" s="363"/>
      <c r="HX96" s="363"/>
      <c r="HY96" s="363"/>
      <c r="HZ96" s="363"/>
      <c r="IA96" s="363"/>
      <c r="IB96" s="363"/>
      <c r="IC96" s="363"/>
      <c r="ID96" s="363"/>
      <c r="IE96" s="363"/>
      <c r="IF96" s="363"/>
      <c r="IG96" s="363"/>
      <c r="IH96" s="363"/>
      <c r="II96" s="363"/>
      <c r="IJ96" s="363"/>
      <c r="IK96" s="363"/>
      <c r="IL96" s="363"/>
      <c r="IM96" s="363"/>
      <c r="IN96" s="363"/>
      <c r="IO96" s="363"/>
      <c r="IP96" s="363"/>
      <c r="IQ96" s="363"/>
      <c r="IR96" s="363"/>
      <c r="IS96" s="363"/>
      <c r="IT96" s="363"/>
    </row>
    <row r="97" spans="1:17" s="298" customFormat="1" ht="15">
      <c r="A97" s="344"/>
      <c r="B97" s="346"/>
      <c r="C97" s="328"/>
      <c r="D97" s="336"/>
      <c r="E97" s="320"/>
      <c r="F97" s="337">
        <f>SUM(F87:F96)</f>
        <v>0</v>
      </c>
      <c r="G97" s="337"/>
      <c r="H97" s="337">
        <f>SUM(H87:H96)</f>
        <v>0</v>
      </c>
      <c r="I97" s="334"/>
      <c r="J97" s="366"/>
      <c r="K97" s="366"/>
      <c r="L97" s="365"/>
      <c r="M97" s="345"/>
      <c r="N97" s="307"/>
      <c r="O97" s="299"/>
      <c r="P97" s="313"/>
      <c r="Q97" s="313"/>
    </row>
    <row r="98" spans="1:17" s="298" customFormat="1" ht="15">
      <c r="A98" s="344"/>
      <c r="B98" s="346"/>
      <c r="C98" s="328"/>
      <c r="D98" s="336"/>
      <c r="E98" s="320"/>
      <c r="F98" s="337"/>
      <c r="G98" s="337"/>
      <c r="H98" s="337"/>
      <c r="I98" s="334"/>
      <c r="J98" s="366"/>
      <c r="K98" s="366"/>
      <c r="L98" s="365"/>
      <c r="M98" s="345"/>
      <c r="N98" s="307"/>
      <c r="O98" s="299"/>
      <c r="P98" s="313"/>
      <c r="Q98" s="313"/>
    </row>
    <row r="99" spans="1:17" s="298" customFormat="1" ht="15">
      <c r="A99" s="367"/>
      <c r="B99" s="339" t="s">
        <v>1943</v>
      </c>
      <c r="C99" s="340"/>
      <c r="D99" s="340"/>
      <c r="E99" s="338"/>
      <c r="F99" s="338"/>
      <c r="G99" s="338"/>
      <c r="H99" s="338"/>
      <c r="I99" s="323"/>
      <c r="J99" s="324"/>
      <c r="K99" s="325"/>
      <c r="L99" s="313"/>
      <c r="M99" s="307"/>
      <c r="N99" s="307"/>
      <c r="O99" s="299"/>
      <c r="P99" s="313"/>
      <c r="Q99" s="313"/>
    </row>
    <row r="100" spans="1:17" s="298" customFormat="1" ht="14.25">
      <c r="A100" s="344" t="s">
        <v>1944</v>
      </c>
      <c r="B100" s="346" t="s">
        <v>1945</v>
      </c>
      <c r="C100" s="328">
        <v>80</v>
      </c>
      <c r="D100" s="336" t="s">
        <v>261</v>
      </c>
      <c r="E100" s="415">
        <v>0</v>
      </c>
      <c r="F100" s="320">
        <f t="shared" ref="F100:F105" si="5">C100*E100</f>
        <v>0</v>
      </c>
      <c r="G100" s="415">
        <v>0</v>
      </c>
      <c r="H100" s="320">
        <f t="shared" ref="H100:H105" si="6">G100*C100</f>
        <v>0</v>
      </c>
      <c r="I100" s="323"/>
      <c r="J100" s="366"/>
      <c r="K100" s="325"/>
      <c r="L100" s="313"/>
      <c r="M100" s="345"/>
      <c r="N100" s="307"/>
      <c r="O100" s="299"/>
      <c r="P100" s="313"/>
      <c r="Q100" s="313"/>
    </row>
    <row r="101" spans="1:17" s="298" customFormat="1" ht="14.25">
      <c r="A101" s="344" t="s">
        <v>1946</v>
      </c>
      <c r="B101" s="346" t="s">
        <v>1947</v>
      </c>
      <c r="C101" s="328">
        <v>400</v>
      </c>
      <c r="D101" s="336" t="s">
        <v>261</v>
      </c>
      <c r="E101" s="415">
        <v>0</v>
      </c>
      <c r="F101" s="320">
        <f t="shared" si="5"/>
        <v>0</v>
      </c>
      <c r="G101" s="415">
        <v>0</v>
      </c>
      <c r="H101" s="320">
        <f t="shared" si="6"/>
        <v>0</v>
      </c>
      <c r="I101" s="323"/>
      <c r="J101" s="366"/>
      <c r="K101" s="383"/>
      <c r="L101" s="313"/>
      <c r="M101" s="345"/>
      <c r="N101" s="307"/>
      <c r="O101" s="299"/>
      <c r="P101" s="313"/>
      <c r="Q101" s="313"/>
    </row>
    <row r="102" spans="1:17" s="298" customFormat="1" ht="14.25">
      <c r="A102" s="344" t="s">
        <v>1948</v>
      </c>
      <c r="B102" s="346" t="s">
        <v>1949</v>
      </c>
      <c r="C102" s="328">
        <v>60</v>
      </c>
      <c r="D102" s="336" t="s">
        <v>261</v>
      </c>
      <c r="E102" s="415">
        <v>0</v>
      </c>
      <c r="F102" s="320">
        <f>C102*E102</f>
        <v>0</v>
      </c>
      <c r="G102" s="415">
        <v>0</v>
      </c>
      <c r="H102" s="320">
        <f>G102*C102</f>
        <v>0</v>
      </c>
      <c r="I102" s="323"/>
      <c r="J102" s="366"/>
      <c r="K102" s="383"/>
      <c r="L102" s="313"/>
      <c r="M102" s="345"/>
      <c r="N102" s="307"/>
      <c r="O102" s="299"/>
      <c r="P102" s="313"/>
      <c r="Q102" s="313"/>
    </row>
    <row r="103" spans="1:17" s="298" customFormat="1" ht="14.25">
      <c r="A103" s="344" t="s">
        <v>1950</v>
      </c>
      <c r="B103" s="346" t="s">
        <v>1951</v>
      </c>
      <c r="C103" s="328">
        <v>160</v>
      </c>
      <c r="D103" s="336" t="s">
        <v>261</v>
      </c>
      <c r="E103" s="415">
        <v>0</v>
      </c>
      <c r="F103" s="320">
        <f>C103*E103</f>
        <v>0</v>
      </c>
      <c r="G103" s="415">
        <v>0</v>
      </c>
      <c r="H103" s="320">
        <f>G103*C103</f>
        <v>0</v>
      </c>
      <c r="I103" s="323"/>
      <c r="J103" s="366"/>
      <c r="K103" s="325"/>
      <c r="L103" s="313"/>
      <c r="M103" s="345"/>
      <c r="N103" s="307"/>
      <c r="O103" s="299"/>
      <c r="P103" s="313"/>
      <c r="Q103" s="313"/>
    </row>
    <row r="104" spans="1:17" s="298" customFormat="1" ht="14.25">
      <c r="A104" s="344" t="s">
        <v>1952</v>
      </c>
      <c r="B104" s="346" t="s">
        <v>1953</v>
      </c>
      <c r="C104" s="328">
        <v>20</v>
      </c>
      <c r="D104" s="336" t="s">
        <v>261</v>
      </c>
      <c r="E104" s="415">
        <v>0</v>
      </c>
      <c r="F104" s="320">
        <f>C104*E104</f>
        <v>0</v>
      </c>
      <c r="G104" s="415">
        <v>0</v>
      </c>
      <c r="H104" s="320">
        <f>G104*C104</f>
        <v>0</v>
      </c>
      <c r="I104" s="323"/>
      <c r="J104" s="366"/>
      <c r="K104" s="325"/>
      <c r="L104" s="313"/>
      <c r="M104" s="345"/>
      <c r="N104" s="307"/>
      <c r="O104" s="299"/>
      <c r="P104" s="313"/>
      <c r="Q104" s="313"/>
    </row>
    <row r="105" spans="1:17" s="298" customFormat="1" ht="14.25">
      <c r="A105" s="344" t="s">
        <v>1954</v>
      </c>
      <c r="B105" s="317" t="s">
        <v>1955</v>
      </c>
      <c r="C105" s="328">
        <v>200</v>
      </c>
      <c r="D105" s="336" t="s">
        <v>261</v>
      </c>
      <c r="E105" s="415">
        <v>0</v>
      </c>
      <c r="F105" s="320">
        <f t="shared" si="5"/>
        <v>0</v>
      </c>
      <c r="G105" s="415">
        <v>0</v>
      </c>
      <c r="H105" s="320">
        <f t="shared" si="6"/>
        <v>0</v>
      </c>
      <c r="I105" s="323"/>
      <c r="J105" s="366"/>
      <c r="K105" s="384"/>
      <c r="L105" s="313"/>
      <c r="M105" s="345"/>
      <c r="N105" s="307"/>
      <c r="O105" s="299"/>
      <c r="P105" s="313"/>
      <c r="Q105" s="313"/>
    </row>
    <row r="106" spans="1:17" s="363" customFormat="1" ht="14.25">
      <c r="A106" s="344" t="s">
        <v>1956</v>
      </c>
      <c r="B106" s="355" t="s">
        <v>1957</v>
      </c>
      <c r="C106" s="329">
        <v>7</v>
      </c>
      <c r="D106" s="330" t="s">
        <v>718</v>
      </c>
      <c r="E106" s="331"/>
      <c r="F106" s="332">
        <f>(SUM(F100:F105)/100)*C106</f>
        <v>0</v>
      </c>
      <c r="G106" s="333"/>
      <c r="H106" s="332">
        <f>(SUM(H100:H105)/100)*C106</f>
        <v>0</v>
      </c>
      <c r="I106" s="356"/>
      <c r="J106" s="385"/>
      <c r="K106" s="385"/>
      <c r="L106" s="358"/>
      <c r="M106" s="359"/>
      <c r="N106" s="360"/>
      <c r="O106" s="361"/>
      <c r="P106" s="362"/>
      <c r="Q106" s="362"/>
    </row>
    <row r="107" spans="1:17" s="298" customFormat="1" ht="15">
      <c r="A107" s="344"/>
      <c r="B107" s="346"/>
      <c r="C107" s="328"/>
      <c r="D107" s="336"/>
      <c r="E107" s="320"/>
      <c r="F107" s="337">
        <f>SUM(F100:F106)</f>
        <v>0</v>
      </c>
      <c r="G107" s="337"/>
      <c r="H107" s="337">
        <f>SUM(H100:H106)</f>
        <v>0</v>
      </c>
      <c r="I107" s="334"/>
      <c r="J107" s="366"/>
      <c r="K107" s="366"/>
      <c r="L107" s="365"/>
      <c r="M107" s="345"/>
      <c r="N107" s="307"/>
      <c r="O107" s="299"/>
      <c r="P107" s="313"/>
      <c r="Q107" s="313"/>
    </row>
    <row r="108" spans="1:17" s="298" customFormat="1" ht="37.5">
      <c r="A108" s="386"/>
      <c r="B108" s="387" t="s">
        <v>1958</v>
      </c>
      <c r="C108" s="388"/>
      <c r="D108" s="386"/>
      <c r="E108" s="386"/>
      <c r="F108" s="386"/>
      <c r="G108" s="386"/>
      <c r="H108" s="386"/>
      <c r="I108" s="334"/>
      <c r="J108" s="366"/>
      <c r="K108" s="366"/>
      <c r="L108" s="365"/>
      <c r="M108" s="345"/>
      <c r="N108" s="307"/>
      <c r="O108" s="299"/>
      <c r="P108" s="313"/>
      <c r="Q108" s="313"/>
    </row>
    <row r="109" spans="1:17" s="298" customFormat="1" ht="33.75">
      <c r="A109" s="389"/>
      <c r="B109" s="390" t="s">
        <v>1959</v>
      </c>
      <c r="C109" s="318"/>
      <c r="D109" s="391"/>
      <c r="E109" s="320"/>
      <c r="F109" s="320"/>
      <c r="G109" s="320"/>
      <c r="H109" s="320"/>
      <c r="I109" s="370"/>
      <c r="J109" s="366"/>
      <c r="K109" s="366"/>
      <c r="L109" s="313"/>
      <c r="M109" s="307"/>
      <c r="N109" s="307">
        <f>M109*1.1</f>
        <v>0</v>
      </c>
      <c r="O109" s="299"/>
      <c r="P109" s="313"/>
      <c r="Q109" s="313"/>
    </row>
    <row r="110" spans="1:17" ht="14.25">
      <c r="A110" s="392"/>
      <c r="B110" s="393"/>
      <c r="C110" s="394"/>
      <c r="D110" s="395"/>
      <c r="E110" s="395"/>
      <c r="F110" s="395"/>
      <c r="G110" s="395"/>
      <c r="H110" s="396"/>
      <c r="I110" s="366"/>
      <c r="J110" s="326"/>
      <c r="K110" s="326"/>
      <c r="M110" s="397"/>
      <c r="N110" s="397"/>
      <c r="O110" s="398"/>
      <c r="P110" s="398"/>
      <c r="Q110" s="398"/>
    </row>
    <row r="111" spans="1:17" ht="15">
      <c r="A111" s="392"/>
      <c r="B111" s="399"/>
      <c r="C111" s="394"/>
      <c r="D111" s="395"/>
      <c r="E111" s="395"/>
      <c r="F111" s="395"/>
      <c r="G111" s="395"/>
      <c r="H111" s="395"/>
      <c r="I111" s="395"/>
      <c r="J111" s="326"/>
      <c r="K111" s="326"/>
      <c r="M111" s="397"/>
      <c r="N111" s="397"/>
      <c r="O111" s="398"/>
      <c r="P111" s="398"/>
      <c r="Q111" s="398"/>
    </row>
    <row r="112" spans="1:17" ht="15">
      <c r="A112" s="392"/>
      <c r="B112" s="399"/>
      <c r="C112" s="400"/>
      <c r="D112" s="401"/>
      <c r="E112" s="395"/>
      <c r="F112" s="395"/>
      <c r="G112" s="395"/>
      <c r="H112" s="395"/>
      <c r="I112" s="395"/>
      <c r="J112" s="326"/>
      <c r="K112" s="326"/>
      <c r="M112" s="397"/>
      <c r="N112" s="397"/>
      <c r="O112" s="398"/>
      <c r="P112" s="398"/>
      <c r="Q112" s="398"/>
    </row>
    <row r="113" spans="1:17" ht="14.25">
      <c r="A113" s="392"/>
      <c r="B113" s="393"/>
      <c r="C113" s="394"/>
      <c r="D113" s="395"/>
      <c r="E113" s="395"/>
      <c r="F113" s="395"/>
      <c r="G113" s="395"/>
      <c r="H113" s="395"/>
      <c r="I113" s="395"/>
      <c r="J113" s="326"/>
      <c r="K113" s="326"/>
      <c r="M113" s="397"/>
      <c r="N113" s="397"/>
      <c r="O113" s="398"/>
      <c r="P113" s="398"/>
      <c r="Q113" s="398"/>
    </row>
    <row r="114" spans="1:17" ht="14.25">
      <c r="A114" s="392"/>
      <c r="B114" s="393"/>
      <c r="C114" s="394"/>
      <c r="D114" s="395"/>
      <c r="E114" s="395"/>
      <c r="F114" s="395"/>
      <c r="G114" s="395"/>
      <c r="H114" s="395"/>
      <c r="I114" s="395"/>
      <c r="J114" s="326"/>
      <c r="K114" s="326"/>
      <c r="M114" s="397"/>
      <c r="N114" s="397"/>
      <c r="O114" s="398"/>
      <c r="P114" s="398"/>
      <c r="Q114" s="398"/>
    </row>
    <row r="115" spans="1:17" ht="14.25">
      <c r="A115" s="392"/>
      <c r="B115" s="393"/>
      <c r="C115" s="394"/>
      <c r="D115" s="395"/>
      <c r="E115" s="395"/>
      <c r="F115" s="395"/>
      <c r="G115" s="395"/>
      <c r="H115" s="395"/>
      <c r="I115" s="395"/>
      <c r="J115" s="326"/>
      <c r="K115" s="326"/>
      <c r="M115" s="397"/>
      <c r="N115" s="397"/>
      <c r="O115" s="398"/>
      <c r="P115" s="398"/>
      <c r="Q115" s="398"/>
    </row>
    <row r="116" spans="1:17" ht="14.25">
      <c r="A116" s="392"/>
      <c r="B116" s="393"/>
      <c r="C116" s="394"/>
      <c r="D116" s="395"/>
      <c r="E116" s="395"/>
      <c r="F116" s="395"/>
      <c r="G116" s="395"/>
      <c r="H116" s="395"/>
      <c r="I116" s="395"/>
      <c r="J116" s="326"/>
      <c r="K116" s="326"/>
      <c r="M116" s="397"/>
      <c r="N116" s="397"/>
      <c r="O116" s="398"/>
      <c r="P116" s="398"/>
      <c r="Q116" s="398"/>
    </row>
    <row r="117" spans="1:17" ht="14.25">
      <c r="A117" s="392"/>
      <c r="B117" s="393"/>
      <c r="C117" s="394"/>
      <c r="D117" s="395"/>
      <c r="E117" s="395"/>
      <c r="F117" s="395"/>
      <c r="G117" s="395"/>
      <c r="H117" s="395"/>
      <c r="I117" s="395"/>
      <c r="J117" s="326"/>
      <c r="K117" s="326"/>
      <c r="M117" s="397"/>
      <c r="N117" s="397"/>
      <c r="O117" s="398"/>
      <c r="P117" s="398"/>
      <c r="Q117" s="398"/>
    </row>
    <row r="118" spans="1:17" ht="14.25">
      <c r="A118" s="392"/>
      <c r="B118" s="393"/>
      <c r="C118" s="394"/>
      <c r="D118" s="395"/>
      <c r="E118" s="395"/>
      <c r="F118" s="395"/>
      <c r="G118" s="395"/>
      <c r="H118" s="395"/>
      <c r="I118" s="395"/>
      <c r="J118" s="326"/>
      <c r="K118" s="326"/>
      <c r="M118" s="397"/>
      <c r="N118" s="397"/>
      <c r="O118" s="398"/>
      <c r="P118" s="398"/>
      <c r="Q118" s="398"/>
    </row>
    <row r="119" spans="1:17" ht="14.25">
      <c r="A119" s="402"/>
      <c r="B119" s="403"/>
      <c r="C119" s="404"/>
      <c r="D119" s="405"/>
      <c r="E119" s="405"/>
      <c r="F119" s="405"/>
      <c r="G119" s="405"/>
      <c r="H119" s="405"/>
      <c r="I119" s="405"/>
      <c r="M119" s="397"/>
      <c r="N119" s="397"/>
      <c r="O119" s="398"/>
      <c r="P119" s="398"/>
      <c r="Q119" s="398"/>
    </row>
    <row r="120" spans="1:17" ht="14.25">
      <c r="A120" s="402"/>
      <c r="B120" s="403"/>
      <c r="C120" s="404"/>
      <c r="D120" s="405"/>
      <c r="E120" s="405"/>
      <c r="F120" s="405"/>
      <c r="G120" s="405"/>
      <c r="H120" s="405"/>
      <c r="I120" s="405"/>
      <c r="M120" s="397"/>
      <c r="N120" s="397"/>
      <c r="O120" s="398"/>
      <c r="P120" s="398"/>
      <c r="Q120" s="398"/>
    </row>
    <row r="121" spans="1:17" ht="14.25">
      <c r="A121" s="405"/>
      <c r="B121" s="403"/>
      <c r="C121" s="404"/>
      <c r="D121" s="405"/>
      <c r="E121" s="405"/>
      <c r="F121" s="405"/>
      <c r="G121" s="405"/>
      <c r="H121" s="405"/>
      <c r="I121" s="405"/>
      <c r="M121" s="397"/>
      <c r="N121" s="397"/>
      <c r="O121" s="398"/>
      <c r="P121" s="398"/>
      <c r="Q121" s="398"/>
    </row>
    <row r="122" spans="1:17" ht="14.25">
      <c r="A122" s="405"/>
      <c r="B122" s="403"/>
      <c r="C122" s="406"/>
      <c r="D122" s="405"/>
      <c r="E122" s="405"/>
      <c r="F122" s="405"/>
      <c r="G122" s="405"/>
      <c r="H122" s="405"/>
      <c r="I122" s="405"/>
      <c r="M122" s="397"/>
      <c r="N122" s="397"/>
      <c r="O122" s="398"/>
      <c r="P122" s="398"/>
      <c r="Q122" s="398"/>
    </row>
    <row r="123" spans="1:17" ht="14.25">
      <c r="A123" s="405"/>
      <c r="B123" s="403"/>
      <c r="C123" s="404"/>
      <c r="M123" s="397"/>
      <c r="N123" s="397"/>
      <c r="O123" s="398"/>
      <c r="P123" s="398"/>
      <c r="Q123" s="398"/>
    </row>
    <row r="124" spans="1:17" ht="14.25">
      <c r="A124" s="407"/>
      <c r="B124" s="258"/>
      <c r="C124" s="257"/>
      <c r="M124" s="397"/>
      <c r="N124" s="397"/>
      <c r="O124" s="398"/>
      <c r="P124" s="398"/>
      <c r="Q124" s="398"/>
    </row>
    <row r="125" spans="1:17" ht="14.25">
      <c r="A125" s="407"/>
      <c r="B125" s="258"/>
      <c r="C125" s="257"/>
      <c r="M125" s="397"/>
      <c r="N125" s="397"/>
      <c r="O125" s="398"/>
      <c r="P125" s="398"/>
      <c r="Q125" s="398"/>
    </row>
    <row r="126" spans="1:17" ht="14.25">
      <c r="A126" s="407"/>
      <c r="B126" s="258"/>
      <c r="C126" s="257"/>
      <c r="M126" s="397"/>
      <c r="N126" s="397"/>
      <c r="O126" s="398"/>
      <c r="P126" s="398"/>
      <c r="Q126" s="398"/>
    </row>
    <row r="127" spans="1:17" ht="14.25">
      <c r="A127" s="407"/>
      <c r="B127" s="258"/>
      <c r="C127" s="257"/>
      <c r="M127" s="397"/>
      <c r="N127" s="397"/>
      <c r="O127" s="398"/>
      <c r="P127" s="398"/>
      <c r="Q127" s="398"/>
    </row>
    <row r="128" spans="1:17" ht="14.25">
      <c r="A128" s="407"/>
      <c r="B128" s="258"/>
      <c r="C128" s="257"/>
      <c r="M128" s="397"/>
      <c r="N128" s="397"/>
      <c r="O128" s="398"/>
      <c r="P128" s="398"/>
      <c r="Q128" s="398"/>
    </row>
    <row r="129" spans="1:17" ht="14.25">
      <c r="A129" s="407"/>
      <c r="B129" s="258"/>
      <c r="C129" s="257"/>
      <c r="M129" s="397"/>
      <c r="N129" s="397"/>
      <c r="O129" s="398"/>
      <c r="P129" s="398"/>
      <c r="Q129" s="398"/>
    </row>
    <row r="130" spans="1:17" ht="14.25">
      <c r="A130" s="407"/>
      <c r="B130" s="258"/>
      <c r="C130" s="257"/>
      <c r="M130" s="397"/>
      <c r="N130" s="397"/>
      <c r="O130" s="398"/>
      <c r="P130" s="398"/>
      <c r="Q130" s="398"/>
    </row>
    <row r="131" spans="1:17" ht="14.25">
      <c r="A131" s="407"/>
      <c r="B131" s="258"/>
      <c r="C131" s="257"/>
      <c r="M131" s="397"/>
      <c r="N131" s="397"/>
      <c r="O131" s="398"/>
      <c r="P131" s="398"/>
      <c r="Q131" s="398"/>
    </row>
    <row r="132" spans="1:17" ht="14.25">
      <c r="A132" s="407"/>
      <c r="B132" s="258"/>
      <c r="C132" s="257"/>
      <c r="M132" s="398"/>
      <c r="N132" s="398"/>
      <c r="O132" s="398"/>
      <c r="P132" s="398"/>
      <c r="Q132" s="398"/>
    </row>
    <row r="133" spans="1:17" ht="14.25">
      <c r="A133" s="407"/>
      <c r="B133" s="258"/>
      <c r="C133" s="257"/>
      <c r="M133" s="398"/>
      <c r="N133" s="398"/>
      <c r="O133" s="398"/>
      <c r="P133" s="398"/>
      <c r="Q133" s="398"/>
    </row>
    <row r="134" spans="1:17" ht="14.25">
      <c r="A134" s="407"/>
      <c r="B134" s="258"/>
      <c r="C134" s="257"/>
      <c r="M134" s="398"/>
      <c r="N134" s="398"/>
      <c r="O134" s="398"/>
      <c r="P134" s="398"/>
      <c r="Q134" s="398"/>
    </row>
    <row r="135" spans="1:17" ht="14.25">
      <c r="A135" s="407"/>
      <c r="B135" s="258"/>
      <c r="C135" s="257"/>
      <c r="M135" s="398"/>
      <c r="N135" s="398"/>
      <c r="O135" s="398"/>
      <c r="P135" s="398"/>
      <c r="Q135" s="398"/>
    </row>
    <row r="136" spans="1:17" ht="14.25">
      <c r="A136" s="407"/>
      <c r="B136" s="258"/>
      <c r="C136" s="257"/>
      <c r="M136" s="398"/>
      <c r="N136" s="398"/>
      <c r="O136" s="398"/>
      <c r="P136" s="398"/>
      <c r="Q136" s="398"/>
    </row>
    <row r="137" spans="1:17" ht="14.25">
      <c r="A137" s="407"/>
      <c r="B137" s="258"/>
      <c r="C137" s="257"/>
      <c r="M137" s="398"/>
      <c r="N137" s="398"/>
      <c r="O137" s="398"/>
      <c r="P137" s="398"/>
      <c r="Q137" s="398"/>
    </row>
    <row r="138" spans="1:17" ht="14.25">
      <c r="A138" s="407"/>
      <c r="B138" s="258"/>
      <c r="C138" s="257"/>
      <c r="M138" s="398"/>
      <c r="N138" s="398"/>
      <c r="O138" s="398"/>
      <c r="P138" s="398"/>
      <c r="Q138" s="398"/>
    </row>
    <row r="139" spans="1:17" ht="14.25">
      <c r="A139" s="407"/>
      <c r="B139" s="258"/>
      <c r="C139" s="257"/>
      <c r="M139" s="398"/>
      <c r="N139" s="398"/>
      <c r="O139" s="398"/>
      <c r="P139" s="398"/>
      <c r="Q139" s="398"/>
    </row>
    <row r="140" spans="1:17" ht="14.25">
      <c r="A140" s="407"/>
      <c r="B140" s="258"/>
      <c r="C140" s="257"/>
      <c r="M140" s="398"/>
      <c r="N140" s="398"/>
      <c r="O140" s="398"/>
      <c r="P140" s="398"/>
      <c r="Q140" s="398"/>
    </row>
    <row r="141" spans="1:17" ht="14.25">
      <c r="A141" s="407"/>
      <c r="B141" s="258"/>
      <c r="C141" s="257"/>
      <c r="M141" s="398"/>
      <c r="N141" s="398"/>
      <c r="O141" s="398"/>
      <c r="P141" s="398"/>
      <c r="Q141" s="398"/>
    </row>
    <row r="142" spans="1:17" ht="14.25">
      <c r="A142" s="407"/>
      <c r="B142" s="258"/>
      <c r="C142" s="257"/>
      <c r="M142" s="398"/>
      <c r="N142" s="398"/>
      <c r="O142" s="398"/>
      <c r="P142" s="398"/>
      <c r="Q142" s="398"/>
    </row>
    <row r="143" spans="1:17" ht="14.25">
      <c r="A143" s="407"/>
      <c r="B143" s="258"/>
      <c r="C143" s="257"/>
      <c r="M143" s="398"/>
      <c r="N143" s="398"/>
      <c r="O143" s="398"/>
      <c r="P143" s="398"/>
      <c r="Q143" s="398"/>
    </row>
    <row r="144" spans="1:17" ht="14.25">
      <c r="A144" s="407"/>
      <c r="B144" s="258"/>
      <c r="C144" s="257"/>
      <c r="M144" s="398"/>
      <c r="N144" s="398"/>
      <c r="O144" s="398"/>
      <c r="P144" s="398"/>
      <c r="Q144" s="398"/>
    </row>
    <row r="145" spans="1:17" ht="14.25">
      <c r="A145" s="407"/>
      <c r="B145" s="258"/>
      <c r="C145" s="257"/>
      <c r="M145" s="398"/>
      <c r="N145" s="398"/>
      <c r="O145" s="398"/>
      <c r="P145" s="398"/>
      <c r="Q145" s="398"/>
    </row>
    <row r="146" spans="1:17" ht="14.25">
      <c r="A146" s="407"/>
      <c r="B146" s="258"/>
      <c r="C146" s="257"/>
      <c r="M146" s="398"/>
      <c r="N146" s="398"/>
      <c r="O146" s="398"/>
      <c r="P146" s="398"/>
      <c r="Q146" s="398"/>
    </row>
    <row r="147" spans="1:17" ht="14.25">
      <c r="A147" s="407"/>
      <c r="B147" s="258"/>
      <c r="C147" s="257"/>
      <c r="M147" s="398"/>
      <c r="N147" s="398"/>
      <c r="O147" s="398"/>
      <c r="P147" s="398"/>
      <c r="Q147" s="398"/>
    </row>
    <row r="148" spans="1:17" ht="14.25">
      <c r="A148" s="407"/>
      <c r="B148" s="258"/>
      <c r="C148" s="257"/>
      <c r="M148" s="398"/>
      <c r="N148" s="398"/>
      <c r="O148" s="398"/>
      <c r="P148" s="398"/>
      <c r="Q148" s="398"/>
    </row>
    <row r="149" spans="1:17" ht="14.25">
      <c r="A149" s="407"/>
      <c r="B149" s="258"/>
      <c r="C149" s="257"/>
      <c r="M149" s="398"/>
      <c r="N149" s="398"/>
      <c r="O149" s="398"/>
      <c r="P149" s="398"/>
      <c r="Q149" s="398"/>
    </row>
    <row r="150" spans="1:17" ht="14.25">
      <c r="A150" s="257"/>
      <c r="B150" s="258"/>
      <c r="C150" s="257"/>
      <c r="M150" s="398"/>
      <c r="N150" s="398"/>
      <c r="O150" s="398"/>
      <c r="P150" s="398"/>
      <c r="Q150" s="398"/>
    </row>
    <row r="151" spans="1:17" ht="14.25">
      <c r="A151" s="257"/>
      <c r="B151" s="258"/>
      <c r="C151" s="257"/>
      <c r="M151" s="398"/>
      <c r="N151" s="398"/>
      <c r="O151" s="398"/>
      <c r="P151" s="398"/>
      <c r="Q151" s="398"/>
    </row>
    <row r="152" spans="1:17" ht="14.25">
      <c r="A152" s="257"/>
      <c r="B152" s="258"/>
      <c r="C152" s="257"/>
      <c r="M152" s="398"/>
      <c r="N152" s="398"/>
      <c r="O152" s="398"/>
      <c r="P152" s="398"/>
      <c r="Q152" s="398"/>
    </row>
    <row r="153" spans="1:17" ht="14.25">
      <c r="A153" s="257"/>
      <c r="B153" s="258"/>
      <c r="C153" s="257"/>
      <c r="M153" s="398"/>
      <c r="N153" s="398"/>
      <c r="O153" s="398"/>
      <c r="P153" s="398"/>
      <c r="Q153" s="398"/>
    </row>
    <row r="154" spans="1:17" ht="14.25">
      <c r="A154" s="257"/>
      <c r="B154" s="258"/>
      <c r="C154" s="257"/>
      <c r="M154" s="398"/>
      <c r="N154" s="398"/>
      <c r="O154" s="398"/>
      <c r="P154" s="398"/>
      <c r="Q154" s="398"/>
    </row>
    <row r="155" spans="1:17" ht="14.25">
      <c r="A155" s="257"/>
      <c r="B155" s="258"/>
      <c r="C155" s="257"/>
      <c r="M155" s="398"/>
      <c r="N155" s="398"/>
      <c r="O155" s="398"/>
      <c r="P155" s="398"/>
      <c r="Q155" s="398"/>
    </row>
    <row r="156" spans="1:17" ht="14.25">
      <c r="A156" s="257"/>
      <c r="B156" s="258"/>
      <c r="C156" s="257"/>
      <c r="M156" s="398"/>
      <c r="N156" s="398"/>
      <c r="O156" s="398"/>
      <c r="P156" s="398"/>
      <c r="Q156" s="398"/>
    </row>
    <row r="157" spans="1:17" ht="14.25">
      <c r="A157" s="257"/>
      <c r="B157" s="258"/>
      <c r="C157" s="257"/>
      <c r="M157" s="398"/>
      <c r="N157" s="398"/>
      <c r="O157" s="398"/>
      <c r="P157" s="398"/>
      <c r="Q157" s="398"/>
    </row>
    <row r="158" spans="1:17" ht="14.25">
      <c r="A158" s="257"/>
      <c r="B158" s="258"/>
      <c r="C158" s="257"/>
      <c r="M158" s="398"/>
      <c r="N158" s="398"/>
      <c r="O158" s="398"/>
      <c r="P158" s="398"/>
      <c r="Q158" s="398"/>
    </row>
    <row r="159" spans="1:17" ht="14.25">
      <c r="A159" s="257"/>
      <c r="B159" s="258"/>
      <c r="C159" s="257"/>
      <c r="M159" s="398"/>
      <c r="N159" s="398"/>
      <c r="O159" s="398"/>
      <c r="P159" s="398"/>
      <c r="Q159" s="398"/>
    </row>
    <row r="160" spans="1:17" ht="14.25">
      <c r="A160" s="257"/>
      <c r="B160" s="258"/>
      <c r="C160" s="257"/>
      <c r="M160" s="398"/>
      <c r="N160" s="398"/>
      <c r="O160" s="398"/>
      <c r="P160" s="398"/>
      <c r="Q160" s="398"/>
    </row>
    <row r="161" spans="1:17" ht="14.25">
      <c r="A161" s="257"/>
      <c r="B161" s="258"/>
      <c r="C161" s="257"/>
      <c r="M161" s="398"/>
      <c r="N161" s="398"/>
      <c r="O161" s="398"/>
      <c r="P161" s="398"/>
      <c r="Q161" s="398"/>
    </row>
    <row r="162" spans="1:17" ht="14.25">
      <c r="A162" s="257"/>
      <c r="B162" s="258"/>
      <c r="C162" s="257"/>
      <c r="M162" s="398"/>
      <c r="N162" s="398"/>
      <c r="O162" s="398"/>
      <c r="P162" s="398"/>
      <c r="Q162" s="398"/>
    </row>
    <row r="163" spans="1:17" ht="14.25">
      <c r="A163" s="257"/>
      <c r="B163" s="258"/>
      <c r="C163" s="257"/>
      <c r="M163" s="398"/>
      <c r="N163" s="398"/>
      <c r="O163" s="398"/>
      <c r="P163" s="398"/>
      <c r="Q163" s="398"/>
    </row>
    <row r="164" spans="1:17" ht="14.25">
      <c r="A164" s="257"/>
      <c r="B164" s="258"/>
      <c r="C164" s="257"/>
      <c r="M164" s="398"/>
      <c r="N164" s="398"/>
      <c r="O164" s="398"/>
      <c r="P164" s="398"/>
      <c r="Q164" s="398"/>
    </row>
    <row r="165" spans="1:17" ht="14.25">
      <c r="A165" s="257"/>
      <c r="B165" s="258"/>
      <c r="C165" s="257"/>
      <c r="M165" s="398"/>
      <c r="N165" s="398"/>
      <c r="O165" s="398"/>
      <c r="P165" s="398"/>
      <c r="Q165" s="398"/>
    </row>
    <row r="166" spans="1:17" ht="14.25">
      <c r="A166" s="257"/>
      <c r="B166" s="258"/>
      <c r="C166" s="257"/>
      <c r="M166" s="398"/>
      <c r="N166" s="398"/>
      <c r="O166" s="398"/>
      <c r="P166" s="398"/>
      <c r="Q166" s="398"/>
    </row>
    <row r="167" spans="1:17" ht="14.25">
      <c r="A167" s="257"/>
      <c r="B167" s="258"/>
      <c r="C167" s="257"/>
      <c r="M167" s="398"/>
      <c r="N167" s="398"/>
      <c r="O167" s="398"/>
      <c r="P167" s="398"/>
      <c r="Q167" s="398"/>
    </row>
    <row r="168" spans="1:17" ht="14.25">
      <c r="A168" s="257"/>
      <c r="B168" s="258"/>
      <c r="C168" s="257"/>
      <c r="M168" s="398"/>
      <c r="N168" s="398"/>
      <c r="O168" s="398"/>
      <c r="P168" s="398"/>
      <c r="Q168" s="398"/>
    </row>
    <row r="169" spans="1:17" ht="14.25">
      <c r="A169" s="257"/>
      <c r="B169" s="258"/>
      <c r="C169" s="257"/>
      <c r="M169" s="398"/>
      <c r="N169" s="398"/>
      <c r="O169" s="398"/>
      <c r="P169" s="398"/>
      <c r="Q169" s="398"/>
    </row>
    <row r="170" spans="1:17" ht="14.25">
      <c r="A170" s="257"/>
      <c r="B170" s="258"/>
      <c r="C170" s="257"/>
      <c r="M170" s="398"/>
      <c r="N170" s="398"/>
      <c r="O170" s="398"/>
      <c r="P170" s="398"/>
      <c r="Q170" s="398"/>
    </row>
    <row r="171" spans="1:17" ht="14.25">
      <c r="A171" s="257"/>
      <c r="B171" s="258"/>
      <c r="C171" s="257"/>
      <c r="M171" s="398"/>
      <c r="N171" s="398"/>
      <c r="O171" s="398"/>
      <c r="P171" s="398"/>
      <c r="Q171" s="398"/>
    </row>
    <row r="172" spans="1:17" ht="14.25">
      <c r="A172" s="257"/>
      <c r="B172" s="258"/>
      <c r="C172" s="257"/>
      <c r="M172" s="398"/>
      <c r="N172" s="398"/>
      <c r="O172" s="398"/>
      <c r="P172" s="398"/>
      <c r="Q172" s="398"/>
    </row>
    <row r="173" spans="1:17" ht="14.25">
      <c r="A173" s="257"/>
      <c r="B173" s="258"/>
      <c r="C173" s="257"/>
      <c r="M173" s="398"/>
      <c r="N173" s="398"/>
      <c r="O173" s="398"/>
      <c r="P173" s="398"/>
      <c r="Q173" s="398"/>
    </row>
    <row r="174" spans="1:17" ht="14.25">
      <c r="A174" s="257"/>
      <c r="B174" s="258"/>
      <c r="C174" s="257"/>
      <c r="M174" s="398"/>
      <c r="N174" s="398"/>
      <c r="O174" s="398"/>
      <c r="P174" s="398"/>
      <c r="Q174" s="398"/>
    </row>
    <row r="175" spans="1:17" ht="14.25">
      <c r="A175" s="257"/>
      <c r="B175" s="258"/>
      <c r="C175" s="257"/>
      <c r="M175" s="398"/>
      <c r="N175" s="398"/>
      <c r="O175" s="398"/>
      <c r="P175" s="398"/>
      <c r="Q175" s="398"/>
    </row>
    <row r="176" spans="1:17" ht="14.25">
      <c r="A176" s="257"/>
      <c r="B176" s="258"/>
      <c r="C176" s="257"/>
      <c r="M176" s="398"/>
      <c r="N176" s="398"/>
      <c r="O176" s="398"/>
      <c r="P176" s="398"/>
      <c r="Q176" s="398"/>
    </row>
    <row r="177" spans="1:17" ht="14.25">
      <c r="A177" s="257"/>
      <c r="B177" s="258"/>
      <c r="C177" s="257"/>
      <c r="M177" s="398"/>
      <c r="N177" s="398"/>
      <c r="O177" s="398"/>
      <c r="P177" s="398"/>
      <c r="Q177" s="398"/>
    </row>
    <row r="178" spans="1:17" ht="14.25">
      <c r="A178" s="257"/>
      <c r="B178" s="258"/>
      <c r="C178" s="257"/>
      <c r="M178" s="398"/>
      <c r="N178" s="398"/>
      <c r="O178" s="398"/>
      <c r="P178" s="398"/>
      <c r="Q178" s="398"/>
    </row>
    <row r="179" spans="1:17" ht="14.25">
      <c r="A179" s="257"/>
      <c r="B179" s="258"/>
      <c r="C179" s="257"/>
      <c r="M179" s="398"/>
      <c r="N179" s="398"/>
      <c r="O179" s="398"/>
      <c r="P179" s="398"/>
      <c r="Q179" s="398"/>
    </row>
    <row r="180" spans="1:17" ht="14.25">
      <c r="A180" s="257"/>
      <c r="B180" s="258"/>
      <c r="C180" s="257"/>
      <c r="M180" s="398"/>
      <c r="N180" s="398"/>
      <c r="O180" s="398"/>
      <c r="P180" s="398"/>
      <c r="Q180" s="398"/>
    </row>
    <row r="181" spans="1:17" ht="14.25">
      <c r="A181" s="257"/>
      <c r="B181" s="258"/>
      <c r="C181" s="257"/>
      <c r="M181" s="398"/>
      <c r="N181" s="398"/>
      <c r="O181" s="398"/>
      <c r="P181" s="398"/>
      <c r="Q181" s="398"/>
    </row>
    <row r="182" spans="1:17" ht="14.25">
      <c r="A182" s="257"/>
      <c r="B182" s="258"/>
      <c r="C182" s="257"/>
      <c r="M182" s="398"/>
      <c r="N182" s="398"/>
      <c r="O182" s="398"/>
      <c r="P182" s="398"/>
      <c r="Q182" s="398"/>
    </row>
    <row r="183" spans="1:17" ht="14.25">
      <c r="A183" s="257"/>
      <c r="B183" s="258"/>
      <c r="C183" s="257"/>
      <c r="M183" s="398"/>
      <c r="N183" s="398"/>
      <c r="O183" s="398"/>
      <c r="P183" s="398"/>
      <c r="Q183" s="398"/>
    </row>
    <row r="184" spans="1:17" ht="14.25">
      <c r="A184" s="257"/>
      <c r="B184" s="258"/>
      <c r="C184" s="257"/>
      <c r="M184" s="398"/>
      <c r="N184" s="398"/>
      <c r="O184" s="398"/>
      <c r="P184" s="398"/>
      <c r="Q184" s="398"/>
    </row>
    <row r="185" spans="1:17" ht="14.25">
      <c r="A185" s="257"/>
      <c r="B185" s="258"/>
      <c r="C185" s="257"/>
      <c r="M185" s="398"/>
      <c r="N185" s="398"/>
      <c r="O185" s="398"/>
      <c r="P185" s="398"/>
      <c r="Q185" s="398"/>
    </row>
    <row r="186" spans="1:17" ht="14.25">
      <c r="A186" s="257"/>
      <c r="B186" s="258"/>
      <c r="C186" s="257"/>
      <c r="M186" s="398"/>
      <c r="N186" s="398"/>
      <c r="O186" s="398"/>
      <c r="P186" s="398"/>
      <c r="Q186" s="398"/>
    </row>
    <row r="187" spans="1:17" ht="14.25">
      <c r="A187" s="257"/>
      <c r="B187" s="258"/>
      <c r="C187" s="257"/>
      <c r="M187" s="398"/>
      <c r="N187" s="398"/>
      <c r="O187" s="398"/>
      <c r="P187" s="398"/>
      <c r="Q187" s="398"/>
    </row>
    <row r="188" spans="1:17" ht="14.25">
      <c r="A188" s="257"/>
      <c r="B188" s="258"/>
      <c r="C188" s="257"/>
      <c r="M188" s="398"/>
      <c r="N188" s="398"/>
      <c r="O188" s="398"/>
      <c r="P188" s="398"/>
      <c r="Q188" s="398"/>
    </row>
    <row r="189" spans="1:17" ht="14.25">
      <c r="A189" s="257"/>
      <c r="B189" s="258"/>
      <c r="C189" s="257"/>
      <c r="M189" s="398"/>
      <c r="N189" s="398"/>
      <c r="O189" s="398"/>
      <c r="P189" s="398"/>
      <c r="Q189" s="398"/>
    </row>
    <row r="190" spans="1:17" ht="14.25">
      <c r="A190" s="257"/>
      <c r="B190" s="258"/>
      <c r="C190" s="257"/>
      <c r="M190" s="398"/>
      <c r="N190" s="398"/>
      <c r="O190" s="398"/>
      <c r="P190" s="398"/>
      <c r="Q190" s="398"/>
    </row>
    <row r="191" spans="1:17" ht="14.25">
      <c r="A191" s="257"/>
      <c r="B191" s="258"/>
      <c r="C191" s="257"/>
      <c r="M191" s="398"/>
      <c r="N191" s="398"/>
      <c r="O191" s="398"/>
      <c r="P191" s="398"/>
      <c r="Q191" s="398"/>
    </row>
    <row r="192" spans="1:17" ht="14.25">
      <c r="A192" s="257"/>
      <c r="B192" s="258"/>
      <c r="C192" s="257"/>
      <c r="M192" s="398"/>
      <c r="N192" s="398"/>
      <c r="O192" s="398"/>
      <c r="P192" s="398"/>
      <c r="Q192" s="398"/>
    </row>
    <row r="193" spans="1:17" ht="14.25">
      <c r="A193" s="257"/>
      <c r="B193" s="258"/>
      <c r="C193" s="257"/>
      <c r="M193" s="398"/>
      <c r="N193" s="398"/>
      <c r="O193" s="398"/>
      <c r="P193" s="398"/>
      <c r="Q193" s="398"/>
    </row>
    <row r="194" spans="1:17" ht="14.25">
      <c r="A194" s="257"/>
      <c r="B194" s="258"/>
      <c r="C194" s="257"/>
      <c r="M194" s="398"/>
      <c r="N194" s="398"/>
      <c r="O194" s="398"/>
      <c r="P194" s="398"/>
      <c r="Q194" s="398"/>
    </row>
    <row r="195" spans="1:17" ht="14.25">
      <c r="A195" s="257"/>
      <c r="B195" s="258"/>
      <c r="C195" s="257"/>
      <c r="M195" s="398"/>
      <c r="N195" s="398"/>
      <c r="O195" s="398"/>
      <c r="P195" s="398"/>
      <c r="Q195" s="398"/>
    </row>
    <row r="196" spans="1:17" ht="14.25">
      <c r="A196" s="257"/>
      <c r="B196" s="258"/>
      <c r="C196" s="257"/>
      <c r="M196" s="398"/>
      <c r="N196" s="398"/>
      <c r="O196" s="398"/>
      <c r="P196" s="398"/>
      <c r="Q196" s="398"/>
    </row>
    <row r="197" spans="1:17" ht="14.25">
      <c r="A197" s="257"/>
      <c r="B197" s="258"/>
      <c r="C197" s="257"/>
      <c r="M197" s="398"/>
      <c r="N197" s="398"/>
      <c r="O197" s="398"/>
      <c r="P197" s="398"/>
      <c r="Q197" s="398"/>
    </row>
    <row r="198" spans="1:17" ht="14.25">
      <c r="A198" s="257"/>
      <c r="B198" s="258"/>
      <c r="C198" s="257"/>
      <c r="M198" s="398"/>
      <c r="N198" s="398"/>
      <c r="O198" s="398"/>
      <c r="P198" s="398"/>
      <c r="Q198" s="398"/>
    </row>
    <row r="199" spans="1:17" ht="14.25">
      <c r="A199" s="257"/>
      <c r="B199" s="258"/>
      <c r="C199" s="257"/>
      <c r="M199" s="398"/>
      <c r="N199" s="398"/>
      <c r="O199" s="398"/>
      <c r="P199" s="398"/>
      <c r="Q199" s="398"/>
    </row>
    <row r="200" spans="1:17" ht="14.25">
      <c r="A200" s="257"/>
      <c r="B200" s="258"/>
      <c r="C200" s="257"/>
      <c r="M200" s="398"/>
      <c r="N200" s="398"/>
      <c r="O200" s="398"/>
      <c r="P200" s="398"/>
      <c r="Q200" s="398"/>
    </row>
    <row r="201" spans="1:17" ht="14.25">
      <c r="A201" s="257"/>
      <c r="B201" s="258"/>
      <c r="C201" s="257"/>
      <c r="M201" s="398"/>
      <c r="N201" s="398"/>
      <c r="O201" s="398"/>
      <c r="P201" s="398"/>
      <c r="Q201" s="398"/>
    </row>
    <row r="202" spans="1:17" ht="14.25">
      <c r="A202" s="257"/>
      <c r="B202" s="258"/>
      <c r="C202" s="257"/>
      <c r="M202" s="398"/>
      <c r="N202" s="398"/>
      <c r="O202" s="398"/>
      <c r="P202" s="398"/>
      <c r="Q202" s="398"/>
    </row>
    <row r="203" spans="1:17" ht="14.25">
      <c r="A203" s="257"/>
      <c r="B203" s="258"/>
      <c r="C203" s="257"/>
      <c r="M203" s="398"/>
      <c r="N203" s="398"/>
      <c r="O203" s="398"/>
      <c r="P203" s="398"/>
      <c r="Q203" s="398"/>
    </row>
    <row r="204" spans="1:17" ht="14.25">
      <c r="A204" s="257"/>
      <c r="B204" s="258"/>
      <c r="C204" s="257"/>
      <c r="M204" s="398"/>
      <c r="N204" s="398"/>
      <c r="O204" s="398"/>
      <c r="P204" s="398"/>
      <c r="Q204" s="398"/>
    </row>
    <row r="205" spans="1:17" ht="14.25">
      <c r="A205" s="257"/>
      <c r="B205" s="258"/>
      <c r="C205" s="257"/>
      <c r="M205" s="398"/>
      <c r="N205" s="398"/>
      <c r="O205" s="398"/>
      <c r="P205" s="398"/>
      <c r="Q205" s="398"/>
    </row>
    <row r="206" spans="1:17" ht="14.25">
      <c r="A206" s="257"/>
      <c r="B206" s="258"/>
      <c r="C206" s="257"/>
      <c r="M206" s="398"/>
      <c r="N206" s="398"/>
      <c r="O206" s="398"/>
      <c r="P206" s="398"/>
      <c r="Q206" s="398"/>
    </row>
    <row r="207" spans="1:17" ht="14.25">
      <c r="A207" s="257"/>
      <c r="B207" s="258"/>
      <c r="C207" s="257"/>
      <c r="M207" s="398"/>
      <c r="N207" s="398"/>
      <c r="O207" s="398"/>
      <c r="P207" s="398"/>
      <c r="Q207" s="398"/>
    </row>
    <row r="208" spans="1:17" ht="14.25">
      <c r="A208" s="257"/>
      <c r="B208" s="258"/>
      <c r="C208" s="257"/>
      <c r="M208" s="398"/>
      <c r="N208" s="398"/>
      <c r="O208" s="398"/>
      <c r="P208" s="398"/>
      <c r="Q208" s="398"/>
    </row>
    <row r="209" spans="1:17" ht="14.25">
      <c r="A209" s="257"/>
      <c r="B209" s="258"/>
      <c r="C209" s="257"/>
      <c r="M209" s="398"/>
      <c r="N209" s="398"/>
      <c r="O209" s="398"/>
      <c r="P209" s="398"/>
      <c r="Q209" s="398"/>
    </row>
    <row r="210" spans="1:17" ht="14.25">
      <c r="A210" s="257"/>
      <c r="B210" s="258"/>
      <c r="C210" s="257"/>
      <c r="M210" s="398"/>
      <c r="N210" s="398"/>
      <c r="O210" s="398"/>
      <c r="P210" s="398"/>
      <c r="Q210" s="398"/>
    </row>
    <row r="211" spans="1:17" ht="14.25">
      <c r="A211" s="257"/>
      <c r="B211" s="258"/>
      <c r="C211" s="257"/>
      <c r="M211" s="398"/>
      <c r="N211" s="398"/>
      <c r="O211" s="398"/>
      <c r="P211" s="398"/>
      <c r="Q211" s="398"/>
    </row>
    <row r="212" spans="1:17" ht="14.25">
      <c r="A212" s="257"/>
      <c r="B212" s="258"/>
      <c r="C212" s="257"/>
      <c r="M212" s="398"/>
      <c r="N212" s="398"/>
      <c r="O212" s="398"/>
      <c r="P212" s="398"/>
      <c r="Q212" s="398"/>
    </row>
    <row r="213" spans="1:17" ht="14.25">
      <c r="A213" s="257"/>
      <c r="B213" s="258"/>
      <c r="C213" s="257"/>
      <c r="M213" s="398"/>
      <c r="N213" s="398"/>
      <c r="O213" s="398"/>
      <c r="P213" s="398"/>
      <c r="Q213" s="398"/>
    </row>
    <row r="214" spans="1:17" ht="14.25">
      <c r="A214" s="257"/>
      <c r="B214" s="258"/>
      <c r="C214" s="257"/>
      <c r="M214" s="398"/>
      <c r="N214" s="398"/>
      <c r="O214" s="398"/>
      <c r="P214" s="398"/>
      <c r="Q214" s="398"/>
    </row>
    <row r="215" spans="1:17" ht="14.25">
      <c r="A215" s="257"/>
      <c r="B215" s="258"/>
      <c r="C215" s="257"/>
      <c r="M215" s="398"/>
      <c r="N215" s="398"/>
      <c r="O215" s="398"/>
      <c r="P215" s="398"/>
      <c r="Q215" s="398"/>
    </row>
    <row r="216" spans="1:17" ht="14.25">
      <c r="A216" s="257"/>
      <c r="B216" s="258"/>
      <c r="C216" s="257"/>
      <c r="M216" s="398"/>
      <c r="N216" s="398"/>
      <c r="O216" s="398"/>
      <c r="P216" s="398"/>
      <c r="Q216" s="398"/>
    </row>
    <row r="217" spans="1:17" ht="14.25">
      <c r="A217" s="257"/>
      <c r="B217" s="258"/>
      <c r="C217" s="257"/>
      <c r="M217" s="398"/>
      <c r="N217" s="398"/>
      <c r="O217" s="398"/>
      <c r="P217" s="398"/>
      <c r="Q217" s="398"/>
    </row>
    <row r="218" spans="1:17" ht="14.25">
      <c r="A218" s="257"/>
      <c r="B218" s="258"/>
      <c r="C218" s="257"/>
      <c r="M218" s="398"/>
      <c r="N218" s="398"/>
      <c r="O218" s="398"/>
      <c r="P218" s="398"/>
      <c r="Q218" s="398"/>
    </row>
    <row r="219" spans="1:17" ht="14.25">
      <c r="A219" s="257"/>
      <c r="B219" s="258"/>
      <c r="C219" s="257"/>
      <c r="M219" s="398"/>
      <c r="N219" s="398"/>
      <c r="O219" s="398"/>
      <c r="P219" s="398"/>
      <c r="Q219" s="398"/>
    </row>
    <row r="220" spans="1:17" ht="14.25">
      <c r="A220" s="257"/>
      <c r="B220" s="258"/>
      <c r="C220" s="257"/>
      <c r="M220" s="398"/>
      <c r="N220" s="398"/>
      <c r="O220" s="398"/>
      <c r="P220" s="398"/>
      <c r="Q220" s="398"/>
    </row>
    <row r="221" spans="1:17" ht="14.25">
      <c r="A221" s="257"/>
      <c r="B221" s="258"/>
      <c r="C221" s="257"/>
      <c r="M221" s="398"/>
      <c r="N221" s="398"/>
      <c r="O221" s="398"/>
      <c r="P221" s="398"/>
      <c r="Q221" s="398"/>
    </row>
    <row r="222" spans="1:17" ht="14.25">
      <c r="A222" s="257"/>
      <c r="B222" s="258"/>
      <c r="C222" s="257"/>
      <c r="M222" s="398"/>
      <c r="N222" s="398"/>
      <c r="O222" s="398"/>
      <c r="P222" s="398"/>
      <c r="Q222" s="398"/>
    </row>
    <row r="223" spans="1:17" ht="14.25">
      <c r="A223" s="257"/>
      <c r="B223" s="258"/>
      <c r="C223" s="257"/>
      <c r="M223" s="398"/>
      <c r="N223" s="398"/>
      <c r="O223" s="398"/>
      <c r="P223" s="398"/>
      <c r="Q223" s="398"/>
    </row>
    <row r="224" spans="1:17" ht="14.25">
      <c r="A224" s="257"/>
      <c r="B224" s="258"/>
      <c r="C224" s="257"/>
      <c r="M224" s="398"/>
      <c r="N224" s="398"/>
      <c r="O224" s="398"/>
      <c r="P224" s="398"/>
      <c r="Q224" s="398"/>
    </row>
    <row r="225" spans="1:17" ht="14.25">
      <c r="A225" s="257"/>
      <c r="B225" s="258"/>
      <c r="C225" s="257"/>
      <c r="M225" s="398"/>
      <c r="N225" s="398"/>
      <c r="O225" s="398"/>
      <c r="P225" s="398"/>
      <c r="Q225" s="398"/>
    </row>
    <row r="226" spans="1:17" ht="14.25">
      <c r="A226" s="257"/>
      <c r="B226" s="258"/>
      <c r="C226" s="257"/>
      <c r="M226" s="398"/>
      <c r="N226" s="398"/>
      <c r="O226" s="398"/>
      <c r="P226" s="398"/>
      <c r="Q226" s="398"/>
    </row>
    <row r="227" spans="1:17" ht="14.25">
      <c r="A227" s="257"/>
      <c r="B227" s="258"/>
      <c r="C227" s="257"/>
      <c r="M227" s="398"/>
      <c r="N227" s="398"/>
      <c r="O227" s="398"/>
      <c r="P227" s="398"/>
      <c r="Q227" s="398"/>
    </row>
    <row r="228" spans="1:17" ht="14.25">
      <c r="A228" s="257"/>
      <c r="B228" s="258"/>
      <c r="C228" s="257"/>
      <c r="M228" s="398"/>
      <c r="N228" s="398"/>
      <c r="O228" s="398"/>
      <c r="P228" s="398"/>
      <c r="Q228" s="398"/>
    </row>
    <row r="229" spans="1:17" ht="14.25">
      <c r="A229" s="257"/>
      <c r="B229" s="258"/>
      <c r="C229" s="257"/>
      <c r="M229" s="398"/>
      <c r="N229" s="398"/>
      <c r="O229" s="398"/>
      <c r="P229" s="398"/>
      <c r="Q229" s="398"/>
    </row>
    <row r="230" spans="1:17" ht="14.25">
      <c r="A230" s="257"/>
      <c r="B230" s="258"/>
      <c r="C230" s="257"/>
      <c r="M230" s="398"/>
      <c r="N230" s="398"/>
      <c r="O230" s="398"/>
      <c r="P230" s="398"/>
      <c r="Q230" s="398"/>
    </row>
    <row r="231" spans="1:17" ht="14.25">
      <c r="A231" s="257"/>
      <c r="B231" s="258"/>
      <c r="C231" s="257"/>
      <c r="M231" s="398"/>
      <c r="N231" s="398"/>
      <c r="O231" s="398"/>
      <c r="P231" s="398"/>
      <c r="Q231" s="398"/>
    </row>
    <row r="232" spans="1:17" ht="14.25">
      <c r="A232" s="257"/>
      <c r="B232" s="258"/>
      <c r="C232" s="257"/>
      <c r="M232" s="398"/>
      <c r="N232" s="398"/>
      <c r="O232" s="398"/>
      <c r="P232" s="398"/>
      <c r="Q232" s="398"/>
    </row>
    <row r="233" spans="1:17" ht="14.25">
      <c r="A233" s="257"/>
      <c r="B233" s="258"/>
      <c r="C233" s="257"/>
      <c r="M233" s="398"/>
      <c r="N233" s="398"/>
      <c r="O233" s="398"/>
      <c r="P233" s="398"/>
      <c r="Q233" s="398"/>
    </row>
    <row r="234" spans="1:17" ht="14.25">
      <c r="A234" s="257"/>
      <c r="B234" s="258"/>
      <c r="C234" s="257"/>
      <c r="M234" s="398"/>
      <c r="N234" s="398"/>
      <c r="O234" s="398"/>
      <c r="P234" s="398"/>
      <c r="Q234" s="398"/>
    </row>
    <row r="235" spans="1:17" ht="14.25">
      <c r="A235" s="257"/>
      <c r="B235" s="258"/>
      <c r="C235" s="257"/>
      <c r="M235" s="398"/>
      <c r="N235" s="398"/>
      <c r="O235" s="398"/>
      <c r="P235" s="398"/>
      <c r="Q235" s="398"/>
    </row>
    <row r="236" spans="1:17" ht="14.25">
      <c r="A236" s="257"/>
      <c r="B236" s="258"/>
      <c r="C236" s="257"/>
      <c r="M236" s="398"/>
      <c r="N236" s="398"/>
      <c r="O236" s="398"/>
      <c r="P236" s="398"/>
      <c r="Q236" s="398"/>
    </row>
    <row r="237" spans="1:17" ht="14.25">
      <c r="A237" s="257"/>
      <c r="B237" s="258"/>
      <c r="C237" s="257"/>
      <c r="M237" s="398"/>
      <c r="N237" s="398"/>
      <c r="O237" s="398"/>
      <c r="P237" s="398"/>
      <c r="Q237" s="398"/>
    </row>
    <row r="238" spans="1:17" ht="14.25">
      <c r="A238" s="257"/>
      <c r="B238" s="258"/>
      <c r="C238" s="257"/>
      <c r="M238" s="398"/>
      <c r="N238" s="398"/>
      <c r="O238" s="398"/>
      <c r="P238" s="398"/>
      <c r="Q238" s="398"/>
    </row>
    <row r="239" spans="1:17" ht="14.25">
      <c r="A239" s="257"/>
      <c r="B239" s="258"/>
      <c r="C239" s="257"/>
      <c r="M239" s="398"/>
      <c r="N239" s="398"/>
      <c r="O239" s="398"/>
      <c r="P239" s="398"/>
      <c r="Q239" s="398"/>
    </row>
    <row r="240" spans="1:17" ht="14.25">
      <c r="A240" s="257"/>
      <c r="B240" s="258"/>
      <c r="C240" s="257"/>
      <c r="M240" s="398"/>
      <c r="N240" s="398"/>
      <c r="O240" s="398"/>
      <c r="P240" s="398"/>
      <c r="Q240" s="398"/>
    </row>
    <row r="241" spans="1:17" ht="14.25">
      <c r="A241" s="257"/>
      <c r="B241" s="258"/>
      <c r="C241" s="257"/>
      <c r="M241" s="398"/>
      <c r="N241" s="398"/>
      <c r="O241" s="398"/>
      <c r="P241" s="398"/>
      <c r="Q241" s="398"/>
    </row>
    <row r="242" spans="1:17" ht="14.25">
      <c r="A242" s="257"/>
      <c r="B242" s="258"/>
      <c r="C242" s="257"/>
      <c r="M242" s="398"/>
      <c r="N242" s="398"/>
      <c r="O242" s="398"/>
      <c r="P242" s="398"/>
      <c r="Q242" s="398"/>
    </row>
    <row r="243" spans="1:17" ht="14.25">
      <c r="A243" s="257"/>
      <c r="B243" s="258"/>
      <c r="C243" s="257"/>
      <c r="M243" s="398"/>
      <c r="N243" s="398"/>
      <c r="O243" s="398"/>
      <c r="P243" s="398"/>
      <c r="Q243" s="398"/>
    </row>
    <row r="244" spans="1:17" ht="14.25">
      <c r="A244" s="257"/>
      <c r="B244" s="258"/>
      <c r="C244" s="257"/>
      <c r="M244" s="398"/>
      <c r="N244" s="398"/>
      <c r="O244" s="398"/>
      <c r="P244" s="398"/>
      <c r="Q244" s="398"/>
    </row>
    <row r="245" spans="1:17" ht="14.25">
      <c r="A245" s="257"/>
      <c r="B245" s="258"/>
      <c r="C245" s="257"/>
      <c r="M245" s="398"/>
      <c r="N245" s="398"/>
      <c r="O245" s="398"/>
      <c r="P245" s="398"/>
      <c r="Q245" s="398"/>
    </row>
    <row r="246" spans="1:17" ht="14.25">
      <c r="A246" s="257"/>
      <c r="B246" s="258"/>
      <c r="C246" s="257"/>
      <c r="M246" s="398"/>
      <c r="N246" s="398"/>
      <c r="O246" s="398"/>
      <c r="P246" s="398"/>
      <c r="Q246" s="398"/>
    </row>
    <row r="247" spans="1:17" ht="14.25">
      <c r="A247" s="257"/>
      <c r="B247" s="258"/>
      <c r="C247" s="257"/>
      <c r="M247" s="398"/>
      <c r="N247" s="398"/>
      <c r="O247" s="398"/>
      <c r="P247" s="398"/>
      <c r="Q247" s="398"/>
    </row>
    <row r="248" spans="1:17" ht="14.25">
      <c r="A248" s="257"/>
      <c r="B248" s="258"/>
      <c r="C248" s="257"/>
      <c r="M248" s="398"/>
      <c r="N248" s="398"/>
      <c r="O248" s="398"/>
      <c r="P248" s="398"/>
      <c r="Q248" s="398"/>
    </row>
    <row r="249" spans="1:17" ht="14.25">
      <c r="A249" s="257"/>
      <c r="B249" s="258"/>
      <c r="C249" s="257"/>
      <c r="M249" s="398"/>
      <c r="N249" s="398"/>
      <c r="O249" s="398"/>
      <c r="P249" s="398"/>
      <c r="Q249" s="398"/>
    </row>
    <row r="250" spans="1:17" ht="14.25">
      <c r="A250" s="257"/>
      <c r="B250" s="258"/>
      <c r="C250" s="257"/>
      <c r="M250" s="398"/>
      <c r="N250" s="398"/>
      <c r="O250" s="398"/>
      <c r="P250" s="398"/>
      <c r="Q250" s="398"/>
    </row>
    <row r="251" spans="1:17" ht="14.25">
      <c r="A251" s="257"/>
      <c r="B251" s="258"/>
      <c r="C251" s="257"/>
      <c r="M251" s="398"/>
      <c r="N251" s="398"/>
      <c r="O251" s="398"/>
      <c r="P251" s="398"/>
      <c r="Q251" s="398"/>
    </row>
    <row r="252" spans="1:17" ht="14.25">
      <c r="A252" s="257"/>
      <c r="B252" s="258"/>
      <c r="C252" s="257"/>
      <c r="M252" s="398"/>
      <c r="N252" s="398"/>
      <c r="O252" s="398"/>
      <c r="P252" s="398"/>
      <c r="Q252" s="398"/>
    </row>
    <row r="253" spans="1:17" ht="14.25">
      <c r="A253" s="257"/>
      <c r="B253" s="258"/>
      <c r="C253" s="257"/>
      <c r="M253" s="398"/>
      <c r="N253" s="398"/>
      <c r="O253" s="398"/>
      <c r="P253" s="398"/>
      <c r="Q253" s="398"/>
    </row>
    <row r="254" spans="1:17" ht="14.25">
      <c r="A254" s="257"/>
      <c r="B254" s="258"/>
      <c r="C254" s="257"/>
      <c r="M254" s="398"/>
      <c r="N254" s="398"/>
      <c r="O254" s="398"/>
      <c r="P254" s="398"/>
      <c r="Q254" s="398"/>
    </row>
    <row r="255" spans="1:17" ht="14.25">
      <c r="A255" s="257"/>
      <c r="B255" s="258"/>
      <c r="C255" s="257"/>
      <c r="M255" s="398"/>
      <c r="N255" s="398"/>
      <c r="O255" s="398"/>
      <c r="P255" s="398"/>
      <c r="Q255" s="398"/>
    </row>
    <row r="256" spans="1:17" ht="14.25">
      <c r="A256" s="257"/>
      <c r="B256" s="258"/>
      <c r="C256" s="257"/>
      <c r="M256" s="398"/>
      <c r="N256" s="398"/>
      <c r="O256" s="398"/>
      <c r="P256" s="398"/>
      <c r="Q256" s="398"/>
    </row>
    <row r="257" spans="1:17" ht="14.25">
      <c r="A257" s="257"/>
      <c r="B257" s="258"/>
      <c r="C257" s="257"/>
      <c r="M257" s="398"/>
      <c r="N257" s="398"/>
      <c r="O257" s="398"/>
      <c r="P257" s="398"/>
      <c r="Q257" s="398"/>
    </row>
    <row r="258" spans="1:17" ht="14.25">
      <c r="A258" s="257"/>
      <c r="B258" s="258"/>
      <c r="C258" s="257"/>
      <c r="M258" s="398"/>
      <c r="N258" s="398"/>
      <c r="O258" s="398"/>
      <c r="P258" s="398"/>
      <c r="Q258" s="398"/>
    </row>
    <row r="259" spans="1:17" ht="14.25">
      <c r="A259" s="257"/>
      <c r="B259" s="258"/>
      <c r="C259" s="257"/>
      <c r="M259" s="398"/>
      <c r="N259" s="398"/>
      <c r="O259" s="398"/>
      <c r="P259" s="398"/>
      <c r="Q259" s="398"/>
    </row>
    <row r="260" spans="1:17" ht="14.25">
      <c r="A260" s="257"/>
      <c r="B260" s="258"/>
      <c r="C260" s="257"/>
      <c r="M260" s="398"/>
      <c r="N260" s="398"/>
      <c r="O260" s="398"/>
      <c r="P260" s="398"/>
      <c r="Q260" s="398"/>
    </row>
    <row r="261" spans="1:17" ht="14.25">
      <c r="A261" s="257"/>
      <c r="B261" s="258"/>
      <c r="C261" s="257"/>
      <c r="M261" s="398"/>
      <c r="N261" s="398"/>
      <c r="O261" s="398"/>
      <c r="P261" s="398"/>
      <c r="Q261" s="398"/>
    </row>
    <row r="262" spans="1:17" ht="14.25">
      <c r="A262" s="257"/>
      <c r="B262" s="258"/>
      <c r="C262" s="257"/>
      <c r="M262" s="398"/>
      <c r="N262" s="398"/>
      <c r="O262" s="398"/>
      <c r="P262" s="398"/>
      <c r="Q262" s="398"/>
    </row>
    <row r="263" spans="1:17" ht="14.25">
      <c r="A263" s="257"/>
      <c r="B263" s="258"/>
      <c r="C263" s="257"/>
      <c r="M263" s="398"/>
      <c r="N263" s="398"/>
      <c r="O263" s="398"/>
      <c r="P263" s="398"/>
      <c r="Q263" s="398"/>
    </row>
    <row r="264" spans="1:17" ht="14.25">
      <c r="A264" s="257"/>
      <c r="B264" s="258"/>
      <c r="C264" s="257"/>
      <c r="M264" s="398"/>
      <c r="N264" s="398"/>
      <c r="O264" s="398"/>
      <c r="P264" s="398"/>
      <c r="Q264" s="398"/>
    </row>
    <row r="265" spans="1:17" ht="14.25">
      <c r="A265" s="257"/>
      <c r="B265" s="258"/>
      <c r="C265" s="257"/>
      <c r="M265" s="398"/>
      <c r="N265" s="398"/>
      <c r="O265" s="398"/>
      <c r="P265" s="398"/>
      <c r="Q265" s="398"/>
    </row>
    <row r="266" spans="1:17" ht="14.25">
      <c r="A266" s="257"/>
      <c r="B266" s="258"/>
      <c r="C266" s="257"/>
      <c r="M266" s="398"/>
      <c r="N266" s="398"/>
      <c r="O266" s="398"/>
      <c r="P266" s="398"/>
      <c r="Q266" s="398"/>
    </row>
    <row r="267" spans="1:17" ht="14.25">
      <c r="A267" s="257"/>
      <c r="B267" s="258"/>
      <c r="C267" s="257"/>
      <c r="M267" s="398"/>
      <c r="N267" s="398"/>
      <c r="O267" s="398"/>
      <c r="P267" s="398"/>
      <c r="Q267" s="398"/>
    </row>
    <row r="268" spans="1:17" ht="14.25">
      <c r="A268" s="257"/>
      <c r="B268" s="258"/>
      <c r="C268" s="257"/>
      <c r="M268" s="398"/>
      <c r="N268" s="398"/>
      <c r="O268" s="398"/>
      <c r="P268" s="398"/>
      <c r="Q268" s="398"/>
    </row>
    <row r="269" spans="1:17" ht="14.25">
      <c r="A269" s="257"/>
      <c r="B269" s="258"/>
      <c r="C269" s="257"/>
      <c r="M269" s="398"/>
      <c r="N269" s="398"/>
      <c r="O269" s="398"/>
      <c r="P269" s="398"/>
      <c r="Q269" s="398"/>
    </row>
    <row r="270" spans="1:17" ht="14.25">
      <c r="A270" s="257"/>
      <c r="B270" s="258"/>
      <c r="C270" s="257"/>
      <c r="M270" s="398"/>
      <c r="N270" s="398"/>
      <c r="O270" s="398"/>
      <c r="P270" s="398"/>
      <c r="Q270" s="398"/>
    </row>
    <row r="271" spans="1:17" ht="14.25">
      <c r="A271" s="257"/>
      <c r="B271" s="258"/>
      <c r="C271" s="257"/>
      <c r="M271" s="398"/>
      <c r="N271" s="398"/>
      <c r="O271" s="398"/>
      <c r="P271" s="398"/>
      <c r="Q271" s="398"/>
    </row>
    <row r="272" spans="1:17" ht="14.25">
      <c r="A272" s="257"/>
      <c r="B272" s="258"/>
      <c r="C272" s="257"/>
      <c r="M272" s="398"/>
      <c r="N272" s="398"/>
      <c r="O272" s="398"/>
      <c r="P272" s="398"/>
      <c r="Q272" s="398"/>
    </row>
    <row r="273" spans="1:17" ht="14.25">
      <c r="A273" s="257"/>
      <c r="B273" s="258"/>
      <c r="C273" s="257"/>
      <c r="M273" s="398"/>
      <c r="N273" s="398"/>
      <c r="O273" s="398"/>
      <c r="P273" s="398"/>
      <c r="Q273" s="398"/>
    </row>
    <row r="274" spans="1:17" ht="14.25">
      <c r="A274" s="257"/>
      <c r="B274" s="258"/>
      <c r="C274" s="257"/>
      <c r="M274" s="398"/>
      <c r="N274" s="398"/>
      <c r="O274" s="398"/>
      <c r="P274" s="398"/>
      <c r="Q274" s="398"/>
    </row>
    <row r="275" spans="1:17" ht="14.25">
      <c r="A275" s="257"/>
      <c r="B275" s="258"/>
      <c r="C275" s="257"/>
      <c r="M275" s="398"/>
      <c r="N275" s="398"/>
      <c r="O275" s="398"/>
      <c r="P275" s="398"/>
      <c r="Q275" s="398"/>
    </row>
    <row r="276" spans="1:17" ht="14.25">
      <c r="A276" s="257"/>
      <c r="B276" s="258"/>
      <c r="C276" s="257"/>
      <c r="M276" s="398"/>
      <c r="N276" s="398"/>
      <c r="O276" s="398"/>
      <c r="P276" s="398"/>
      <c r="Q276" s="398"/>
    </row>
    <row r="277" spans="1:17" ht="14.25">
      <c r="A277" s="257"/>
      <c r="B277" s="258"/>
      <c r="C277" s="257"/>
      <c r="M277" s="398"/>
      <c r="N277" s="398"/>
      <c r="O277" s="398"/>
      <c r="P277" s="398"/>
      <c r="Q277" s="398"/>
    </row>
    <row r="278" spans="1:17" ht="14.25">
      <c r="A278" s="257"/>
      <c r="B278" s="258"/>
      <c r="C278" s="257"/>
      <c r="M278" s="398"/>
      <c r="N278" s="398"/>
      <c r="O278" s="398"/>
      <c r="P278" s="398"/>
      <c r="Q278" s="398"/>
    </row>
    <row r="279" spans="1:17" ht="14.25">
      <c r="A279" s="257"/>
      <c r="B279" s="258"/>
      <c r="C279" s="257"/>
      <c r="M279" s="398"/>
      <c r="N279" s="398"/>
      <c r="O279" s="398"/>
      <c r="P279" s="398"/>
      <c r="Q279" s="398"/>
    </row>
    <row r="280" spans="1:17" ht="14.25">
      <c r="A280" s="257"/>
      <c r="B280" s="258"/>
      <c r="C280" s="257"/>
      <c r="M280" s="398"/>
      <c r="N280" s="398"/>
      <c r="O280" s="398"/>
      <c r="P280" s="398"/>
      <c r="Q280" s="398"/>
    </row>
    <row r="281" spans="1:17" ht="14.25">
      <c r="A281" s="257"/>
      <c r="B281" s="258"/>
      <c r="C281" s="257"/>
      <c r="M281" s="398"/>
      <c r="N281" s="398"/>
      <c r="O281" s="398"/>
      <c r="P281" s="398"/>
      <c r="Q281" s="398"/>
    </row>
    <row r="282" spans="1:17" ht="14.25">
      <c r="A282" s="257"/>
      <c r="B282" s="258"/>
      <c r="C282" s="257"/>
      <c r="M282" s="398"/>
      <c r="N282" s="398"/>
      <c r="O282" s="398"/>
      <c r="P282" s="398"/>
      <c r="Q282" s="398"/>
    </row>
    <row r="283" spans="1:17" ht="14.25">
      <c r="A283" s="257"/>
      <c r="B283" s="258"/>
      <c r="C283" s="257"/>
      <c r="M283" s="398"/>
      <c r="N283" s="398"/>
      <c r="O283" s="398"/>
      <c r="P283" s="398"/>
      <c r="Q283" s="398"/>
    </row>
    <row r="284" spans="1:17" ht="14.25">
      <c r="A284" s="257"/>
      <c r="B284" s="258"/>
      <c r="C284" s="257"/>
      <c r="M284" s="398"/>
      <c r="N284" s="398"/>
      <c r="O284" s="398"/>
      <c r="P284" s="398"/>
      <c r="Q284" s="398"/>
    </row>
    <row r="285" spans="1:17" ht="14.25">
      <c r="A285" s="257"/>
      <c r="B285" s="258"/>
      <c r="C285" s="257"/>
      <c r="M285" s="398"/>
      <c r="N285" s="398"/>
      <c r="O285" s="398"/>
      <c r="P285" s="398"/>
      <c r="Q285" s="398"/>
    </row>
    <row r="286" spans="1:17" ht="14.25">
      <c r="A286" s="257"/>
      <c r="B286" s="258"/>
      <c r="C286" s="257"/>
      <c r="M286" s="398"/>
      <c r="N286" s="398"/>
      <c r="O286" s="398"/>
      <c r="P286" s="398"/>
      <c r="Q286" s="398"/>
    </row>
    <row r="287" spans="1:17" ht="14.25">
      <c r="A287" s="257"/>
      <c r="B287" s="258"/>
      <c r="C287" s="257"/>
      <c r="M287" s="398"/>
      <c r="N287" s="398"/>
      <c r="O287" s="398"/>
      <c r="P287" s="398"/>
      <c r="Q287" s="398"/>
    </row>
    <row r="288" spans="1:17" ht="14.25">
      <c r="A288" s="257"/>
      <c r="B288" s="258"/>
      <c r="C288" s="257"/>
      <c r="M288" s="398"/>
      <c r="N288" s="398"/>
      <c r="O288" s="398"/>
      <c r="P288" s="398"/>
      <c r="Q288" s="398"/>
    </row>
    <row r="289" spans="1:17" ht="14.25">
      <c r="A289" s="257"/>
      <c r="B289" s="258"/>
      <c r="C289" s="257"/>
      <c r="M289" s="398"/>
      <c r="N289" s="398"/>
      <c r="O289" s="398"/>
      <c r="P289" s="398"/>
      <c r="Q289" s="398"/>
    </row>
    <row r="290" spans="1:17" ht="14.25">
      <c r="A290" s="257"/>
      <c r="B290" s="258"/>
      <c r="C290" s="257"/>
      <c r="M290" s="398"/>
      <c r="N290" s="398"/>
      <c r="O290" s="398"/>
      <c r="P290" s="398"/>
      <c r="Q290" s="398"/>
    </row>
    <row r="291" spans="1:17" ht="14.25">
      <c r="A291" s="257"/>
      <c r="B291" s="258"/>
      <c r="C291" s="257"/>
      <c r="M291" s="398"/>
      <c r="N291" s="398"/>
      <c r="O291" s="398"/>
      <c r="P291" s="398"/>
      <c r="Q291" s="398"/>
    </row>
    <row r="292" spans="1:17" ht="14.25">
      <c r="A292" s="257"/>
      <c r="B292" s="258"/>
      <c r="C292" s="257"/>
      <c r="M292" s="398"/>
      <c r="N292" s="398"/>
      <c r="O292" s="398"/>
      <c r="P292" s="398"/>
      <c r="Q292" s="398"/>
    </row>
    <row r="293" spans="1:17" ht="14.25">
      <c r="A293" s="257"/>
      <c r="B293" s="258"/>
      <c r="C293" s="257"/>
      <c r="M293" s="398"/>
      <c r="N293" s="398"/>
      <c r="O293" s="398"/>
      <c r="P293" s="398"/>
      <c r="Q293" s="398"/>
    </row>
    <row r="294" spans="1:17" ht="14.25">
      <c r="A294" s="257"/>
      <c r="B294" s="258"/>
      <c r="C294" s="257"/>
      <c r="M294" s="398"/>
      <c r="N294" s="398"/>
      <c r="O294" s="398"/>
      <c r="P294" s="398"/>
      <c r="Q294" s="398"/>
    </row>
    <row r="295" spans="1:17" ht="14.25">
      <c r="A295" s="257"/>
      <c r="B295" s="258"/>
      <c r="C295" s="257"/>
      <c r="M295" s="398"/>
      <c r="N295" s="398"/>
      <c r="O295" s="398"/>
      <c r="P295" s="398"/>
      <c r="Q295" s="398"/>
    </row>
    <row r="296" spans="1:17" ht="14.25">
      <c r="A296" s="257"/>
      <c r="B296" s="258"/>
      <c r="C296" s="257"/>
      <c r="M296" s="398"/>
      <c r="N296" s="398"/>
      <c r="O296" s="398"/>
      <c r="P296" s="398"/>
      <c r="Q296" s="398"/>
    </row>
    <row r="297" spans="1:17" ht="14.25">
      <c r="A297" s="257"/>
      <c r="B297" s="258"/>
      <c r="C297" s="257"/>
      <c r="M297" s="398"/>
      <c r="N297" s="398"/>
      <c r="O297" s="398"/>
      <c r="P297" s="398"/>
      <c r="Q297" s="398"/>
    </row>
    <row r="298" spans="1:17" ht="14.25">
      <c r="A298" s="257"/>
      <c r="B298" s="258"/>
      <c r="C298" s="257"/>
      <c r="M298" s="398"/>
      <c r="N298" s="398"/>
      <c r="O298" s="398"/>
      <c r="P298" s="398"/>
      <c r="Q298" s="398"/>
    </row>
    <row r="299" spans="1:17" ht="14.25">
      <c r="A299" s="257"/>
      <c r="B299" s="258"/>
      <c r="C299" s="257"/>
      <c r="M299" s="398"/>
      <c r="N299" s="398"/>
      <c r="O299" s="398"/>
      <c r="P299" s="398"/>
      <c r="Q299" s="398"/>
    </row>
    <row r="300" spans="1:17" ht="14.25">
      <c r="A300" s="257"/>
      <c r="B300" s="258"/>
      <c r="C300" s="257"/>
      <c r="M300" s="398"/>
      <c r="N300" s="398"/>
      <c r="O300" s="398"/>
      <c r="P300" s="398"/>
      <c r="Q300" s="398"/>
    </row>
    <row r="301" spans="1:17" ht="14.25">
      <c r="A301" s="257"/>
      <c r="B301" s="258"/>
      <c r="C301" s="257"/>
      <c r="M301" s="398"/>
      <c r="N301" s="398"/>
      <c r="O301" s="398"/>
      <c r="P301" s="398"/>
      <c r="Q301" s="398"/>
    </row>
    <row r="302" spans="1:17" ht="14.25">
      <c r="A302" s="257"/>
      <c r="B302" s="258"/>
      <c r="C302" s="257"/>
      <c r="M302" s="398"/>
      <c r="N302" s="398"/>
      <c r="O302" s="398"/>
      <c r="P302" s="398"/>
      <c r="Q302" s="398"/>
    </row>
    <row r="303" spans="1:17" ht="14.25">
      <c r="A303" s="257"/>
      <c r="B303" s="258"/>
      <c r="C303" s="257"/>
      <c r="M303" s="398"/>
      <c r="N303" s="398"/>
      <c r="O303" s="398"/>
      <c r="P303" s="398"/>
      <c r="Q303" s="398"/>
    </row>
    <row r="304" spans="1:17" ht="14.25">
      <c r="A304" s="257"/>
      <c r="B304" s="258"/>
      <c r="C304" s="257"/>
      <c r="M304" s="398"/>
      <c r="N304" s="398"/>
      <c r="O304" s="398"/>
      <c r="P304" s="398"/>
      <c r="Q304" s="398"/>
    </row>
    <row r="305" spans="1:17" ht="14.25">
      <c r="A305" s="257"/>
      <c r="B305" s="258"/>
      <c r="C305" s="257"/>
      <c r="M305" s="398"/>
      <c r="N305" s="398"/>
      <c r="O305" s="398"/>
      <c r="P305" s="398"/>
      <c r="Q305" s="398"/>
    </row>
    <row r="306" spans="1:17" ht="14.25">
      <c r="A306" s="257"/>
      <c r="B306" s="258"/>
      <c r="C306" s="257"/>
      <c r="M306" s="398"/>
      <c r="N306" s="398"/>
      <c r="O306" s="398"/>
      <c r="P306" s="398"/>
      <c r="Q306" s="398"/>
    </row>
    <row r="307" spans="1:17" ht="14.25">
      <c r="A307" s="257"/>
      <c r="B307" s="258"/>
      <c r="C307" s="257"/>
      <c r="M307" s="398"/>
      <c r="N307" s="398"/>
      <c r="O307" s="398"/>
      <c r="P307" s="398"/>
      <c r="Q307" s="398"/>
    </row>
    <row r="308" spans="1:17" ht="14.25">
      <c r="A308" s="257"/>
      <c r="B308" s="258"/>
      <c r="C308" s="257"/>
      <c r="M308" s="398"/>
      <c r="N308" s="398"/>
      <c r="O308" s="398"/>
      <c r="P308" s="398"/>
      <c r="Q308" s="398"/>
    </row>
    <row r="309" spans="1:17" ht="14.25">
      <c r="A309" s="257"/>
      <c r="B309" s="258"/>
      <c r="C309" s="257"/>
      <c r="M309" s="398"/>
      <c r="N309" s="398"/>
      <c r="O309" s="398"/>
      <c r="P309" s="398"/>
      <c r="Q309" s="398"/>
    </row>
    <row r="310" spans="1:17" ht="14.25">
      <c r="A310" s="257"/>
      <c r="B310" s="258"/>
      <c r="C310" s="257"/>
      <c r="M310" s="398"/>
      <c r="N310" s="398"/>
      <c r="O310" s="398"/>
      <c r="P310" s="398"/>
      <c r="Q310" s="398"/>
    </row>
    <row r="311" spans="1:17" ht="14.25">
      <c r="A311" s="257"/>
      <c r="B311" s="258"/>
      <c r="C311" s="257"/>
      <c r="M311" s="398"/>
      <c r="N311" s="398"/>
      <c r="O311" s="398"/>
      <c r="P311" s="398"/>
      <c r="Q311" s="398"/>
    </row>
    <row r="312" spans="1:17" ht="14.25">
      <c r="A312" s="257"/>
      <c r="B312" s="258"/>
      <c r="C312" s="257"/>
      <c r="M312" s="398"/>
      <c r="N312" s="398"/>
      <c r="O312" s="398"/>
      <c r="P312" s="398"/>
      <c r="Q312" s="398"/>
    </row>
    <row r="313" spans="1:17" ht="14.25">
      <c r="A313" s="257"/>
      <c r="B313" s="258"/>
      <c r="C313" s="257"/>
      <c r="M313" s="398"/>
      <c r="N313" s="398"/>
      <c r="O313" s="398"/>
      <c r="P313" s="398"/>
      <c r="Q313" s="398"/>
    </row>
    <row r="314" spans="1:17" ht="14.25">
      <c r="A314" s="257"/>
      <c r="B314" s="258"/>
      <c r="C314" s="257"/>
      <c r="M314" s="398"/>
      <c r="N314" s="398"/>
      <c r="O314" s="398"/>
      <c r="P314" s="398"/>
      <c r="Q314" s="398"/>
    </row>
    <row r="315" spans="1:17" ht="14.25">
      <c r="A315" s="257"/>
      <c r="B315" s="258"/>
      <c r="C315" s="257"/>
      <c r="M315" s="398"/>
      <c r="N315" s="398"/>
      <c r="O315" s="398"/>
      <c r="P315" s="398"/>
      <c r="Q315" s="398"/>
    </row>
    <row r="316" spans="1:17" ht="14.25">
      <c r="A316" s="257"/>
      <c r="B316" s="258"/>
      <c r="C316" s="257"/>
      <c r="M316" s="398"/>
      <c r="N316" s="398"/>
      <c r="O316" s="398"/>
      <c r="P316" s="398"/>
      <c r="Q316" s="398"/>
    </row>
    <row r="317" spans="1:17" ht="14.25">
      <c r="A317" s="257"/>
      <c r="B317" s="258"/>
      <c r="C317" s="257"/>
      <c r="M317" s="398"/>
      <c r="N317" s="398"/>
      <c r="O317" s="398"/>
      <c r="P317" s="398"/>
      <c r="Q317" s="398"/>
    </row>
    <row r="318" spans="1:17" ht="14.25">
      <c r="A318" s="257"/>
      <c r="B318" s="258"/>
      <c r="C318" s="257"/>
      <c r="M318" s="398"/>
      <c r="N318" s="398"/>
      <c r="O318" s="398"/>
      <c r="P318" s="398"/>
      <c r="Q318" s="398"/>
    </row>
    <row r="319" spans="1:17" ht="14.25">
      <c r="A319" s="257"/>
      <c r="B319" s="258"/>
      <c r="C319" s="257"/>
      <c r="M319" s="398"/>
      <c r="N319" s="398"/>
      <c r="O319" s="398"/>
      <c r="P319" s="398"/>
      <c r="Q319" s="398"/>
    </row>
    <row r="320" spans="1:17" ht="14.25">
      <c r="A320" s="257"/>
      <c r="B320" s="258"/>
      <c r="C320" s="257"/>
      <c r="M320" s="398"/>
      <c r="N320" s="398"/>
      <c r="O320" s="398"/>
      <c r="P320" s="398"/>
      <c r="Q320" s="398"/>
    </row>
    <row r="321" spans="1:17" ht="14.25">
      <c r="A321" s="257"/>
      <c r="B321" s="258"/>
      <c r="C321" s="257"/>
      <c r="M321" s="398"/>
      <c r="N321" s="398"/>
      <c r="O321" s="398"/>
      <c r="P321" s="398"/>
      <c r="Q321" s="398"/>
    </row>
    <row r="322" spans="1:17" ht="14.25">
      <c r="A322" s="257"/>
      <c r="B322" s="258"/>
      <c r="C322" s="257"/>
      <c r="M322" s="398"/>
      <c r="N322" s="398"/>
      <c r="O322" s="398"/>
      <c r="P322" s="398"/>
      <c r="Q322" s="398"/>
    </row>
    <row r="323" spans="1:17" ht="14.25">
      <c r="A323" s="257"/>
      <c r="B323" s="258"/>
      <c r="C323" s="257"/>
      <c r="M323" s="398"/>
      <c r="N323" s="398"/>
      <c r="O323" s="398"/>
      <c r="P323" s="398"/>
      <c r="Q323" s="398"/>
    </row>
    <row r="324" spans="1:17" ht="14.25">
      <c r="A324" s="257"/>
      <c r="B324" s="258"/>
      <c r="C324" s="257"/>
      <c r="M324" s="398"/>
      <c r="N324" s="398"/>
      <c r="O324" s="398"/>
      <c r="P324" s="398"/>
      <c r="Q324" s="398"/>
    </row>
    <row r="325" spans="1:17" ht="14.25">
      <c r="A325" s="257"/>
      <c r="B325" s="258"/>
      <c r="C325" s="257"/>
      <c r="M325" s="398"/>
      <c r="N325" s="398"/>
      <c r="O325" s="398"/>
      <c r="P325" s="398"/>
      <c r="Q325" s="398"/>
    </row>
    <row r="326" spans="1:17" ht="14.25">
      <c r="A326" s="257"/>
      <c r="B326" s="258"/>
      <c r="C326" s="257"/>
      <c r="M326" s="398"/>
      <c r="N326" s="398"/>
      <c r="O326" s="398"/>
      <c r="P326" s="398"/>
      <c r="Q326" s="398"/>
    </row>
    <row r="327" spans="1:17" ht="14.25">
      <c r="A327" s="257"/>
      <c r="B327" s="258"/>
      <c r="C327" s="257"/>
      <c r="M327" s="398"/>
      <c r="N327" s="398"/>
      <c r="O327" s="398"/>
      <c r="P327" s="398"/>
      <c r="Q327" s="398"/>
    </row>
    <row r="328" spans="1:17" ht="14.25">
      <c r="A328" s="257"/>
      <c r="B328" s="258"/>
      <c r="C328" s="257"/>
      <c r="M328" s="398"/>
      <c r="N328" s="398"/>
      <c r="O328" s="398"/>
      <c r="P328" s="398"/>
      <c r="Q328" s="398"/>
    </row>
    <row r="329" spans="1:17" ht="14.25">
      <c r="A329" s="257"/>
      <c r="B329" s="258"/>
      <c r="C329" s="257"/>
      <c r="M329" s="398"/>
      <c r="N329" s="398"/>
      <c r="O329" s="398"/>
      <c r="P329" s="398"/>
      <c r="Q329" s="398"/>
    </row>
    <row r="330" spans="1:17" ht="14.25">
      <c r="A330" s="257"/>
      <c r="B330" s="258"/>
      <c r="C330" s="257"/>
      <c r="M330" s="398"/>
      <c r="N330" s="398"/>
      <c r="O330" s="398"/>
      <c r="P330" s="398"/>
      <c r="Q330" s="398"/>
    </row>
    <row r="331" spans="1:17" ht="14.25">
      <c r="A331" s="257"/>
      <c r="B331" s="258"/>
      <c r="C331" s="257"/>
      <c r="M331" s="398"/>
      <c r="N331" s="398"/>
      <c r="O331" s="398"/>
      <c r="P331" s="398"/>
      <c r="Q331" s="398"/>
    </row>
    <row r="332" spans="1:17" ht="14.25">
      <c r="A332" s="257"/>
      <c r="B332" s="258"/>
      <c r="C332" s="257"/>
      <c r="M332" s="398"/>
      <c r="N332" s="398"/>
      <c r="O332" s="398"/>
      <c r="P332" s="398"/>
      <c r="Q332" s="398"/>
    </row>
    <row r="333" spans="1:17" ht="14.25">
      <c r="A333" s="257"/>
      <c r="B333" s="258"/>
      <c r="C333" s="257"/>
      <c r="M333" s="398"/>
      <c r="N333" s="398"/>
      <c r="O333" s="398"/>
      <c r="P333" s="398"/>
      <c r="Q333" s="398"/>
    </row>
    <row r="334" spans="1:17" ht="14.25">
      <c r="A334" s="257"/>
      <c r="B334" s="258"/>
      <c r="C334" s="257"/>
      <c r="M334" s="398"/>
      <c r="N334" s="398"/>
      <c r="O334" s="398"/>
      <c r="P334" s="398"/>
      <c r="Q334" s="398"/>
    </row>
    <row r="335" spans="1:17" ht="14.25">
      <c r="A335" s="257"/>
      <c r="B335" s="258"/>
      <c r="C335" s="257"/>
      <c r="M335" s="398"/>
      <c r="N335" s="398"/>
      <c r="O335" s="398"/>
      <c r="P335" s="398"/>
      <c r="Q335" s="398"/>
    </row>
    <row r="336" spans="1:17" ht="14.25">
      <c r="A336" s="257"/>
      <c r="B336" s="258"/>
      <c r="C336" s="257"/>
      <c r="M336" s="398"/>
      <c r="N336" s="398"/>
      <c r="O336" s="398"/>
      <c r="P336" s="398"/>
      <c r="Q336" s="398"/>
    </row>
    <row r="337" spans="1:17" ht="14.25">
      <c r="A337" s="257"/>
      <c r="B337" s="258"/>
      <c r="C337" s="257"/>
      <c r="M337" s="398"/>
      <c r="N337" s="398"/>
      <c r="O337" s="398"/>
      <c r="P337" s="398"/>
      <c r="Q337" s="398"/>
    </row>
    <row r="338" spans="1:17" ht="14.25">
      <c r="A338" s="257"/>
      <c r="B338" s="258"/>
      <c r="C338" s="257"/>
      <c r="M338" s="398"/>
      <c r="N338" s="398"/>
      <c r="O338" s="398"/>
      <c r="P338" s="398"/>
      <c r="Q338" s="398"/>
    </row>
    <row r="339" spans="1:17" ht="14.25">
      <c r="A339" s="257"/>
      <c r="B339" s="258"/>
      <c r="C339" s="257"/>
      <c r="M339" s="398"/>
      <c r="N339" s="398"/>
      <c r="O339" s="398"/>
      <c r="P339" s="398"/>
      <c r="Q339" s="398"/>
    </row>
    <row r="340" spans="1:17" ht="14.25">
      <c r="A340" s="257"/>
      <c r="B340" s="258"/>
      <c r="C340" s="257"/>
      <c r="M340" s="398"/>
      <c r="N340" s="398"/>
      <c r="O340" s="398"/>
      <c r="P340" s="398"/>
      <c r="Q340" s="398"/>
    </row>
    <row r="341" spans="1:17" ht="14.25">
      <c r="A341" s="257"/>
      <c r="B341" s="258"/>
      <c r="C341" s="257"/>
      <c r="M341" s="398"/>
      <c r="N341" s="398"/>
      <c r="O341" s="398"/>
      <c r="P341" s="398"/>
      <c r="Q341" s="398"/>
    </row>
    <row r="342" spans="1:17" ht="14.25">
      <c r="A342" s="257"/>
      <c r="B342" s="258"/>
      <c r="C342" s="257"/>
      <c r="M342" s="398"/>
      <c r="N342" s="398"/>
      <c r="O342" s="398"/>
      <c r="P342" s="398"/>
      <c r="Q342" s="398"/>
    </row>
    <row r="343" spans="1:17" ht="14.25">
      <c r="A343" s="257"/>
      <c r="B343" s="258"/>
      <c r="C343" s="257"/>
      <c r="M343" s="398"/>
      <c r="N343" s="398"/>
      <c r="O343" s="398"/>
      <c r="P343" s="398"/>
      <c r="Q343" s="398"/>
    </row>
    <row r="344" spans="1:17" ht="14.25">
      <c r="A344" s="257"/>
      <c r="B344" s="258"/>
      <c r="C344" s="257"/>
      <c r="M344" s="398"/>
      <c r="N344" s="398"/>
      <c r="O344" s="398"/>
      <c r="P344" s="398"/>
      <c r="Q344" s="398"/>
    </row>
    <row r="345" spans="1:17" ht="14.25">
      <c r="A345" s="257"/>
      <c r="B345" s="258"/>
      <c r="C345" s="257"/>
      <c r="M345" s="398"/>
      <c r="N345" s="398"/>
      <c r="O345" s="398"/>
      <c r="P345" s="398"/>
      <c r="Q345" s="398"/>
    </row>
    <row r="346" spans="1:17" ht="14.25">
      <c r="A346" s="257"/>
      <c r="B346" s="258"/>
      <c r="C346" s="257"/>
      <c r="M346" s="398"/>
      <c r="N346" s="398"/>
      <c r="O346" s="398"/>
      <c r="P346" s="398"/>
      <c r="Q346" s="398"/>
    </row>
    <row r="347" spans="1:17" ht="14.25">
      <c r="A347" s="257"/>
      <c r="B347" s="258"/>
      <c r="C347" s="257"/>
      <c r="M347" s="398"/>
      <c r="N347" s="398"/>
      <c r="O347" s="398"/>
      <c r="P347" s="398"/>
      <c r="Q347" s="398"/>
    </row>
    <row r="348" spans="1:17" ht="14.25">
      <c r="A348" s="257"/>
      <c r="B348" s="258"/>
      <c r="C348" s="257"/>
      <c r="M348" s="398"/>
      <c r="N348" s="398"/>
      <c r="O348" s="398"/>
      <c r="P348" s="398"/>
      <c r="Q348" s="398"/>
    </row>
    <row r="349" spans="1:17" ht="14.25">
      <c r="A349" s="257"/>
      <c r="B349" s="258"/>
      <c r="C349" s="257"/>
      <c r="M349" s="398"/>
      <c r="N349" s="398"/>
      <c r="O349" s="398"/>
      <c r="P349" s="398"/>
      <c r="Q349" s="398"/>
    </row>
    <row r="350" spans="1:17" ht="14.25">
      <c r="A350" s="257"/>
      <c r="B350" s="258"/>
      <c r="C350" s="257"/>
      <c r="M350" s="398"/>
      <c r="N350" s="398"/>
      <c r="O350" s="398"/>
      <c r="P350" s="398"/>
      <c r="Q350" s="398"/>
    </row>
    <row r="351" spans="1:17" ht="14.25">
      <c r="A351" s="257"/>
      <c r="B351" s="258"/>
      <c r="C351" s="257"/>
      <c r="M351" s="398"/>
      <c r="N351" s="398"/>
      <c r="O351" s="398"/>
      <c r="P351" s="398"/>
      <c r="Q351" s="398"/>
    </row>
    <row r="352" spans="1:17" ht="14.25">
      <c r="A352" s="257"/>
      <c r="B352" s="258"/>
      <c r="C352" s="257"/>
      <c r="M352" s="398"/>
      <c r="N352" s="398"/>
      <c r="O352" s="398"/>
      <c r="P352" s="398"/>
      <c r="Q352" s="398"/>
    </row>
    <row r="353" spans="1:17" ht="14.25">
      <c r="A353" s="257"/>
      <c r="B353" s="258"/>
      <c r="C353" s="257"/>
      <c r="M353" s="398"/>
      <c r="N353" s="398"/>
      <c r="O353" s="398"/>
      <c r="P353" s="398"/>
      <c r="Q353" s="398"/>
    </row>
    <row r="354" spans="1:17" ht="14.25">
      <c r="A354" s="257"/>
      <c r="B354" s="258"/>
      <c r="C354" s="257"/>
      <c r="M354" s="398"/>
      <c r="N354" s="398"/>
      <c r="O354" s="398"/>
      <c r="P354" s="398"/>
      <c r="Q354" s="398"/>
    </row>
    <row r="355" spans="1:17" ht="14.25">
      <c r="A355" s="257"/>
      <c r="B355" s="258"/>
      <c r="C355" s="257"/>
      <c r="M355" s="398"/>
      <c r="N355" s="398"/>
      <c r="O355" s="398"/>
      <c r="P355" s="398"/>
      <c r="Q355" s="398"/>
    </row>
    <row r="356" spans="1:17" ht="14.25">
      <c r="A356" s="257"/>
      <c r="B356" s="258"/>
      <c r="C356" s="257"/>
      <c r="M356" s="398"/>
      <c r="N356" s="398"/>
      <c r="O356" s="398"/>
      <c r="P356" s="398"/>
      <c r="Q356" s="398"/>
    </row>
    <row r="357" spans="1:17" ht="14.25">
      <c r="A357" s="257"/>
      <c r="B357" s="258"/>
      <c r="C357" s="257"/>
      <c r="M357" s="398"/>
      <c r="N357" s="398"/>
      <c r="O357" s="398"/>
      <c r="P357" s="398"/>
      <c r="Q357" s="398"/>
    </row>
    <row r="358" spans="1:17" ht="14.25">
      <c r="A358" s="257"/>
      <c r="B358" s="258"/>
      <c r="C358" s="257"/>
      <c r="M358" s="398"/>
      <c r="N358" s="398"/>
      <c r="O358" s="398"/>
      <c r="P358" s="398"/>
      <c r="Q358" s="398"/>
    </row>
    <row r="359" spans="1:17" ht="14.25">
      <c r="A359" s="257"/>
      <c r="B359" s="258"/>
      <c r="C359" s="257"/>
      <c r="M359" s="398"/>
      <c r="N359" s="398"/>
      <c r="O359" s="398"/>
      <c r="P359" s="398"/>
      <c r="Q359" s="398"/>
    </row>
    <row r="360" spans="1:17" ht="14.25">
      <c r="A360" s="257"/>
      <c r="B360" s="258"/>
      <c r="C360" s="257"/>
      <c r="M360" s="398"/>
      <c r="N360" s="398"/>
      <c r="O360" s="398"/>
      <c r="P360" s="398"/>
      <c r="Q360" s="398"/>
    </row>
    <row r="361" spans="1:17" ht="14.25">
      <c r="A361" s="257"/>
      <c r="B361" s="258"/>
      <c r="C361" s="257"/>
      <c r="M361" s="398"/>
      <c r="N361" s="398"/>
      <c r="O361" s="398"/>
      <c r="P361" s="398"/>
      <c r="Q361" s="398"/>
    </row>
    <row r="362" spans="1:17" ht="14.25">
      <c r="A362" s="257"/>
      <c r="B362" s="258"/>
      <c r="C362" s="257"/>
      <c r="M362" s="398"/>
      <c r="N362" s="398"/>
      <c r="O362" s="398"/>
      <c r="P362" s="398"/>
      <c r="Q362" s="398"/>
    </row>
    <row r="363" spans="1:17" ht="14.25">
      <c r="A363" s="257"/>
      <c r="B363" s="258"/>
      <c r="C363" s="257"/>
      <c r="M363" s="398"/>
      <c r="N363" s="398"/>
      <c r="O363" s="398"/>
      <c r="P363" s="398"/>
      <c r="Q363" s="398"/>
    </row>
    <row r="364" spans="1:17" ht="14.25">
      <c r="A364" s="257"/>
      <c r="B364" s="258"/>
      <c r="C364" s="257"/>
      <c r="M364" s="398"/>
      <c r="N364" s="398"/>
      <c r="O364" s="398"/>
      <c r="P364" s="398"/>
      <c r="Q364" s="398"/>
    </row>
    <row r="365" spans="1:17" ht="14.25">
      <c r="A365" s="257"/>
      <c r="B365" s="258"/>
      <c r="C365" s="257"/>
      <c r="M365" s="398"/>
      <c r="N365" s="398"/>
      <c r="O365" s="398"/>
      <c r="P365" s="398"/>
      <c r="Q365" s="398"/>
    </row>
    <row r="366" spans="1:17" ht="14.25">
      <c r="A366" s="257"/>
      <c r="B366" s="258"/>
      <c r="C366" s="257"/>
      <c r="M366" s="398"/>
      <c r="N366" s="398"/>
      <c r="O366" s="398"/>
      <c r="P366" s="398"/>
      <c r="Q366" s="398"/>
    </row>
    <row r="367" spans="1:17" ht="14.25">
      <c r="A367" s="257"/>
      <c r="B367" s="258"/>
      <c r="C367" s="257"/>
      <c r="M367" s="398"/>
      <c r="N367" s="398"/>
      <c r="O367" s="398"/>
      <c r="P367" s="398"/>
      <c r="Q367" s="398"/>
    </row>
    <row r="368" spans="1:17" ht="14.25">
      <c r="A368" s="257"/>
      <c r="B368" s="258"/>
      <c r="C368" s="257"/>
      <c r="M368" s="398"/>
      <c r="N368" s="398"/>
      <c r="O368" s="398"/>
      <c r="P368" s="398"/>
      <c r="Q368" s="398"/>
    </row>
    <row r="369" spans="1:17" ht="14.25">
      <c r="A369" s="257"/>
      <c r="B369" s="258"/>
      <c r="C369" s="257"/>
      <c r="M369" s="398"/>
      <c r="N369" s="398"/>
      <c r="O369" s="398"/>
      <c r="P369" s="398"/>
      <c r="Q369" s="398"/>
    </row>
    <row r="370" spans="1:17" ht="14.25">
      <c r="A370" s="257"/>
      <c r="B370" s="258"/>
      <c r="C370" s="257"/>
      <c r="M370" s="398"/>
      <c r="N370" s="398"/>
      <c r="O370" s="398"/>
      <c r="P370" s="398"/>
      <c r="Q370" s="398"/>
    </row>
    <row r="371" spans="1:17" ht="14.25">
      <c r="A371" s="257"/>
      <c r="B371" s="258"/>
      <c r="C371" s="257"/>
      <c r="M371" s="398"/>
      <c r="N371" s="398"/>
      <c r="O371" s="398"/>
      <c r="P371" s="398"/>
      <c r="Q371" s="398"/>
    </row>
    <row r="372" spans="1:17" ht="14.25">
      <c r="A372" s="257"/>
      <c r="B372" s="258"/>
      <c r="C372" s="257"/>
      <c r="M372" s="398"/>
      <c r="N372" s="398"/>
      <c r="O372" s="398"/>
      <c r="P372" s="398"/>
      <c r="Q372" s="398"/>
    </row>
    <row r="373" spans="1:17" ht="14.25">
      <c r="A373" s="257"/>
      <c r="B373" s="258"/>
      <c r="C373" s="257"/>
      <c r="M373" s="398"/>
      <c r="N373" s="398"/>
      <c r="O373" s="398"/>
      <c r="P373" s="398"/>
      <c r="Q373" s="398"/>
    </row>
    <row r="374" spans="1:17" ht="14.25">
      <c r="A374" s="257"/>
      <c r="B374" s="258"/>
      <c r="C374" s="257"/>
      <c r="M374" s="398"/>
      <c r="N374" s="398"/>
      <c r="O374" s="398"/>
      <c r="P374" s="398"/>
      <c r="Q374" s="398"/>
    </row>
    <row r="375" spans="1:17" ht="14.25">
      <c r="A375" s="257"/>
      <c r="B375" s="258"/>
      <c r="C375" s="257"/>
      <c r="M375" s="398"/>
      <c r="N375" s="398"/>
      <c r="O375" s="398"/>
      <c r="P375" s="398"/>
      <c r="Q375" s="398"/>
    </row>
    <row r="376" spans="1:17" ht="14.25">
      <c r="A376" s="257"/>
      <c r="B376" s="258"/>
      <c r="C376" s="257"/>
      <c r="M376" s="398"/>
      <c r="N376" s="398"/>
      <c r="O376" s="398"/>
      <c r="P376" s="398"/>
      <c r="Q376" s="398"/>
    </row>
    <row r="377" spans="1:17" ht="14.25">
      <c r="A377" s="257"/>
      <c r="B377" s="258"/>
      <c r="C377" s="257"/>
      <c r="M377" s="398"/>
      <c r="N377" s="398"/>
      <c r="O377" s="398"/>
      <c r="P377" s="398"/>
      <c r="Q377" s="398"/>
    </row>
    <row r="378" spans="1:17" ht="14.25">
      <c r="A378" s="257"/>
      <c r="B378" s="258"/>
      <c r="C378" s="257"/>
      <c r="M378" s="398"/>
      <c r="N378" s="398"/>
      <c r="O378" s="398"/>
      <c r="P378" s="398"/>
      <c r="Q378" s="398"/>
    </row>
    <row r="379" spans="1:17" ht="14.25">
      <c r="A379" s="257"/>
      <c r="B379" s="258"/>
      <c r="C379" s="257"/>
      <c r="M379" s="398"/>
      <c r="N379" s="398"/>
      <c r="O379" s="398"/>
      <c r="P379" s="398"/>
      <c r="Q379" s="398"/>
    </row>
    <row r="380" spans="1:17" ht="14.25">
      <c r="A380" s="257"/>
      <c r="B380" s="258"/>
      <c r="C380" s="257"/>
      <c r="M380" s="398"/>
      <c r="N380" s="398"/>
      <c r="O380" s="398"/>
      <c r="P380" s="398"/>
      <c r="Q380" s="398"/>
    </row>
    <row r="381" spans="1:17" ht="14.25">
      <c r="A381" s="257"/>
      <c r="B381" s="258"/>
      <c r="C381" s="257"/>
      <c r="M381" s="398"/>
      <c r="N381" s="398"/>
      <c r="O381" s="398"/>
      <c r="P381" s="398"/>
      <c r="Q381" s="398"/>
    </row>
    <row r="382" spans="1:17" ht="14.25">
      <c r="A382" s="257"/>
      <c r="B382" s="258"/>
      <c r="C382" s="257"/>
      <c r="M382" s="398"/>
      <c r="N382" s="398"/>
      <c r="O382" s="398"/>
      <c r="P382" s="398"/>
      <c r="Q382" s="398"/>
    </row>
    <row r="383" spans="1:17" ht="14.25">
      <c r="A383" s="257"/>
      <c r="B383" s="258"/>
      <c r="C383" s="257"/>
      <c r="M383" s="398"/>
      <c r="N383" s="398"/>
      <c r="O383" s="398"/>
      <c r="P383" s="398"/>
      <c r="Q383" s="398"/>
    </row>
    <row r="384" spans="1:17" ht="14.25">
      <c r="A384" s="257"/>
      <c r="B384" s="258"/>
      <c r="C384" s="257"/>
      <c r="M384" s="398"/>
      <c r="N384" s="398"/>
      <c r="O384" s="398"/>
      <c r="P384" s="398"/>
      <c r="Q384" s="398"/>
    </row>
    <row r="385" spans="1:17" ht="14.25">
      <c r="A385" s="257"/>
      <c r="B385" s="258"/>
      <c r="C385" s="257"/>
      <c r="M385" s="398"/>
      <c r="N385" s="398"/>
      <c r="O385" s="398"/>
      <c r="P385" s="398"/>
      <c r="Q385" s="398"/>
    </row>
    <row r="386" spans="1:17" ht="14.25">
      <c r="A386" s="257"/>
      <c r="B386" s="258"/>
      <c r="C386" s="257"/>
      <c r="M386" s="398"/>
      <c r="N386" s="398"/>
      <c r="O386" s="398"/>
      <c r="P386" s="398"/>
      <c r="Q386" s="398"/>
    </row>
    <row r="387" spans="1:17" ht="14.25">
      <c r="A387" s="257"/>
      <c r="B387" s="258"/>
      <c r="C387" s="257"/>
      <c r="M387" s="398"/>
      <c r="N387" s="398"/>
      <c r="O387" s="398"/>
      <c r="P387" s="398"/>
      <c r="Q387" s="398"/>
    </row>
    <row r="388" spans="1:17" ht="14.25">
      <c r="A388" s="257"/>
      <c r="B388" s="258"/>
      <c r="C388" s="257"/>
      <c r="M388" s="398"/>
      <c r="N388" s="398"/>
      <c r="O388" s="398"/>
      <c r="P388" s="398"/>
      <c r="Q388" s="398"/>
    </row>
    <row r="389" spans="1:17" ht="14.25">
      <c r="A389" s="257"/>
      <c r="B389" s="258"/>
      <c r="C389" s="257"/>
      <c r="M389" s="398"/>
      <c r="N389" s="398"/>
      <c r="O389" s="398"/>
      <c r="P389" s="398"/>
      <c r="Q389" s="398"/>
    </row>
    <row r="390" spans="1:17" ht="14.25">
      <c r="A390" s="257"/>
      <c r="B390" s="258"/>
      <c r="C390" s="257"/>
      <c r="M390" s="398"/>
      <c r="N390" s="398"/>
      <c r="O390" s="398"/>
      <c r="P390" s="398"/>
      <c r="Q390" s="398"/>
    </row>
    <row r="391" spans="1:17" ht="14.25">
      <c r="A391" s="257"/>
      <c r="B391" s="258"/>
      <c r="C391" s="257"/>
      <c r="M391" s="398"/>
      <c r="N391" s="398"/>
      <c r="O391" s="398"/>
      <c r="P391" s="398"/>
      <c r="Q391" s="398"/>
    </row>
    <row r="392" spans="1:17" ht="14.25">
      <c r="A392" s="257"/>
      <c r="B392" s="258"/>
      <c r="C392" s="257"/>
      <c r="M392" s="398"/>
      <c r="N392" s="398"/>
      <c r="O392" s="398"/>
      <c r="P392" s="398"/>
      <c r="Q392" s="398"/>
    </row>
    <row r="393" spans="1:17" ht="14.25">
      <c r="A393" s="257"/>
      <c r="B393" s="258"/>
      <c r="C393" s="257"/>
      <c r="M393" s="398"/>
      <c r="N393" s="398"/>
      <c r="O393" s="398"/>
      <c r="P393" s="398"/>
      <c r="Q393" s="398"/>
    </row>
    <row r="394" spans="1:17" ht="14.25">
      <c r="A394" s="257"/>
      <c r="B394" s="258"/>
      <c r="C394" s="257"/>
      <c r="M394" s="398"/>
      <c r="N394" s="398"/>
      <c r="O394" s="398"/>
      <c r="P394" s="398"/>
      <c r="Q394" s="398"/>
    </row>
    <row r="395" spans="1:17" ht="14.25">
      <c r="A395" s="257"/>
      <c r="B395" s="258"/>
      <c r="C395" s="257"/>
      <c r="M395" s="398"/>
      <c r="N395" s="398"/>
      <c r="O395" s="398"/>
      <c r="P395" s="398"/>
      <c r="Q395" s="398"/>
    </row>
    <row r="396" spans="1:17" ht="14.25">
      <c r="A396" s="257"/>
      <c r="B396" s="258"/>
      <c r="C396" s="257"/>
      <c r="M396" s="398"/>
      <c r="N396" s="398"/>
      <c r="O396" s="398"/>
      <c r="P396" s="398"/>
      <c r="Q396" s="398"/>
    </row>
    <row r="397" spans="1:17" ht="14.25">
      <c r="A397" s="257"/>
      <c r="B397" s="258"/>
      <c r="C397" s="257"/>
      <c r="M397" s="398"/>
      <c r="N397" s="398"/>
      <c r="O397" s="398"/>
      <c r="P397" s="398"/>
      <c r="Q397" s="398"/>
    </row>
    <row r="398" spans="1:17" ht="14.25">
      <c r="A398" s="257"/>
      <c r="B398" s="258"/>
      <c r="C398" s="257"/>
      <c r="M398" s="398"/>
      <c r="N398" s="398"/>
      <c r="O398" s="398"/>
      <c r="P398" s="398"/>
      <c r="Q398" s="398"/>
    </row>
    <row r="399" spans="1:17" ht="14.25">
      <c r="A399" s="257"/>
      <c r="B399" s="258"/>
      <c r="C399" s="257"/>
      <c r="M399" s="398"/>
      <c r="N399" s="398"/>
      <c r="O399" s="398"/>
      <c r="P399" s="398"/>
      <c r="Q399" s="398"/>
    </row>
    <row r="400" spans="1:17" ht="14.25">
      <c r="A400" s="257"/>
      <c r="B400" s="258"/>
      <c r="C400" s="257"/>
      <c r="M400" s="398"/>
      <c r="N400" s="398"/>
      <c r="O400" s="398"/>
      <c r="P400" s="398"/>
      <c r="Q400" s="398"/>
    </row>
    <row r="401" spans="1:17" ht="14.25">
      <c r="A401" s="257"/>
      <c r="B401" s="258"/>
      <c r="C401" s="257"/>
      <c r="M401" s="398"/>
      <c r="N401" s="398"/>
      <c r="O401" s="398"/>
      <c r="P401" s="398"/>
      <c r="Q401" s="398"/>
    </row>
    <row r="402" spans="1:17" ht="14.25">
      <c r="A402" s="257"/>
      <c r="B402" s="258"/>
      <c r="C402" s="257"/>
      <c r="M402" s="398"/>
      <c r="N402" s="398"/>
      <c r="O402" s="398"/>
      <c r="P402" s="398"/>
      <c r="Q402" s="398"/>
    </row>
    <row r="403" spans="1:17" ht="14.25">
      <c r="A403" s="257"/>
      <c r="B403" s="258"/>
      <c r="C403" s="257"/>
      <c r="M403" s="398"/>
      <c r="N403" s="398"/>
      <c r="O403" s="398"/>
      <c r="P403" s="398"/>
      <c r="Q403" s="398"/>
    </row>
    <row r="404" spans="1:17" ht="14.25">
      <c r="A404" s="257"/>
      <c r="B404" s="258"/>
      <c r="C404" s="257"/>
      <c r="M404" s="398"/>
      <c r="N404" s="398"/>
      <c r="O404" s="398"/>
      <c r="P404" s="398"/>
      <c r="Q404" s="398"/>
    </row>
    <row r="405" spans="1:17" ht="14.25">
      <c r="A405" s="257"/>
      <c r="B405" s="258"/>
      <c r="C405" s="257"/>
      <c r="M405" s="398"/>
      <c r="N405" s="398"/>
      <c r="O405" s="398"/>
      <c r="P405" s="398"/>
      <c r="Q405" s="398"/>
    </row>
    <row r="406" spans="1:17" ht="14.25">
      <c r="A406" s="257"/>
      <c r="B406" s="258"/>
      <c r="C406" s="257"/>
      <c r="M406" s="398"/>
      <c r="N406" s="398"/>
      <c r="O406" s="398"/>
      <c r="P406" s="398"/>
      <c r="Q406" s="398"/>
    </row>
    <row r="407" spans="1:17" ht="14.25">
      <c r="A407" s="257"/>
      <c r="B407" s="258"/>
      <c r="C407" s="257"/>
      <c r="M407" s="398"/>
      <c r="N407" s="398"/>
      <c r="O407" s="398"/>
      <c r="P407" s="398"/>
      <c r="Q407" s="398"/>
    </row>
    <row r="408" spans="1:17" ht="14.25">
      <c r="A408" s="257"/>
      <c r="B408" s="258"/>
      <c r="C408" s="257"/>
      <c r="M408" s="398"/>
      <c r="N408" s="398"/>
      <c r="O408" s="398"/>
      <c r="P408" s="398"/>
      <c r="Q408" s="398"/>
    </row>
    <row r="409" spans="1:17" ht="14.25">
      <c r="A409" s="257"/>
      <c r="B409" s="258"/>
      <c r="C409" s="257"/>
      <c r="M409" s="398"/>
      <c r="N409" s="398"/>
      <c r="O409" s="398"/>
      <c r="P409" s="398"/>
      <c r="Q409" s="398"/>
    </row>
    <row r="410" spans="1:17" ht="14.25">
      <c r="A410" s="257"/>
      <c r="B410" s="258"/>
      <c r="C410" s="257"/>
      <c r="M410" s="398"/>
      <c r="N410" s="398"/>
      <c r="O410" s="398"/>
      <c r="P410" s="398"/>
      <c r="Q410" s="398"/>
    </row>
    <row r="411" spans="1:17" ht="14.25">
      <c r="A411" s="257"/>
      <c r="B411" s="258"/>
      <c r="C411" s="257"/>
      <c r="M411" s="398"/>
      <c r="N411" s="398"/>
      <c r="O411" s="398"/>
      <c r="P411" s="398"/>
      <c r="Q411" s="398"/>
    </row>
    <row r="412" spans="1:17" ht="14.25">
      <c r="A412" s="257"/>
      <c r="B412" s="258"/>
      <c r="C412" s="257"/>
      <c r="M412" s="398"/>
      <c r="N412" s="398"/>
      <c r="O412" s="398"/>
      <c r="P412" s="398"/>
      <c r="Q412" s="398"/>
    </row>
    <row r="413" spans="1:17" ht="14.25">
      <c r="A413" s="257"/>
      <c r="B413" s="258"/>
      <c r="C413" s="257"/>
      <c r="M413" s="398"/>
      <c r="N413" s="398"/>
      <c r="O413" s="398"/>
      <c r="P413" s="398"/>
      <c r="Q413" s="398"/>
    </row>
    <row r="414" spans="1:17" ht="14.25">
      <c r="A414" s="257"/>
      <c r="B414" s="258"/>
      <c r="C414" s="257"/>
      <c r="M414" s="398"/>
      <c r="N414" s="398"/>
      <c r="O414" s="398"/>
      <c r="P414" s="398"/>
      <c r="Q414" s="398"/>
    </row>
    <row r="415" spans="1:17" ht="14.25">
      <c r="A415" s="257"/>
      <c r="B415" s="258"/>
      <c r="C415" s="257"/>
      <c r="M415" s="398"/>
      <c r="N415" s="398"/>
      <c r="O415" s="398"/>
      <c r="P415" s="398"/>
      <c r="Q415" s="398"/>
    </row>
    <row r="416" spans="1:17" ht="14.25">
      <c r="A416" s="257"/>
      <c r="B416" s="258"/>
      <c r="C416" s="257"/>
      <c r="M416" s="398"/>
      <c r="N416" s="398"/>
      <c r="O416" s="398"/>
      <c r="P416" s="398"/>
      <c r="Q416" s="398"/>
    </row>
    <row r="417" spans="1:17" ht="14.25">
      <c r="A417" s="257"/>
      <c r="B417" s="258"/>
      <c r="C417" s="257"/>
      <c r="M417" s="398"/>
      <c r="N417" s="398"/>
      <c r="O417" s="398"/>
      <c r="P417" s="398"/>
      <c r="Q417" s="398"/>
    </row>
    <row r="418" spans="1:17" ht="14.25">
      <c r="A418" s="257"/>
      <c r="B418" s="258"/>
      <c r="C418" s="257"/>
      <c r="M418" s="398"/>
      <c r="N418" s="398"/>
      <c r="O418" s="398"/>
      <c r="P418" s="398"/>
      <c r="Q418" s="398"/>
    </row>
    <row r="419" spans="1:17" ht="14.25">
      <c r="A419" s="257"/>
      <c r="B419" s="258"/>
      <c r="C419" s="257"/>
      <c r="M419" s="398"/>
      <c r="N419" s="398"/>
      <c r="O419" s="398"/>
      <c r="P419" s="398"/>
      <c r="Q419" s="398"/>
    </row>
    <row r="420" spans="1:17" ht="14.25">
      <c r="A420" s="257"/>
      <c r="B420" s="258"/>
      <c r="C420" s="257"/>
      <c r="M420" s="398"/>
      <c r="N420" s="398"/>
      <c r="O420" s="398"/>
      <c r="P420" s="398"/>
      <c r="Q420" s="398"/>
    </row>
    <row r="421" spans="1:17" ht="14.25">
      <c r="A421" s="257"/>
      <c r="B421" s="258"/>
      <c r="C421" s="257"/>
      <c r="M421" s="398"/>
      <c r="N421" s="398"/>
      <c r="O421" s="398"/>
      <c r="P421" s="398"/>
      <c r="Q421" s="398"/>
    </row>
    <row r="422" spans="1:17" ht="14.25">
      <c r="A422" s="257"/>
      <c r="B422" s="258"/>
      <c r="C422" s="257"/>
      <c r="M422" s="398"/>
      <c r="N422" s="398"/>
      <c r="O422" s="398"/>
      <c r="P422" s="398"/>
      <c r="Q422" s="398"/>
    </row>
    <row r="423" spans="1:17" ht="14.25">
      <c r="A423" s="257"/>
      <c r="B423" s="258"/>
      <c r="C423" s="257"/>
      <c r="M423" s="398"/>
      <c r="N423" s="398"/>
      <c r="O423" s="398"/>
      <c r="P423" s="398"/>
      <c r="Q423" s="398"/>
    </row>
    <row r="424" spans="1:17" ht="14.25">
      <c r="A424" s="257"/>
      <c r="B424" s="258"/>
      <c r="C424" s="257"/>
      <c r="M424" s="398"/>
      <c r="N424" s="398"/>
      <c r="O424" s="398"/>
      <c r="P424" s="398"/>
      <c r="Q424" s="398"/>
    </row>
    <row r="425" spans="1:17" ht="14.25">
      <c r="A425" s="257"/>
      <c r="B425" s="258"/>
      <c r="C425" s="257"/>
      <c r="M425" s="398"/>
      <c r="N425" s="398"/>
      <c r="O425" s="398"/>
      <c r="P425" s="398"/>
      <c r="Q425" s="398"/>
    </row>
    <row r="426" spans="1:17" ht="14.25">
      <c r="A426" s="257"/>
      <c r="B426" s="258"/>
      <c r="C426" s="257"/>
      <c r="M426" s="398"/>
      <c r="N426" s="398"/>
      <c r="O426" s="398"/>
      <c r="P426" s="398"/>
      <c r="Q426" s="398"/>
    </row>
    <row r="427" spans="1:17" ht="14.25">
      <c r="A427" s="257"/>
      <c r="B427" s="258"/>
      <c r="C427" s="257"/>
      <c r="M427" s="398"/>
      <c r="N427" s="398"/>
      <c r="O427" s="398"/>
      <c r="P427" s="398"/>
      <c r="Q427" s="398"/>
    </row>
    <row r="428" spans="1:17" ht="14.25">
      <c r="A428" s="257"/>
      <c r="B428" s="258"/>
      <c r="C428" s="257"/>
      <c r="M428" s="398"/>
      <c r="N428" s="398"/>
      <c r="O428" s="398"/>
      <c r="P428" s="398"/>
      <c r="Q428" s="398"/>
    </row>
    <row r="429" spans="1:17" ht="14.25">
      <c r="A429" s="257"/>
      <c r="B429" s="258"/>
      <c r="C429" s="257"/>
      <c r="M429" s="398"/>
      <c r="N429" s="398"/>
      <c r="O429" s="398"/>
      <c r="P429" s="398"/>
      <c r="Q429" s="398"/>
    </row>
    <row r="430" spans="1:17" ht="14.25">
      <c r="A430" s="257"/>
      <c r="B430" s="258"/>
      <c r="C430" s="257"/>
      <c r="M430" s="398"/>
      <c r="N430" s="398"/>
      <c r="O430" s="398"/>
      <c r="P430" s="398"/>
      <c r="Q430" s="398"/>
    </row>
    <row r="431" spans="1:17" ht="14.25">
      <c r="A431" s="257"/>
      <c r="B431" s="258"/>
      <c r="C431" s="257"/>
      <c r="M431" s="398"/>
      <c r="N431" s="398"/>
      <c r="O431" s="398"/>
      <c r="P431" s="398"/>
      <c r="Q431" s="398"/>
    </row>
    <row r="432" spans="1:17" ht="14.25">
      <c r="A432" s="257"/>
      <c r="B432" s="258"/>
      <c r="C432" s="257"/>
      <c r="M432" s="398"/>
      <c r="N432" s="398"/>
      <c r="O432" s="398"/>
      <c r="P432" s="398"/>
      <c r="Q432" s="398"/>
    </row>
    <row r="433" spans="1:17" ht="14.25">
      <c r="A433" s="257"/>
      <c r="B433" s="258"/>
      <c r="C433" s="257"/>
      <c r="M433" s="398"/>
      <c r="N433" s="398"/>
      <c r="O433" s="398"/>
      <c r="P433" s="398"/>
      <c r="Q433" s="398"/>
    </row>
    <row r="434" spans="1:17" ht="14.25">
      <c r="A434" s="257"/>
      <c r="B434" s="258"/>
      <c r="C434" s="257"/>
      <c r="M434" s="398"/>
      <c r="N434" s="398"/>
      <c r="O434" s="398"/>
      <c r="P434" s="398"/>
      <c r="Q434" s="398"/>
    </row>
    <row r="435" spans="1:17" ht="14.25">
      <c r="A435" s="257"/>
      <c r="B435" s="258"/>
      <c r="C435" s="257"/>
      <c r="M435" s="398"/>
      <c r="N435" s="398"/>
      <c r="O435" s="398"/>
      <c r="P435" s="398"/>
      <c r="Q435" s="398"/>
    </row>
    <row r="436" spans="1:17" ht="14.25">
      <c r="A436" s="257"/>
      <c r="B436" s="258"/>
      <c r="C436" s="257"/>
      <c r="M436" s="398"/>
      <c r="N436" s="398"/>
      <c r="O436" s="398"/>
      <c r="P436" s="398"/>
      <c r="Q436" s="398"/>
    </row>
    <row r="437" spans="1:17" ht="14.25">
      <c r="A437" s="257"/>
      <c r="B437" s="258"/>
      <c r="C437" s="257"/>
      <c r="M437" s="398"/>
      <c r="N437" s="398"/>
      <c r="O437" s="398"/>
      <c r="P437" s="398"/>
      <c r="Q437" s="398"/>
    </row>
    <row r="438" spans="1:17" ht="14.25">
      <c r="A438" s="257"/>
      <c r="B438" s="258"/>
      <c r="C438" s="257"/>
      <c r="M438" s="398"/>
      <c r="N438" s="398"/>
      <c r="O438" s="398"/>
      <c r="P438" s="398"/>
      <c r="Q438" s="398"/>
    </row>
    <row r="439" spans="1:17" ht="14.25">
      <c r="A439" s="257"/>
      <c r="B439" s="258"/>
      <c r="C439" s="257"/>
      <c r="M439" s="398"/>
      <c r="N439" s="398"/>
      <c r="O439" s="398"/>
      <c r="P439" s="398"/>
      <c r="Q439" s="398"/>
    </row>
    <row r="440" spans="1:17" ht="14.25">
      <c r="A440" s="257"/>
      <c r="B440" s="258"/>
      <c r="C440" s="257"/>
      <c r="M440" s="398"/>
      <c r="N440" s="398"/>
      <c r="O440" s="398"/>
      <c r="P440" s="398"/>
      <c r="Q440" s="398"/>
    </row>
    <row r="441" spans="1:17" ht="14.25">
      <c r="A441" s="257"/>
      <c r="B441" s="258"/>
      <c r="C441" s="257"/>
      <c r="M441" s="398"/>
      <c r="N441" s="398"/>
      <c r="O441" s="398"/>
      <c r="P441" s="398"/>
      <c r="Q441" s="398"/>
    </row>
    <row r="442" spans="1:17" ht="14.25">
      <c r="A442" s="257"/>
      <c r="B442" s="258"/>
      <c r="C442" s="257"/>
      <c r="M442" s="398"/>
      <c r="N442" s="398"/>
      <c r="O442" s="398"/>
      <c r="P442" s="398"/>
      <c r="Q442" s="398"/>
    </row>
    <row r="443" spans="1:17" ht="14.25">
      <c r="A443" s="257"/>
      <c r="B443" s="258"/>
      <c r="C443" s="257"/>
      <c r="M443" s="398"/>
      <c r="N443" s="398"/>
      <c r="O443" s="398"/>
      <c r="P443" s="398"/>
      <c r="Q443" s="398"/>
    </row>
    <row r="444" spans="1:17" ht="14.25">
      <c r="A444" s="257"/>
      <c r="B444" s="258"/>
      <c r="C444" s="257"/>
      <c r="M444" s="398"/>
      <c r="N444" s="398"/>
      <c r="O444" s="398"/>
      <c r="P444" s="398"/>
      <c r="Q444" s="398"/>
    </row>
    <row r="445" spans="1:17" ht="14.25">
      <c r="A445" s="257"/>
      <c r="B445" s="258"/>
      <c r="C445" s="257"/>
      <c r="M445" s="398"/>
      <c r="N445" s="398"/>
      <c r="O445" s="398"/>
      <c r="P445" s="398"/>
      <c r="Q445" s="398"/>
    </row>
    <row r="446" spans="1:17" ht="14.25">
      <c r="A446" s="257"/>
      <c r="B446" s="258"/>
      <c r="C446" s="257"/>
      <c r="M446" s="398"/>
      <c r="N446" s="398"/>
      <c r="O446" s="398"/>
      <c r="P446" s="398"/>
      <c r="Q446" s="398"/>
    </row>
    <row r="447" spans="1:17" ht="14.25">
      <c r="A447" s="257"/>
      <c r="B447" s="258"/>
      <c r="C447" s="257"/>
      <c r="M447" s="398"/>
      <c r="N447" s="398"/>
      <c r="O447" s="398"/>
      <c r="P447" s="398"/>
      <c r="Q447" s="398"/>
    </row>
    <row r="448" spans="1:17" ht="14.25">
      <c r="A448" s="257"/>
      <c r="B448" s="258"/>
      <c r="C448" s="257"/>
      <c r="M448" s="398"/>
      <c r="N448" s="398"/>
      <c r="O448" s="398"/>
      <c r="P448" s="398"/>
      <c r="Q448" s="398"/>
    </row>
    <row r="449" spans="1:17" ht="14.25">
      <c r="A449" s="257"/>
      <c r="B449" s="258"/>
      <c r="C449" s="257"/>
      <c r="M449" s="398"/>
      <c r="N449" s="398"/>
      <c r="O449" s="398"/>
      <c r="P449" s="398"/>
      <c r="Q449" s="398"/>
    </row>
    <row r="450" spans="1:17" ht="14.25">
      <c r="A450" s="257"/>
      <c r="B450" s="258"/>
      <c r="C450" s="257"/>
      <c r="M450" s="398"/>
      <c r="N450" s="398"/>
      <c r="O450" s="398"/>
      <c r="P450" s="398"/>
      <c r="Q450" s="398"/>
    </row>
    <row r="451" spans="1:17" ht="14.25">
      <c r="A451" s="257"/>
      <c r="B451" s="258"/>
      <c r="C451" s="257"/>
      <c r="M451" s="398"/>
      <c r="N451" s="398"/>
      <c r="O451" s="398"/>
      <c r="P451" s="398"/>
      <c r="Q451" s="398"/>
    </row>
    <row r="452" spans="1:17" ht="14.25">
      <c r="A452" s="257"/>
      <c r="B452" s="258"/>
      <c r="C452" s="257"/>
      <c r="M452" s="398"/>
      <c r="N452" s="398"/>
      <c r="O452" s="398"/>
      <c r="P452" s="398"/>
      <c r="Q452" s="398"/>
    </row>
    <row r="453" spans="1:17" ht="14.25">
      <c r="A453" s="257"/>
      <c r="B453" s="258"/>
      <c r="C453" s="257"/>
      <c r="M453" s="398"/>
      <c r="N453" s="398"/>
      <c r="O453" s="398"/>
      <c r="P453" s="398"/>
      <c r="Q453" s="398"/>
    </row>
    <row r="454" spans="1:17" ht="14.25">
      <c r="A454" s="257"/>
      <c r="B454" s="258"/>
      <c r="C454" s="257"/>
      <c r="M454" s="398"/>
      <c r="N454" s="398"/>
      <c r="O454" s="398"/>
      <c r="P454" s="398"/>
      <c r="Q454" s="398"/>
    </row>
    <row r="455" spans="1:17" ht="14.25">
      <c r="A455" s="257"/>
      <c r="B455" s="258"/>
      <c r="C455" s="257"/>
      <c r="M455" s="398"/>
      <c r="N455" s="398"/>
      <c r="O455" s="398"/>
      <c r="P455" s="398"/>
      <c r="Q455" s="398"/>
    </row>
    <row r="456" spans="1:17" ht="14.25">
      <c r="A456" s="257"/>
      <c r="B456" s="258"/>
      <c r="C456" s="257"/>
      <c r="M456" s="398"/>
      <c r="N456" s="398"/>
      <c r="O456" s="398"/>
      <c r="P456" s="398"/>
      <c r="Q456" s="398"/>
    </row>
    <row r="457" spans="1:17" ht="14.25">
      <c r="A457" s="257"/>
      <c r="B457" s="258"/>
      <c r="C457" s="257"/>
      <c r="M457" s="398"/>
      <c r="N457" s="398"/>
      <c r="O457" s="398"/>
      <c r="P457" s="398"/>
      <c r="Q457" s="398"/>
    </row>
    <row r="458" spans="1:17" ht="14.25">
      <c r="A458" s="257"/>
      <c r="B458" s="258"/>
      <c r="C458" s="257"/>
      <c r="M458" s="398"/>
      <c r="N458" s="398"/>
      <c r="O458" s="398"/>
      <c r="P458" s="398"/>
      <c r="Q458" s="398"/>
    </row>
    <row r="459" spans="1:17" ht="14.25">
      <c r="A459" s="257"/>
      <c r="B459" s="258"/>
      <c r="C459" s="257"/>
      <c r="M459" s="398"/>
      <c r="N459" s="398"/>
      <c r="O459" s="398"/>
      <c r="P459" s="398"/>
      <c r="Q459" s="398"/>
    </row>
    <row r="460" spans="1:17" ht="14.25">
      <c r="A460" s="257"/>
      <c r="B460" s="258"/>
      <c r="C460" s="257"/>
      <c r="M460" s="398"/>
      <c r="N460" s="398"/>
      <c r="O460" s="398"/>
      <c r="P460" s="398"/>
      <c r="Q460" s="398"/>
    </row>
    <row r="461" spans="1:17" ht="14.25">
      <c r="A461" s="257"/>
      <c r="B461" s="258"/>
      <c r="C461" s="257"/>
      <c r="M461" s="398"/>
      <c r="N461" s="398"/>
      <c r="O461" s="398"/>
      <c r="P461" s="398"/>
      <c r="Q461" s="398"/>
    </row>
    <row r="462" spans="1:17" ht="14.25">
      <c r="A462" s="257"/>
      <c r="B462" s="258"/>
      <c r="C462" s="257"/>
      <c r="M462" s="398"/>
      <c r="N462" s="398"/>
      <c r="O462" s="398"/>
      <c r="P462" s="398"/>
      <c r="Q462" s="398"/>
    </row>
    <row r="463" spans="1:17" ht="14.25">
      <c r="A463" s="257"/>
      <c r="B463" s="258"/>
      <c r="C463" s="257"/>
      <c r="M463" s="398"/>
      <c r="N463" s="398"/>
      <c r="O463" s="398"/>
      <c r="P463" s="398"/>
      <c r="Q463" s="398"/>
    </row>
    <row r="464" spans="1:17" ht="14.25">
      <c r="A464" s="257"/>
      <c r="B464" s="258"/>
      <c r="C464" s="257"/>
      <c r="M464" s="398"/>
      <c r="N464" s="398"/>
      <c r="O464" s="398"/>
      <c r="P464" s="398"/>
      <c r="Q464" s="398"/>
    </row>
    <row r="465" spans="1:17" ht="14.25">
      <c r="A465" s="257"/>
      <c r="B465" s="258"/>
      <c r="C465" s="257"/>
      <c r="M465" s="398"/>
      <c r="N465" s="398"/>
      <c r="O465" s="398"/>
      <c r="P465" s="398"/>
      <c r="Q465" s="398"/>
    </row>
    <row r="466" spans="1:17" ht="14.25">
      <c r="A466" s="257"/>
      <c r="B466" s="258"/>
      <c r="C466" s="257"/>
      <c r="M466" s="398"/>
      <c r="N466" s="398"/>
      <c r="O466" s="398"/>
      <c r="P466" s="398"/>
      <c r="Q466" s="398"/>
    </row>
    <row r="467" spans="1:17" ht="14.25">
      <c r="A467" s="257"/>
      <c r="B467" s="258"/>
      <c r="C467" s="257"/>
      <c r="M467" s="398"/>
      <c r="N467" s="398"/>
      <c r="O467" s="398"/>
      <c r="P467" s="398"/>
      <c r="Q467" s="398"/>
    </row>
    <row r="468" spans="1:17" ht="14.25">
      <c r="A468" s="257"/>
      <c r="B468" s="258"/>
      <c r="C468" s="257"/>
      <c r="M468" s="398"/>
      <c r="N468" s="398"/>
      <c r="O468" s="398"/>
      <c r="P468" s="398"/>
      <c r="Q468" s="398"/>
    </row>
    <row r="469" spans="1:17" ht="14.25">
      <c r="A469" s="257"/>
      <c r="B469" s="258"/>
      <c r="C469" s="257"/>
      <c r="M469" s="398"/>
      <c r="N469" s="398"/>
      <c r="O469" s="398"/>
      <c r="P469" s="398"/>
      <c r="Q469" s="398"/>
    </row>
    <row r="470" spans="1:17" ht="14.25">
      <c r="A470" s="257"/>
      <c r="B470" s="258"/>
      <c r="C470" s="257"/>
      <c r="M470" s="398"/>
      <c r="N470" s="398"/>
      <c r="O470" s="398"/>
      <c r="P470" s="398"/>
      <c r="Q470" s="398"/>
    </row>
    <row r="471" spans="1:17" ht="14.25">
      <c r="A471" s="257"/>
      <c r="B471" s="258"/>
      <c r="C471" s="257"/>
      <c r="M471" s="398"/>
      <c r="N471" s="398"/>
      <c r="O471" s="398"/>
      <c r="P471" s="398"/>
      <c r="Q471" s="398"/>
    </row>
    <row r="472" spans="1:17" ht="14.25">
      <c r="A472" s="257"/>
      <c r="B472" s="258"/>
      <c r="C472" s="257"/>
      <c r="M472" s="398"/>
      <c r="N472" s="398"/>
      <c r="O472" s="398"/>
      <c r="P472" s="398"/>
      <c r="Q472" s="398"/>
    </row>
    <row r="473" spans="1:17" ht="14.25">
      <c r="A473" s="257"/>
      <c r="B473" s="258"/>
      <c r="C473" s="257"/>
      <c r="M473" s="398"/>
      <c r="N473" s="398"/>
      <c r="O473" s="398"/>
      <c r="P473" s="398"/>
      <c r="Q473" s="398"/>
    </row>
    <row r="474" spans="1:17" ht="14.25">
      <c r="A474" s="257"/>
      <c r="B474" s="258"/>
      <c r="C474" s="257"/>
      <c r="M474" s="398"/>
      <c r="N474" s="398"/>
      <c r="O474" s="398"/>
      <c r="P474" s="398"/>
      <c r="Q474" s="398"/>
    </row>
    <row r="475" spans="1:17" ht="14.25">
      <c r="A475" s="257"/>
      <c r="B475" s="258"/>
      <c r="C475" s="257"/>
      <c r="M475" s="398"/>
      <c r="N475" s="398"/>
      <c r="O475" s="398"/>
      <c r="P475" s="398"/>
      <c r="Q475" s="398"/>
    </row>
    <row r="476" spans="1:17" ht="14.25">
      <c r="A476" s="257"/>
      <c r="B476" s="258"/>
      <c r="C476" s="257"/>
      <c r="M476" s="398"/>
      <c r="N476" s="398"/>
      <c r="O476" s="398"/>
      <c r="P476" s="398"/>
      <c r="Q476" s="398"/>
    </row>
    <row r="477" spans="1:17" ht="14.25">
      <c r="A477" s="257"/>
      <c r="B477" s="258"/>
      <c r="C477" s="257"/>
      <c r="M477" s="398"/>
      <c r="N477" s="398"/>
      <c r="O477" s="398"/>
      <c r="P477" s="398"/>
      <c r="Q477" s="398"/>
    </row>
    <row r="478" spans="1:17" ht="14.25">
      <c r="A478" s="257"/>
      <c r="B478" s="258"/>
      <c r="C478" s="257"/>
      <c r="M478" s="398"/>
      <c r="N478" s="398"/>
      <c r="O478" s="398"/>
      <c r="P478" s="398"/>
      <c r="Q478" s="398"/>
    </row>
    <row r="479" spans="1:17" ht="14.25">
      <c r="A479" s="257"/>
      <c r="B479" s="258"/>
      <c r="C479" s="257"/>
      <c r="M479" s="398"/>
      <c r="N479" s="398"/>
      <c r="O479" s="398"/>
      <c r="P479" s="398"/>
      <c r="Q479" s="398"/>
    </row>
    <row r="480" spans="1:17" ht="14.25">
      <c r="A480" s="257"/>
      <c r="B480" s="258"/>
      <c r="C480" s="257"/>
      <c r="M480" s="398"/>
      <c r="N480" s="398"/>
      <c r="O480" s="398"/>
      <c r="P480" s="398"/>
      <c r="Q480" s="398"/>
    </row>
    <row r="481" spans="1:17" ht="14.25">
      <c r="A481" s="257"/>
      <c r="B481" s="258"/>
      <c r="C481" s="257"/>
      <c r="M481" s="398"/>
      <c r="N481" s="398"/>
      <c r="O481" s="398"/>
      <c r="P481" s="398"/>
      <c r="Q481" s="398"/>
    </row>
    <row r="482" spans="1:17" ht="14.25">
      <c r="A482" s="257"/>
      <c r="B482" s="258"/>
      <c r="C482" s="257"/>
      <c r="M482" s="398"/>
      <c r="N482" s="398"/>
      <c r="O482" s="398"/>
      <c r="P482" s="398"/>
      <c r="Q482" s="398"/>
    </row>
    <row r="483" spans="1:17" ht="14.25">
      <c r="A483" s="257"/>
      <c r="B483" s="258"/>
      <c r="C483" s="257"/>
      <c r="M483" s="398"/>
      <c r="N483" s="398"/>
      <c r="O483" s="398"/>
      <c r="P483" s="398"/>
      <c r="Q483" s="398"/>
    </row>
    <row r="484" spans="1:17" ht="14.25">
      <c r="A484" s="257"/>
      <c r="B484" s="258"/>
      <c r="C484" s="257"/>
      <c r="M484" s="398"/>
      <c r="N484" s="398"/>
      <c r="O484" s="398"/>
      <c r="P484" s="398"/>
      <c r="Q484" s="398"/>
    </row>
    <row r="485" spans="1:17" ht="14.25">
      <c r="A485" s="257"/>
      <c r="B485" s="258"/>
      <c r="C485" s="257"/>
      <c r="M485" s="398"/>
      <c r="N485" s="398"/>
      <c r="O485" s="398"/>
      <c r="P485" s="398"/>
      <c r="Q485" s="398"/>
    </row>
    <row r="486" spans="1:17" ht="14.25">
      <c r="A486" s="257"/>
      <c r="B486" s="258"/>
      <c r="C486" s="257"/>
      <c r="M486" s="398"/>
      <c r="N486" s="398"/>
      <c r="O486" s="398"/>
      <c r="P486" s="398"/>
      <c r="Q486" s="398"/>
    </row>
    <row r="487" spans="1:17" ht="14.25">
      <c r="A487" s="257"/>
      <c r="B487" s="258"/>
      <c r="C487" s="257"/>
      <c r="M487" s="398"/>
      <c r="N487" s="398"/>
      <c r="O487" s="398"/>
      <c r="P487" s="398"/>
      <c r="Q487" s="398"/>
    </row>
    <row r="488" spans="1:17" ht="14.25">
      <c r="A488" s="257"/>
      <c r="B488" s="258"/>
      <c r="C488" s="257"/>
      <c r="M488" s="398"/>
      <c r="N488" s="398"/>
      <c r="O488" s="398"/>
      <c r="P488" s="398"/>
      <c r="Q488" s="398"/>
    </row>
    <row r="489" spans="1:17" ht="14.25">
      <c r="A489" s="257"/>
      <c r="B489" s="258"/>
      <c r="C489" s="257"/>
      <c r="M489" s="398"/>
      <c r="N489" s="398"/>
      <c r="O489" s="398"/>
      <c r="P489" s="398"/>
      <c r="Q489" s="398"/>
    </row>
    <row r="490" spans="1:17" ht="14.25">
      <c r="A490" s="257"/>
      <c r="B490" s="258"/>
      <c r="C490" s="257"/>
      <c r="M490" s="398"/>
      <c r="N490" s="398"/>
      <c r="O490" s="398"/>
      <c r="P490" s="398"/>
      <c r="Q490" s="398"/>
    </row>
    <row r="491" spans="1:17" ht="14.25">
      <c r="A491" s="257"/>
      <c r="B491" s="258"/>
      <c r="C491" s="257"/>
      <c r="M491" s="398"/>
      <c r="N491" s="398"/>
      <c r="O491" s="398"/>
      <c r="P491" s="398"/>
      <c r="Q491" s="398"/>
    </row>
    <row r="492" spans="1:17" ht="14.25">
      <c r="A492" s="257"/>
      <c r="B492" s="258"/>
      <c r="C492" s="257"/>
      <c r="M492" s="398"/>
      <c r="N492" s="398"/>
      <c r="O492" s="398"/>
      <c r="P492" s="398"/>
      <c r="Q492" s="398"/>
    </row>
    <row r="493" spans="1:17" ht="14.25">
      <c r="A493" s="257"/>
      <c r="B493" s="258"/>
      <c r="C493" s="257"/>
      <c r="M493" s="398"/>
      <c r="N493" s="398"/>
      <c r="O493" s="398"/>
      <c r="P493" s="398"/>
      <c r="Q493" s="398"/>
    </row>
    <row r="494" spans="1:17" ht="14.25">
      <c r="A494" s="257"/>
      <c r="B494" s="258"/>
      <c r="C494" s="257"/>
      <c r="M494" s="398"/>
      <c r="N494" s="398"/>
      <c r="O494" s="398"/>
      <c r="P494" s="398"/>
      <c r="Q494" s="398"/>
    </row>
    <row r="495" spans="1:17" ht="14.25">
      <c r="A495" s="257"/>
      <c r="B495" s="258"/>
      <c r="C495" s="257"/>
      <c r="M495" s="398"/>
      <c r="N495" s="398"/>
      <c r="O495" s="398"/>
      <c r="P495" s="398"/>
      <c r="Q495" s="398"/>
    </row>
    <row r="496" spans="1:17" ht="14.25">
      <c r="A496" s="257"/>
      <c r="B496" s="258"/>
      <c r="C496" s="257"/>
      <c r="M496" s="398"/>
      <c r="N496" s="398"/>
      <c r="O496" s="398"/>
      <c r="P496" s="398"/>
      <c r="Q496" s="398"/>
    </row>
    <row r="497" spans="1:17" ht="14.25">
      <c r="A497" s="257"/>
      <c r="B497" s="258"/>
      <c r="C497" s="257"/>
      <c r="M497" s="398"/>
      <c r="N497" s="398"/>
      <c r="O497" s="398"/>
      <c r="P497" s="398"/>
      <c r="Q497" s="398"/>
    </row>
    <row r="498" spans="1:17" ht="14.25">
      <c r="A498" s="257"/>
      <c r="B498" s="258"/>
      <c r="C498" s="257"/>
      <c r="M498" s="398"/>
      <c r="N498" s="398"/>
      <c r="O498" s="398"/>
      <c r="P498" s="398"/>
      <c r="Q498" s="398"/>
    </row>
    <row r="499" spans="1:17" ht="14.25">
      <c r="A499" s="257"/>
      <c r="B499" s="258"/>
      <c r="C499" s="257"/>
      <c r="M499" s="398"/>
      <c r="N499" s="398"/>
      <c r="O499" s="398"/>
      <c r="P499" s="398"/>
      <c r="Q499" s="398"/>
    </row>
    <row r="500" spans="1:17" ht="14.25">
      <c r="A500" s="257"/>
      <c r="B500" s="258"/>
      <c r="C500" s="257"/>
      <c r="M500" s="398"/>
      <c r="N500" s="398"/>
      <c r="O500" s="398"/>
      <c r="P500" s="398"/>
      <c r="Q500" s="398"/>
    </row>
    <row r="501" spans="1:17" ht="14.25">
      <c r="A501" s="257"/>
      <c r="B501" s="258"/>
      <c r="C501" s="257"/>
      <c r="M501" s="398"/>
      <c r="N501" s="398"/>
      <c r="O501" s="398"/>
      <c r="P501" s="398"/>
      <c r="Q501" s="398"/>
    </row>
    <row r="502" spans="1:17" ht="14.25">
      <c r="A502" s="257"/>
      <c r="B502" s="258"/>
      <c r="C502" s="257"/>
      <c r="M502" s="398"/>
      <c r="N502" s="398"/>
      <c r="O502" s="398"/>
      <c r="P502" s="398"/>
      <c r="Q502" s="398"/>
    </row>
    <row r="503" spans="1:17" ht="14.25">
      <c r="A503" s="257"/>
      <c r="B503" s="258"/>
      <c r="C503" s="257"/>
      <c r="M503" s="398"/>
      <c r="N503" s="398"/>
      <c r="O503" s="398"/>
      <c r="P503" s="398"/>
      <c r="Q503" s="398"/>
    </row>
    <row r="504" spans="1:17" ht="14.25">
      <c r="A504" s="257"/>
      <c r="B504" s="258"/>
      <c r="C504" s="257"/>
      <c r="M504" s="398"/>
      <c r="N504" s="398"/>
      <c r="O504" s="398"/>
      <c r="P504" s="398"/>
      <c r="Q504" s="398"/>
    </row>
    <row r="505" spans="1:17" ht="14.25">
      <c r="A505" s="257"/>
      <c r="B505" s="258"/>
      <c r="C505" s="257"/>
      <c r="M505" s="398"/>
      <c r="N505" s="398"/>
      <c r="O505" s="398"/>
      <c r="P505" s="398"/>
      <c r="Q505" s="398"/>
    </row>
    <row r="506" spans="1:17" ht="14.25">
      <c r="A506" s="257"/>
      <c r="B506" s="258"/>
      <c r="C506" s="257"/>
      <c r="M506" s="398"/>
      <c r="N506" s="398"/>
      <c r="O506" s="398"/>
      <c r="P506" s="398"/>
      <c r="Q506" s="398"/>
    </row>
    <row r="507" spans="1:17" ht="14.25">
      <c r="A507" s="257"/>
      <c r="B507" s="258"/>
      <c r="C507" s="257"/>
      <c r="M507" s="398"/>
      <c r="N507" s="398"/>
      <c r="O507" s="398"/>
      <c r="P507" s="398"/>
      <c r="Q507" s="398"/>
    </row>
    <row r="508" spans="1:17" ht="14.25">
      <c r="A508" s="257"/>
      <c r="B508" s="258"/>
      <c r="C508" s="257"/>
      <c r="M508" s="398"/>
      <c r="N508" s="398"/>
      <c r="O508" s="398"/>
      <c r="P508" s="398"/>
      <c r="Q508" s="398"/>
    </row>
    <row r="509" spans="1:17" ht="14.25">
      <c r="A509" s="257"/>
      <c r="B509" s="258"/>
      <c r="C509" s="257"/>
      <c r="M509" s="398"/>
      <c r="N509" s="398"/>
      <c r="O509" s="398"/>
      <c r="P509" s="398"/>
      <c r="Q509" s="398"/>
    </row>
    <row r="510" spans="1:17" ht="14.25">
      <c r="A510" s="257"/>
      <c r="B510" s="258"/>
      <c r="C510" s="257"/>
      <c r="M510" s="398"/>
      <c r="N510" s="398"/>
      <c r="O510" s="398"/>
      <c r="P510" s="398"/>
      <c r="Q510" s="398"/>
    </row>
    <row r="511" spans="1:17" ht="14.25">
      <c r="A511" s="257"/>
      <c r="B511" s="258"/>
      <c r="C511" s="257"/>
      <c r="M511" s="398"/>
      <c r="N511" s="398"/>
      <c r="O511" s="398"/>
      <c r="P511" s="398"/>
      <c r="Q511" s="398"/>
    </row>
    <row r="512" spans="1:17" ht="14.25">
      <c r="A512" s="257"/>
      <c r="B512" s="258"/>
      <c r="C512" s="257"/>
      <c r="M512" s="398"/>
      <c r="N512" s="398"/>
      <c r="O512" s="398"/>
      <c r="P512" s="398"/>
      <c r="Q512" s="398"/>
    </row>
    <row r="513" spans="1:17" ht="14.25">
      <c r="A513" s="257"/>
      <c r="B513" s="258"/>
      <c r="C513" s="257"/>
      <c r="M513" s="398"/>
      <c r="N513" s="398"/>
      <c r="O513" s="398"/>
      <c r="P513" s="398"/>
      <c r="Q513" s="398"/>
    </row>
    <row r="514" spans="1:17" ht="14.25">
      <c r="A514" s="257"/>
      <c r="B514" s="258"/>
      <c r="C514" s="257"/>
      <c r="M514" s="398"/>
      <c r="N514" s="398"/>
      <c r="O514" s="398"/>
      <c r="P514" s="398"/>
      <c r="Q514" s="398"/>
    </row>
    <row r="515" spans="1:17" ht="14.25">
      <c r="A515" s="257"/>
      <c r="B515" s="258"/>
      <c r="C515" s="257"/>
      <c r="M515" s="398"/>
      <c r="N515" s="398"/>
      <c r="O515" s="398"/>
      <c r="P515" s="398"/>
      <c r="Q515" s="398"/>
    </row>
    <row r="516" spans="1:17" ht="14.25">
      <c r="A516" s="257"/>
      <c r="B516" s="258"/>
      <c r="C516" s="257"/>
      <c r="M516" s="398"/>
      <c r="N516" s="398"/>
      <c r="O516" s="398"/>
      <c r="P516" s="398"/>
      <c r="Q516" s="398"/>
    </row>
    <row r="517" spans="1:17" ht="14.25">
      <c r="A517" s="257"/>
      <c r="B517" s="258"/>
      <c r="C517" s="257"/>
      <c r="M517" s="398"/>
      <c r="N517" s="398"/>
      <c r="O517" s="398"/>
      <c r="P517" s="398"/>
      <c r="Q517" s="398"/>
    </row>
    <row r="518" spans="1:17" ht="14.25">
      <c r="A518" s="257"/>
      <c r="B518" s="258"/>
      <c r="C518" s="257"/>
      <c r="M518" s="398"/>
      <c r="N518" s="398"/>
      <c r="O518" s="398"/>
      <c r="P518" s="398"/>
      <c r="Q518" s="398"/>
    </row>
    <row r="519" spans="1:17" ht="14.25">
      <c r="A519" s="257"/>
      <c r="B519" s="258"/>
      <c r="C519" s="257"/>
      <c r="M519" s="398"/>
      <c r="N519" s="398"/>
      <c r="O519" s="398"/>
      <c r="P519" s="398"/>
      <c r="Q519" s="398"/>
    </row>
    <row r="520" spans="1:17" ht="14.25">
      <c r="A520" s="257"/>
      <c r="B520" s="258"/>
      <c r="C520" s="257"/>
      <c r="M520" s="398"/>
      <c r="N520" s="398"/>
      <c r="O520" s="398"/>
      <c r="P520" s="398"/>
      <c r="Q520" s="398"/>
    </row>
    <row r="521" spans="1:17" ht="14.25">
      <c r="A521" s="257"/>
      <c r="B521" s="258"/>
      <c r="C521" s="257"/>
      <c r="M521" s="398"/>
      <c r="N521" s="398"/>
      <c r="O521" s="398"/>
      <c r="P521" s="398"/>
      <c r="Q521" s="398"/>
    </row>
    <row r="522" spans="1:17" ht="14.25">
      <c r="A522" s="257"/>
      <c r="B522" s="258"/>
      <c r="C522" s="257"/>
      <c r="M522" s="398"/>
      <c r="N522" s="398"/>
      <c r="O522" s="398"/>
      <c r="P522" s="398"/>
      <c r="Q522" s="398"/>
    </row>
    <row r="523" spans="1:17" ht="14.25">
      <c r="A523" s="257"/>
      <c r="B523" s="258"/>
      <c r="C523" s="257"/>
      <c r="M523" s="398"/>
      <c r="N523" s="398"/>
      <c r="O523" s="398"/>
      <c r="P523" s="398"/>
      <c r="Q523" s="398"/>
    </row>
    <row r="524" spans="1:17" ht="14.25">
      <c r="A524" s="257"/>
      <c r="B524" s="258"/>
      <c r="C524" s="257"/>
      <c r="M524" s="398"/>
      <c r="N524" s="398"/>
      <c r="O524" s="398"/>
      <c r="P524" s="398"/>
      <c r="Q524" s="398"/>
    </row>
    <row r="525" spans="1:17" ht="14.25">
      <c r="A525" s="257"/>
      <c r="B525" s="258"/>
      <c r="C525" s="257"/>
      <c r="M525" s="398"/>
      <c r="N525" s="398"/>
      <c r="O525" s="398"/>
      <c r="P525" s="398"/>
      <c r="Q525" s="398"/>
    </row>
    <row r="526" spans="1:17" ht="14.25">
      <c r="A526" s="257"/>
      <c r="B526" s="258"/>
      <c r="C526" s="257"/>
      <c r="M526" s="398"/>
      <c r="N526" s="398"/>
      <c r="O526" s="398"/>
      <c r="P526" s="398"/>
      <c r="Q526" s="398"/>
    </row>
    <row r="527" spans="1:17" ht="14.25">
      <c r="A527" s="257"/>
      <c r="B527" s="258"/>
      <c r="C527" s="257"/>
      <c r="M527" s="398"/>
      <c r="N527" s="398"/>
      <c r="O527" s="398"/>
      <c r="P527" s="398"/>
      <c r="Q527" s="398"/>
    </row>
    <row r="528" spans="1:17" ht="14.25">
      <c r="A528" s="257"/>
      <c r="B528" s="258"/>
      <c r="C528" s="257"/>
      <c r="M528" s="398"/>
      <c r="N528" s="398"/>
      <c r="O528" s="398"/>
      <c r="P528" s="398"/>
      <c r="Q528" s="398"/>
    </row>
    <row r="529" spans="1:17" ht="14.25">
      <c r="A529" s="257"/>
      <c r="B529" s="258"/>
      <c r="C529" s="257"/>
      <c r="M529" s="398"/>
      <c r="N529" s="398"/>
      <c r="O529" s="398"/>
      <c r="P529" s="398"/>
      <c r="Q529" s="398"/>
    </row>
    <row r="530" spans="1:17" ht="14.25">
      <c r="A530" s="257"/>
      <c r="B530" s="258"/>
      <c r="C530" s="257"/>
      <c r="M530" s="398"/>
      <c r="N530" s="398"/>
      <c r="O530" s="398"/>
      <c r="P530" s="398"/>
      <c r="Q530" s="398"/>
    </row>
    <row r="531" spans="1:17" ht="14.25">
      <c r="A531" s="257"/>
      <c r="B531" s="258"/>
      <c r="C531" s="257"/>
      <c r="M531" s="398"/>
      <c r="N531" s="398"/>
      <c r="O531" s="398"/>
      <c r="P531" s="398"/>
      <c r="Q531" s="398"/>
    </row>
    <row r="532" spans="1:17" ht="14.25">
      <c r="A532" s="257"/>
      <c r="B532" s="258"/>
      <c r="C532" s="257"/>
      <c r="M532" s="398"/>
      <c r="N532" s="398"/>
      <c r="O532" s="398"/>
      <c r="P532" s="398"/>
      <c r="Q532" s="398"/>
    </row>
    <row r="533" spans="1:17" ht="14.25">
      <c r="A533" s="257"/>
      <c r="B533" s="258"/>
      <c r="C533" s="257"/>
      <c r="M533" s="398"/>
      <c r="N533" s="398"/>
      <c r="O533" s="398"/>
      <c r="P533" s="398"/>
      <c r="Q533" s="398"/>
    </row>
    <row r="534" spans="1:17" ht="14.25">
      <c r="A534" s="257"/>
      <c r="B534" s="258"/>
      <c r="C534" s="257"/>
      <c r="M534" s="398"/>
      <c r="N534" s="398"/>
      <c r="O534" s="398"/>
      <c r="P534" s="398"/>
      <c r="Q534" s="398"/>
    </row>
    <row r="535" spans="1:17" ht="14.25">
      <c r="A535" s="257"/>
      <c r="B535" s="258"/>
      <c r="C535" s="257"/>
      <c r="M535" s="398"/>
      <c r="N535" s="398"/>
      <c r="O535" s="398"/>
      <c r="P535" s="398"/>
      <c r="Q535" s="398"/>
    </row>
    <row r="536" spans="1:17" ht="14.25">
      <c r="A536" s="257"/>
      <c r="B536" s="258"/>
      <c r="C536" s="257"/>
      <c r="M536" s="398"/>
      <c r="N536" s="398"/>
      <c r="O536" s="398"/>
      <c r="P536" s="398"/>
      <c r="Q536" s="398"/>
    </row>
    <row r="537" spans="1:17" ht="14.25">
      <c r="A537" s="257"/>
      <c r="B537" s="258"/>
      <c r="C537" s="257"/>
      <c r="M537" s="398"/>
      <c r="N537" s="398"/>
      <c r="O537" s="398"/>
      <c r="P537" s="398"/>
      <c r="Q537" s="398"/>
    </row>
    <row r="538" spans="1:17" ht="14.25">
      <c r="A538" s="257"/>
      <c r="B538" s="258"/>
      <c r="C538" s="257"/>
      <c r="M538" s="398"/>
      <c r="N538" s="398"/>
      <c r="O538" s="398"/>
      <c r="P538" s="398"/>
      <c r="Q538" s="398"/>
    </row>
    <row r="539" spans="1:17" ht="14.25">
      <c r="A539" s="257"/>
      <c r="B539" s="258"/>
      <c r="C539" s="257"/>
      <c r="M539" s="398"/>
      <c r="N539" s="398"/>
      <c r="O539" s="398"/>
      <c r="P539" s="398"/>
      <c r="Q539" s="398"/>
    </row>
    <row r="540" spans="1:17" ht="14.25">
      <c r="A540" s="257"/>
      <c r="B540" s="258"/>
      <c r="C540" s="257"/>
      <c r="M540" s="398"/>
      <c r="N540" s="398"/>
      <c r="O540" s="398"/>
      <c r="P540" s="398"/>
      <c r="Q540" s="398"/>
    </row>
    <row r="541" spans="1:17" ht="14.25">
      <c r="A541" s="257"/>
      <c r="B541" s="258"/>
      <c r="C541" s="257"/>
      <c r="M541" s="398"/>
      <c r="N541" s="398"/>
      <c r="O541" s="398"/>
      <c r="P541" s="398"/>
      <c r="Q541" s="398"/>
    </row>
    <row r="542" spans="1:17" ht="14.25">
      <c r="A542" s="257"/>
      <c r="B542" s="258"/>
      <c r="C542" s="257"/>
      <c r="M542" s="398"/>
      <c r="N542" s="398"/>
      <c r="O542" s="398"/>
      <c r="P542" s="398"/>
      <c r="Q542" s="398"/>
    </row>
    <row r="543" spans="1:17" ht="14.25">
      <c r="A543" s="257"/>
      <c r="B543" s="258"/>
      <c r="C543" s="257"/>
      <c r="M543" s="398"/>
      <c r="N543" s="398"/>
      <c r="O543" s="398"/>
      <c r="P543" s="398"/>
      <c r="Q543" s="398"/>
    </row>
    <row r="544" spans="1:17" ht="14.25">
      <c r="A544" s="257"/>
      <c r="B544" s="258"/>
      <c r="C544" s="257"/>
      <c r="M544" s="398"/>
      <c r="N544" s="398"/>
      <c r="O544" s="398"/>
      <c r="P544" s="398"/>
      <c r="Q544" s="398"/>
    </row>
    <row r="545" spans="1:17" ht="14.25">
      <c r="A545" s="257"/>
      <c r="B545" s="258"/>
      <c r="C545" s="257"/>
      <c r="M545" s="398"/>
      <c r="N545" s="398"/>
      <c r="O545" s="398"/>
      <c r="P545" s="398"/>
      <c r="Q545" s="398"/>
    </row>
    <row r="546" spans="1:17" ht="14.25">
      <c r="A546" s="257"/>
      <c r="B546" s="258"/>
      <c r="C546" s="257"/>
      <c r="M546" s="398"/>
      <c r="N546" s="398"/>
      <c r="O546" s="398"/>
      <c r="P546" s="398"/>
      <c r="Q546" s="398"/>
    </row>
    <row r="547" spans="1:17" ht="14.25">
      <c r="A547" s="257"/>
      <c r="B547" s="258"/>
      <c r="C547" s="257"/>
      <c r="M547" s="398"/>
      <c r="N547" s="398"/>
      <c r="O547" s="398"/>
      <c r="P547" s="398"/>
      <c r="Q547" s="398"/>
    </row>
    <row r="548" spans="1:17" ht="14.25">
      <c r="A548" s="257"/>
      <c r="B548" s="258"/>
      <c r="C548" s="257"/>
      <c r="M548" s="398"/>
      <c r="N548" s="398"/>
      <c r="O548" s="398"/>
      <c r="P548" s="398"/>
      <c r="Q548" s="398"/>
    </row>
    <row r="549" spans="1:17" ht="14.25">
      <c r="A549" s="257"/>
      <c r="B549" s="258"/>
      <c r="C549" s="257"/>
      <c r="M549" s="398"/>
      <c r="N549" s="398"/>
      <c r="O549" s="398"/>
      <c r="P549" s="398"/>
      <c r="Q549" s="398"/>
    </row>
    <row r="550" spans="1:17" ht="14.25">
      <c r="A550" s="257"/>
      <c r="B550" s="258"/>
      <c r="C550" s="257"/>
      <c r="M550" s="398"/>
      <c r="N550" s="398"/>
      <c r="O550" s="398"/>
      <c r="P550" s="398"/>
      <c r="Q550" s="398"/>
    </row>
    <row r="551" spans="1:17" ht="14.25">
      <c r="A551" s="257"/>
      <c r="B551" s="258"/>
      <c r="C551" s="257"/>
      <c r="M551" s="398"/>
      <c r="N551" s="398"/>
      <c r="O551" s="398"/>
      <c r="P551" s="398"/>
      <c r="Q551" s="398"/>
    </row>
    <row r="552" spans="1:17" ht="14.25">
      <c r="A552" s="257"/>
      <c r="B552" s="258"/>
      <c r="C552" s="257"/>
      <c r="M552" s="398"/>
      <c r="N552" s="398"/>
      <c r="O552" s="398"/>
      <c r="P552" s="398"/>
      <c r="Q552" s="398"/>
    </row>
    <row r="553" spans="1:17" ht="14.25">
      <c r="A553" s="257"/>
      <c r="B553" s="258"/>
      <c r="C553" s="257"/>
      <c r="M553" s="398"/>
      <c r="N553" s="398"/>
      <c r="O553" s="398"/>
      <c r="P553" s="398"/>
      <c r="Q553" s="398"/>
    </row>
    <row r="554" spans="1:17" ht="14.25">
      <c r="A554" s="257"/>
      <c r="B554" s="258"/>
      <c r="C554" s="257"/>
      <c r="M554" s="398"/>
      <c r="N554" s="398"/>
      <c r="O554" s="398"/>
      <c r="P554" s="398"/>
      <c r="Q554" s="398"/>
    </row>
    <row r="555" spans="1:17" ht="14.25">
      <c r="A555" s="257"/>
      <c r="B555" s="258"/>
      <c r="C555" s="257"/>
      <c r="M555" s="398"/>
      <c r="N555" s="398"/>
      <c r="O555" s="398"/>
      <c r="P555" s="398"/>
      <c r="Q555" s="398"/>
    </row>
    <row r="556" spans="1:17" ht="14.25">
      <c r="A556" s="257"/>
      <c r="B556" s="258"/>
      <c r="C556" s="257"/>
      <c r="M556" s="398"/>
      <c r="N556" s="398"/>
      <c r="O556" s="398"/>
      <c r="P556" s="398"/>
      <c r="Q556" s="398"/>
    </row>
    <row r="557" spans="1:17" ht="14.25">
      <c r="A557" s="257"/>
      <c r="B557" s="258"/>
      <c r="C557" s="257"/>
      <c r="M557" s="398"/>
      <c r="N557" s="398"/>
      <c r="O557" s="398"/>
      <c r="P557" s="398"/>
      <c r="Q557" s="398"/>
    </row>
    <row r="558" spans="1:17" ht="14.25">
      <c r="A558" s="257"/>
      <c r="B558" s="258"/>
      <c r="C558" s="257"/>
      <c r="M558" s="398"/>
      <c r="N558" s="398"/>
      <c r="O558" s="398"/>
      <c r="P558" s="398"/>
      <c r="Q558" s="398"/>
    </row>
    <row r="559" spans="1:17" ht="14.25">
      <c r="A559" s="257"/>
      <c r="B559" s="258"/>
      <c r="C559" s="257"/>
      <c r="M559" s="398"/>
      <c r="N559" s="398"/>
      <c r="O559" s="398"/>
      <c r="P559" s="398"/>
      <c r="Q559" s="398"/>
    </row>
    <row r="560" spans="1:17" ht="14.25">
      <c r="A560" s="257"/>
      <c r="B560" s="258"/>
      <c r="C560" s="257"/>
      <c r="M560" s="398"/>
      <c r="N560" s="398"/>
      <c r="O560" s="398"/>
      <c r="P560" s="398"/>
      <c r="Q560" s="398"/>
    </row>
    <row r="561" spans="1:17" ht="14.25">
      <c r="A561" s="257"/>
      <c r="B561" s="258"/>
      <c r="C561" s="257"/>
      <c r="M561" s="398"/>
      <c r="N561" s="398"/>
      <c r="O561" s="398"/>
      <c r="P561" s="398"/>
      <c r="Q561" s="398"/>
    </row>
    <row r="562" spans="1:17" ht="14.25">
      <c r="A562" s="257"/>
      <c r="B562" s="258"/>
      <c r="C562" s="257"/>
      <c r="M562" s="398"/>
      <c r="N562" s="398"/>
      <c r="O562" s="398"/>
      <c r="P562" s="398"/>
      <c r="Q562" s="398"/>
    </row>
    <row r="563" spans="1:17" ht="14.25">
      <c r="A563" s="257"/>
      <c r="B563" s="258"/>
      <c r="C563" s="257"/>
      <c r="M563" s="398"/>
      <c r="N563" s="398"/>
      <c r="O563" s="398"/>
      <c r="P563" s="398"/>
      <c r="Q563" s="398"/>
    </row>
    <row r="564" spans="1:17" ht="14.25">
      <c r="A564" s="257"/>
      <c r="B564" s="258"/>
      <c r="C564" s="257"/>
      <c r="M564" s="398"/>
      <c r="N564" s="398"/>
      <c r="O564" s="398"/>
      <c r="P564" s="398"/>
      <c r="Q564" s="398"/>
    </row>
    <row r="565" spans="1:17" ht="14.25">
      <c r="A565" s="257"/>
      <c r="B565" s="258"/>
      <c r="C565" s="257"/>
      <c r="M565" s="398"/>
      <c r="N565" s="398"/>
      <c r="O565" s="398"/>
      <c r="P565" s="398"/>
      <c r="Q565" s="398"/>
    </row>
    <row r="566" spans="1:17" ht="14.25">
      <c r="A566" s="257"/>
      <c r="B566" s="258"/>
      <c r="C566" s="257"/>
      <c r="M566" s="398"/>
      <c r="N566" s="398"/>
      <c r="O566" s="398"/>
      <c r="P566" s="398"/>
      <c r="Q566" s="398"/>
    </row>
    <row r="567" spans="1:17" ht="14.25">
      <c r="A567" s="257"/>
      <c r="B567" s="258"/>
      <c r="C567" s="257"/>
      <c r="M567" s="398"/>
      <c r="N567" s="398"/>
      <c r="O567" s="398"/>
      <c r="P567" s="398"/>
      <c r="Q567" s="398"/>
    </row>
    <row r="568" spans="1:17" ht="14.25">
      <c r="A568" s="257"/>
      <c r="B568" s="258"/>
      <c r="C568" s="257"/>
      <c r="M568" s="398"/>
      <c r="N568" s="398"/>
      <c r="O568" s="398"/>
      <c r="P568" s="398"/>
      <c r="Q568" s="398"/>
    </row>
    <row r="569" spans="1:17" ht="14.25">
      <c r="A569" s="257"/>
      <c r="B569" s="258"/>
      <c r="C569" s="257"/>
      <c r="M569" s="398"/>
      <c r="N569" s="398"/>
      <c r="O569" s="398"/>
      <c r="P569" s="398"/>
      <c r="Q569" s="398"/>
    </row>
    <row r="570" spans="1:17" ht="14.25">
      <c r="A570" s="257"/>
      <c r="B570" s="258"/>
      <c r="C570" s="257"/>
      <c r="M570" s="398"/>
      <c r="N570" s="398"/>
      <c r="O570" s="398"/>
      <c r="P570" s="398"/>
      <c r="Q570" s="398"/>
    </row>
    <row r="571" spans="1:17" ht="14.25">
      <c r="A571" s="257"/>
      <c r="B571" s="258"/>
      <c r="C571" s="257"/>
      <c r="M571" s="398"/>
      <c r="N571" s="398"/>
      <c r="O571" s="398"/>
      <c r="P571" s="398"/>
      <c r="Q571" s="398"/>
    </row>
    <row r="572" spans="1:17" ht="14.25">
      <c r="A572" s="257"/>
      <c r="B572" s="258"/>
      <c r="C572" s="257"/>
      <c r="M572" s="398"/>
      <c r="N572" s="398"/>
      <c r="O572" s="398"/>
      <c r="P572" s="398"/>
      <c r="Q572" s="398"/>
    </row>
    <row r="573" spans="1:17" ht="14.25">
      <c r="A573" s="257"/>
      <c r="B573" s="258"/>
      <c r="C573" s="257"/>
      <c r="M573" s="398"/>
      <c r="N573" s="398"/>
      <c r="O573" s="398"/>
      <c r="P573" s="398"/>
      <c r="Q573" s="398"/>
    </row>
    <row r="574" spans="1:17" ht="14.25">
      <c r="A574" s="257"/>
      <c r="B574" s="258"/>
      <c r="C574" s="257"/>
      <c r="M574" s="398"/>
      <c r="N574" s="398"/>
      <c r="O574" s="398"/>
      <c r="P574" s="398"/>
      <c r="Q574" s="398"/>
    </row>
    <row r="575" spans="1:17" ht="14.25">
      <c r="A575" s="257"/>
      <c r="B575" s="258"/>
      <c r="C575" s="257"/>
      <c r="M575" s="398"/>
      <c r="N575" s="398"/>
      <c r="O575" s="398"/>
      <c r="P575" s="398"/>
      <c r="Q575" s="398"/>
    </row>
    <row r="576" spans="1:17" ht="14.25">
      <c r="A576" s="257"/>
      <c r="B576" s="258"/>
      <c r="C576" s="257"/>
      <c r="M576" s="398"/>
      <c r="N576" s="398"/>
      <c r="O576" s="398"/>
      <c r="P576" s="398"/>
      <c r="Q576" s="398"/>
    </row>
    <row r="577" spans="1:17" ht="14.25">
      <c r="A577" s="257"/>
      <c r="B577" s="258"/>
      <c r="C577" s="257"/>
      <c r="M577" s="398"/>
      <c r="N577" s="398"/>
      <c r="O577" s="398"/>
      <c r="P577" s="398"/>
      <c r="Q577" s="398"/>
    </row>
    <row r="578" spans="1:17" ht="14.25">
      <c r="A578" s="257"/>
      <c r="B578" s="258"/>
      <c r="C578" s="257"/>
      <c r="M578" s="398"/>
      <c r="N578" s="398"/>
      <c r="O578" s="398"/>
      <c r="P578" s="398"/>
      <c r="Q578" s="398"/>
    </row>
    <row r="579" spans="1:17" ht="14.25">
      <c r="A579" s="257"/>
      <c r="B579" s="258"/>
      <c r="C579" s="257"/>
      <c r="M579" s="398"/>
      <c r="N579" s="398"/>
      <c r="O579" s="398"/>
      <c r="P579" s="398"/>
      <c r="Q579" s="398"/>
    </row>
    <row r="580" spans="1:17" ht="14.25">
      <c r="A580" s="257"/>
      <c r="B580" s="258"/>
      <c r="C580" s="257"/>
      <c r="M580" s="398"/>
      <c r="N580" s="398"/>
      <c r="O580" s="398"/>
      <c r="P580" s="398"/>
      <c r="Q580" s="398"/>
    </row>
    <row r="581" spans="1:17" ht="14.25">
      <c r="A581" s="257"/>
      <c r="B581" s="258"/>
      <c r="C581" s="257"/>
      <c r="M581" s="398"/>
      <c r="N581" s="398"/>
      <c r="O581" s="398"/>
      <c r="P581" s="398"/>
      <c r="Q581" s="398"/>
    </row>
    <row r="582" spans="1:17" ht="14.25">
      <c r="A582" s="257"/>
      <c r="B582" s="258"/>
      <c r="C582" s="257"/>
      <c r="M582" s="398"/>
      <c r="N582" s="398"/>
      <c r="O582" s="398"/>
      <c r="P582" s="398"/>
      <c r="Q582" s="398"/>
    </row>
    <row r="583" spans="1:17" ht="14.25">
      <c r="A583" s="257"/>
      <c r="B583" s="258"/>
      <c r="C583" s="257"/>
      <c r="M583" s="398"/>
      <c r="N583" s="398"/>
      <c r="O583" s="398"/>
      <c r="P583" s="398"/>
      <c r="Q583" s="398"/>
    </row>
    <row r="584" spans="1:17" ht="14.25">
      <c r="A584" s="257"/>
      <c r="B584" s="258"/>
      <c r="C584" s="257"/>
      <c r="M584" s="398"/>
      <c r="N584" s="398"/>
      <c r="O584" s="398"/>
      <c r="P584" s="398"/>
      <c r="Q584" s="398"/>
    </row>
    <row r="585" spans="1:17" ht="14.25">
      <c r="A585" s="257"/>
      <c r="B585" s="258"/>
      <c r="C585" s="257"/>
      <c r="M585" s="398"/>
      <c r="N585" s="398"/>
      <c r="O585" s="398"/>
      <c r="P585" s="398"/>
      <c r="Q585" s="398"/>
    </row>
    <row r="586" spans="1:17" ht="14.25">
      <c r="A586" s="257"/>
      <c r="B586" s="258"/>
      <c r="C586" s="257"/>
      <c r="M586" s="398"/>
      <c r="N586" s="398"/>
      <c r="O586" s="398"/>
      <c r="P586" s="398"/>
      <c r="Q586" s="398"/>
    </row>
    <row r="587" spans="1:17" ht="14.25">
      <c r="A587" s="257"/>
      <c r="B587" s="258"/>
      <c r="C587" s="257"/>
      <c r="M587" s="398"/>
      <c r="N587" s="398"/>
      <c r="O587" s="398"/>
      <c r="P587" s="398"/>
      <c r="Q587" s="398"/>
    </row>
    <row r="588" spans="1:17" ht="14.25">
      <c r="A588" s="257"/>
      <c r="B588" s="258"/>
      <c r="C588" s="257"/>
      <c r="M588" s="398"/>
      <c r="N588" s="398"/>
      <c r="O588" s="398"/>
      <c r="P588" s="398"/>
      <c r="Q588" s="398"/>
    </row>
    <row r="589" spans="1:17" ht="14.25">
      <c r="A589" s="257"/>
      <c r="B589" s="258"/>
      <c r="C589" s="257"/>
      <c r="M589" s="398"/>
      <c r="N589" s="398"/>
      <c r="O589" s="398"/>
      <c r="P589" s="398"/>
      <c r="Q589" s="398"/>
    </row>
    <row r="590" spans="1:17" ht="14.25">
      <c r="A590" s="257"/>
      <c r="B590" s="258"/>
      <c r="C590" s="257"/>
      <c r="M590" s="398"/>
      <c r="N590" s="398"/>
      <c r="O590" s="398"/>
      <c r="P590" s="398"/>
      <c r="Q590" s="398"/>
    </row>
    <row r="591" spans="1:17" ht="14.25">
      <c r="A591" s="257"/>
      <c r="B591" s="258"/>
      <c r="C591" s="257"/>
      <c r="M591" s="398"/>
      <c r="N591" s="398"/>
      <c r="O591" s="398"/>
      <c r="P591" s="398"/>
      <c r="Q591" s="398"/>
    </row>
    <row r="592" spans="1:17" ht="14.25">
      <c r="A592" s="257"/>
      <c r="B592" s="258"/>
      <c r="C592" s="257"/>
      <c r="M592" s="398"/>
      <c r="N592" s="398"/>
      <c r="O592" s="398"/>
      <c r="P592" s="398"/>
      <c r="Q592" s="398"/>
    </row>
    <row r="593" spans="1:17" ht="14.25">
      <c r="A593" s="257"/>
      <c r="B593" s="258"/>
      <c r="C593" s="257"/>
      <c r="M593" s="398"/>
      <c r="N593" s="398"/>
      <c r="O593" s="398"/>
      <c r="P593" s="398"/>
      <c r="Q593" s="398"/>
    </row>
    <row r="594" spans="1:17" ht="14.25">
      <c r="A594" s="257"/>
      <c r="B594" s="258"/>
      <c r="C594" s="257"/>
      <c r="M594" s="398"/>
      <c r="N594" s="398"/>
      <c r="O594" s="398"/>
      <c r="P594" s="398"/>
      <c r="Q594" s="398"/>
    </row>
    <row r="595" spans="1:17" ht="14.25">
      <c r="A595" s="257"/>
      <c r="B595" s="258"/>
      <c r="C595" s="257"/>
      <c r="M595" s="398"/>
      <c r="N595" s="398"/>
      <c r="O595" s="398"/>
      <c r="P595" s="398"/>
      <c r="Q595" s="398"/>
    </row>
    <row r="596" spans="1:17" ht="14.25">
      <c r="A596" s="257"/>
      <c r="B596" s="258"/>
      <c r="C596" s="257"/>
      <c r="M596" s="398"/>
      <c r="N596" s="398"/>
      <c r="O596" s="398"/>
      <c r="P596" s="398"/>
      <c r="Q596" s="398"/>
    </row>
    <row r="597" spans="1:17" ht="14.25">
      <c r="A597" s="257"/>
      <c r="B597" s="258"/>
      <c r="C597" s="257"/>
      <c r="M597" s="398"/>
      <c r="N597" s="398"/>
      <c r="O597" s="398"/>
      <c r="P597" s="398"/>
      <c r="Q597" s="398"/>
    </row>
    <row r="598" spans="1:17" ht="14.25">
      <c r="A598" s="257"/>
      <c r="B598" s="258"/>
      <c r="C598" s="257"/>
      <c r="M598" s="398"/>
      <c r="N598" s="398"/>
      <c r="O598" s="398"/>
      <c r="P598" s="398"/>
      <c r="Q598" s="398"/>
    </row>
    <row r="599" spans="1:17" ht="14.25">
      <c r="A599" s="257"/>
      <c r="B599" s="258"/>
      <c r="C599" s="257"/>
      <c r="M599" s="398"/>
      <c r="N599" s="398"/>
      <c r="O599" s="398"/>
      <c r="P599" s="398"/>
      <c r="Q599" s="398"/>
    </row>
    <row r="600" spans="1:17" ht="14.25">
      <c r="A600" s="257"/>
      <c r="B600" s="258"/>
      <c r="C600" s="257"/>
      <c r="M600" s="398"/>
      <c r="N600" s="398"/>
      <c r="O600" s="398"/>
      <c r="P600" s="398"/>
      <c r="Q600" s="398"/>
    </row>
    <row r="601" spans="1:17" ht="14.25">
      <c r="A601" s="257"/>
      <c r="B601" s="258"/>
      <c r="C601" s="257"/>
      <c r="M601" s="398"/>
      <c r="N601" s="398"/>
      <c r="O601" s="398"/>
      <c r="P601" s="398"/>
      <c r="Q601" s="398"/>
    </row>
    <row r="602" spans="1:17" ht="14.25">
      <c r="A602" s="257"/>
      <c r="B602" s="258"/>
      <c r="C602" s="257"/>
      <c r="M602" s="398"/>
      <c r="N602" s="398"/>
      <c r="O602" s="398"/>
      <c r="P602" s="398"/>
      <c r="Q602" s="398"/>
    </row>
    <row r="603" spans="1:17" ht="14.25">
      <c r="A603" s="257"/>
      <c r="B603" s="258"/>
      <c r="C603" s="257"/>
      <c r="M603" s="398"/>
      <c r="N603" s="398"/>
      <c r="O603" s="398"/>
      <c r="P603" s="398"/>
      <c r="Q603" s="398"/>
    </row>
    <row r="604" spans="1:17" ht="14.25">
      <c r="A604" s="257"/>
      <c r="B604" s="258"/>
      <c r="C604" s="257"/>
      <c r="M604" s="398"/>
      <c r="N604" s="398"/>
      <c r="O604" s="398"/>
      <c r="P604" s="398"/>
      <c r="Q604" s="398"/>
    </row>
    <row r="605" spans="1:17" ht="14.25">
      <c r="A605" s="257"/>
      <c r="B605" s="258"/>
      <c r="C605" s="257"/>
      <c r="M605" s="398"/>
      <c r="N605" s="398"/>
      <c r="O605" s="398"/>
      <c r="P605" s="398"/>
      <c r="Q605" s="398"/>
    </row>
    <row r="606" spans="1:17" ht="14.25">
      <c r="A606" s="257"/>
      <c r="B606" s="258"/>
      <c r="C606" s="257"/>
      <c r="M606" s="398"/>
      <c r="N606" s="398"/>
      <c r="O606" s="398"/>
      <c r="P606" s="398"/>
      <c r="Q606" s="398"/>
    </row>
    <row r="607" spans="1:17" ht="14.25">
      <c r="A607" s="257"/>
      <c r="B607" s="258"/>
      <c r="C607" s="257"/>
      <c r="M607" s="398"/>
      <c r="N607" s="398"/>
      <c r="O607" s="398"/>
      <c r="P607" s="398"/>
      <c r="Q607" s="398"/>
    </row>
    <row r="608" spans="1:17" ht="14.25">
      <c r="A608" s="257"/>
      <c r="B608" s="258"/>
      <c r="C608" s="257"/>
      <c r="M608" s="398"/>
      <c r="N608" s="398"/>
      <c r="O608" s="398"/>
      <c r="P608" s="398"/>
      <c r="Q608" s="398"/>
    </row>
    <row r="609" spans="1:17" ht="14.25">
      <c r="A609" s="257"/>
      <c r="B609" s="258"/>
      <c r="C609" s="257"/>
      <c r="M609" s="398"/>
      <c r="N609" s="398"/>
      <c r="O609" s="398"/>
      <c r="P609" s="398"/>
      <c r="Q609" s="398"/>
    </row>
    <row r="610" spans="1:17" ht="14.25">
      <c r="A610" s="257"/>
      <c r="B610" s="258"/>
      <c r="C610" s="257"/>
      <c r="M610" s="398"/>
      <c r="N610" s="398"/>
      <c r="O610" s="398"/>
      <c r="P610" s="398"/>
      <c r="Q610" s="398"/>
    </row>
    <row r="611" spans="1:17" ht="14.25">
      <c r="A611" s="257"/>
      <c r="B611" s="258"/>
      <c r="C611" s="257"/>
      <c r="M611" s="398"/>
      <c r="N611" s="398"/>
      <c r="O611" s="398"/>
      <c r="P611" s="398"/>
      <c r="Q611" s="398"/>
    </row>
    <row r="612" spans="1:17" ht="14.25">
      <c r="A612" s="257"/>
      <c r="B612" s="258"/>
      <c r="C612" s="257"/>
      <c r="M612" s="398"/>
      <c r="N612" s="398"/>
      <c r="O612" s="398"/>
      <c r="P612" s="398"/>
      <c r="Q612" s="398"/>
    </row>
    <row r="613" spans="1:17" ht="14.25">
      <c r="A613" s="257"/>
      <c r="B613" s="258"/>
      <c r="C613" s="257"/>
      <c r="M613" s="398"/>
      <c r="N613" s="398"/>
      <c r="O613" s="398"/>
      <c r="P613" s="398"/>
      <c r="Q613" s="398"/>
    </row>
    <row r="614" spans="1:17" ht="14.25">
      <c r="A614" s="257"/>
      <c r="B614" s="258"/>
      <c r="C614" s="257"/>
      <c r="M614" s="398"/>
      <c r="N614" s="398"/>
      <c r="O614" s="398"/>
      <c r="P614" s="398"/>
      <c r="Q614" s="398"/>
    </row>
    <row r="615" spans="1:17" ht="14.25">
      <c r="A615" s="257"/>
      <c r="B615" s="258"/>
      <c r="C615" s="257"/>
      <c r="M615" s="398"/>
      <c r="N615" s="398"/>
      <c r="O615" s="398"/>
      <c r="P615" s="398"/>
      <c r="Q615" s="398"/>
    </row>
    <row r="616" spans="1:17" ht="14.25">
      <c r="A616" s="257"/>
      <c r="B616" s="258"/>
      <c r="C616" s="257"/>
      <c r="M616" s="398"/>
      <c r="N616" s="398"/>
      <c r="O616" s="398"/>
      <c r="P616" s="398"/>
      <c r="Q616" s="398"/>
    </row>
    <row r="617" spans="1:17" ht="14.25">
      <c r="A617" s="257"/>
      <c r="B617" s="258"/>
      <c r="C617" s="257"/>
      <c r="M617" s="398"/>
      <c r="N617" s="398"/>
      <c r="O617" s="398"/>
      <c r="P617" s="398"/>
      <c r="Q617" s="398"/>
    </row>
    <row r="618" spans="1:17" ht="14.25">
      <c r="A618" s="257"/>
      <c r="B618" s="258"/>
      <c r="C618" s="257"/>
      <c r="M618" s="398"/>
      <c r="N618" s="398"/>
      <c r="O618" s="398"/>
      <c r="P618" s="398"/>
      <c r="Q618" s="398"/>
    </row>
    <row r="619" spans="1:17" ht="14.25">
      <c r="A619" s="257"/>
      <c r="B619" s="258"/>
      <c r="C619" s="257"/>
      <c r="M619" s="398"/>
      <c r="N619" s="398"/>
      <c r="O619" s="398"/>
      <c r="P619" s="398"/>
      <c r="Q619" s="398"/>
    </row>
    <row r="620" spans="1:17" ht="14.25">
      <c r="A620" s="257"/>
      <c r="B620" s="258"/>
      <c r="C620" s="257"/>
      <c r="M620" s="398"/>
      <c r="N620" s="398"/>
      <c r="O620" s="398"/>
      <c r="P620" s="398"/>
      <c r="Q620" s="398"/>
    </row>
    <row r="621" spans="1:17" ht="14.25">
      <c r="A621" s="257"/>
      <c r="B621" s="258"/>
      <c r="C621" s="257"/>
      <c r="M621" s="398"/>
      <c r="N621" s="398"/>
      <c r="O621" s="398"/>
      <c r="P621" s="398"/>
      <c r="Q621" s="398"/>
    </row>
    <row r="622" spans="1:17" ht="14.25">
      <c r="A622" s="257"/>
      <c r="B622" s="258"/>
      <c r="C622" s="257"/>
      <c r="M622" s="398"/>
      <c r="N622" s="398"/>
      <c r="O622" s="398"/>
      <c r="P622" s="398"/>
      <c r="Q622" s="398"/>
    </row>
    <row r="623" spans="1:17" ht="14.25">
      <c r="A623" s="257"/>
      <c r="B623" s="258"/>
      <c r="C623" s="257"/>
      <c r="M623" s="398"/>
      <c r="N623" s="398"/>
      <c r="O623" s="398"/>
      <c r="P623" s="398"/>
      <c r="Q623" s="398"/>
    </row>
    <row r="624" spans="1:17" ht="14.25">
      <c r="A624" s="257"/>
      <c r="B624" s="258"/>
      <c r="C624" s="257"/>
      <c r="M624" s="398"/>
      <c r="N624" s="398"/>
      <c r="O624" s="398"/>
      <c r="P624" s="398"/>
      <c r="Q624" s="398"/>
    </row>
    <row r="625" spans="1:17" ht="14.25">
      <c r="A625" s="257"/>
      <c r="B625" s="258"/>
      <c r="C625" s="257"/>
      <c r="M625" s="398"/>
      <c r="N625" s="398"/>
      <c r="O625" s="398"/>
      <c r="P625" s="398"/>
      <c r="Q625" s="398"/>
    </row>
    <row r="626" spans="1:17" ht="14.25">
      <c r="A626" s="257"/>
      <c r="B626" s="258"/>
      <c r="C626" s="257"/>
      <c r="M626" s="398"/>
      <c r="N626" s="398"/>
      <c r="O626" s="398"/>
      <c r="P626" s="398"/>
      <c r="Q626" s="398"/>
    </row>
    <row r="627" spans="1:17" ht="14.25">
      <c r="A627" s="257"/>
      <c r="B627" s="258"/>
      <c r="C627" s="257"/>
      <c r="M627" s="398"/>
      <c r="N627" s="398"/>
      <c r="O627" s="398"/>
      <c r="P627" s="398"/>
      <c r="Q627" s="398"/>
    </row>
    <row r="628" spans="1:17" ht="14.25">
      <c r="A628" s="257"/>
      <c r="B628" s="258"/>
      <c r="C628" s="257"/>
      <c r="M628" s="398"/>
      <c r="N628" s="398"/>
      <c r="O628" s="398"/>
      <c r="P628" s="398"/>
      <c r="Q628" s="398"/>
    </row>
    <row r="629" spans="1:17" ht="14.25">
      <c r="A629" s="257"/>
      <c r="B629" s="258"/>
      <c r="C629" s="257"/>
      <c r="M629" s="398"/>
      <c r="N629" s="398"/>
      <c r="O629" s="398"/>
      <c r="P629" s="398"/>
      <c r="Q629" s="398"/>
    </row>
    <row r="630" spans="1:17" ht="14.25">
      <c r="A630" s="257"/>
      <c r="B630" s="258"/>
      <c r="C630" s="257"/>
      <c r="M630" s="398"/>
      <c r="N630" s="398"/>
      <c r="O630" s="398"/>
      <c r="P630" s="398"/>
      <c r="Q630" s="398"/>
    </row>
    <row r="631" spans="1:17" ht="14.25">
      <c r="A631" s="257"/>
      <c r="B631" s="258"/>
      <c r="C631" s="257"/>
      <c r="M631" s="398"/>
      <c r="N631" s="398"/>
      <c r="O631" s="398"/>
      <c r="P631" s="398"/>
      <c r="Q631" s="398"/>
    </row>
    <row r="632" spans="1:17" ht="14.25">
      <c r="A632" s="257"/>
      <c r="B632" s="258"/>
      <c r="C632" s="257"/>
      <c r="M632" s="398"/>
      <c r="N632" s="398"/>
      <c r="O632" s="398"/>
      <c r="P632" s="398"/>
      <c r="Q632" s="398"/>
    </row>
    <row r="633" spans="1:17" ht="14.25">
      <c r="A633" s="257"/>
      <c r="B633" s="258"/>
      <c r="C633" s="257"/>
      <c r="M633" s="398"/>
      <c r="N633" s="398"/>
      <c r="O633" s="398"/>
      <c r="P633" s="398"/>
      <c r="Q633" s="398"/>
    </row>
    <row r="634" spans="1:17" ht="14.25">
      <c r="A634" s="257"/>
      <c r="B634" s="258"/>
      <c r="C634" s="257"/>
      <c r="M634" s="398"/>
      <c r="N634" s="398"/>
      <c r="O634" s="398"/>
      <c r="P634" s="398"/>
      <c r="Q634" s="398"/>
    </row>
    <row r="635" spans="1:17" ht="14.25">
      <c r="A635" s="257"/>
      <c r="B635" s="258"/>
      <c r="C635" s="257"/>
      <c r="M635" s="398"/>
      <c r="N635" s="398"/>
      <c r="O635" s="398"/>
      <c r="P635" s="398"/>
      <c r="Q635" s="398"/>
    </row>
    <row r="636" spans="1:17" ht="14.25">
      <c r="A636" s="257"/>
      <c r="B636" s="258"/>
      <c r="C636" s="257"/>
      <c r="M636" s="398"/>
      <c r="N636" s="398"/>
      <c r="O636" s="398"/>
      <c r="P636" s="398"/>
      <c r="Q636" s="398"/>
    </row>
    <row r="637" spans="1:17" ht="14.25">
      <c r="A637" s="257"/>
      <c r="B637" s="258"/>
      <c r="C637" s="257"/>
      <c r="M637" s="398"/>
      <c r="N637" s="398"/>
      <c r="O637" s="398"/>
      <c r="P637" s="398"/>
      <c r="Q637" s="398"/>
    </row>
    <row r="638" spans="1:17" ht="14.25">
      <c r="A638" s="257"/>
      <c r="B638" s="258"/>
      <c r="C638" s="257"/>
      <c r="M638" s="398"/>
      <c r="N638" s="398"/>
      <c r="O638" s="398"/>
      <c r="P638" s="398"/>
      <c r="Q638" s="398"/>
    </row>
    <row r="639" spans="1:17" ht="14.25">
      <c r="A639" s="257"/>
      <c r="B639" s="258"/>
      <c r="C639" s="257"/>
      <c r="M639" s="398"/>
      <c r="N639" s="398"/>
      <c r="O639" s="398"/>
      <c r="P639" s="398"/>
      <c r="Q639" s="398"/>
    </row>
    <row r="640" spans="1:17" ht="14.25">
      <c r="A640" s="257"/>
      <c r="B640" s="258"/>
      <c r="C640" s="257"/>
      <c r="M640" s="398"/>
      <c r="N640" s="398"/>
      <c r="O640" s="398"/>
      <c r="P640" s="398"/>
      <c r="Q640" s="398"/>
    </row>
    <row r="641" spans="1:17" ht="14.25">
      <c r="A641" s="257"/>
      <c r="B641" s="258"/>
      <c r="C641" s="257"/>
      <c r="M641" s="398"/>
      <c r="N641" s="398"/>
      <c r="O641" s="398"/>
      <c r="P641" s="398"/>
      <c r="Q641" s="398"/>
    </row>
    <row r="642" spans="1:17" ht="14.25">
      <c r="A642" s="257"/>
      <c r="B642" s="258"/>
      <c r="C642" s="257"/>
      <c r="M642" s="398"/>
      <c r="N642" s="398"/>
      <c r="O642" s="398"/>
      <c r="P642" s="398"/>
      <c r="Q642" s="398"/>
    </row>
    <row r="643" spans="1:17" ht="14.25">
      <c r="A643" s="257"/>
      <c r="B643" s="258"/>
      <c r="C643" s="257"/>
      <c r="M643" s="398"/>
      <c r="N643" s="398"/>
      <c r="O643" s="398"/>
      <c r="P643" s="398"/>
      <c r="Q643" s="398"/>
    </row>
    <row r="644" spans="1:17" ht="14.25">
      <c r="A644" s="257"/>
      <c r="B644" s="258"/>
      <c r="C644" s="257"/>
      <c r="M644" s="398"/>
      <c r="N644" s="398"/>
      <c r="O644" s="398"/>
      <c r="P644" s="398"/>
      <c r="Q644" s="398"/>
    </row>
    <row r="645" spans="1:17" ht="14.25">
      <c r="A645" s="257"/>
      <c r="B645" s="258"/>
      <c r="C645" s="257"/>
      <c r="M645" s="398"/>
      <c r="N645" s="398"/>
      <c r="O645" s="398"/>
      <c r="P645" s="398"/>
      <c r="Q645" s="398"/>
    </row>
    <row r="646" spans="1:17" ht="14.25">
      <c r="A646" s="257"/>
      <c r="B646" s="258"/>
      <c r="C646" s="257"/>
      <c r="M646" s="398"/>
      <c r="N646" s="398"/>
      <c r="O646" s="398"/>
      <c r="P646" s="398"/>
      <c r="Q646" s="398"/>
    </row>
    <row r="647" spans="1:17" ht="14.25">
      <c r="A647" s="257"/>
      <c r="B647" s="258"/>
      <c r="C647" s="257"/>
      <c r="M647" s="398"/>
      <c r="N647" s="398"/>
      <c r="O647" s="398"/>
      <c r="P647" s="398"/>
      <c r="Q647" s="398"/>
    </row>
    <row r="648" spans="1:17" ht="14.25">
      <c r="A648" s="257"/>
      <c r="B648" s="258"/>
      <c r="C648" s="257"/>
      <c r="M648" s="398"/>
      <c r="N648" s="398"/>
      <c r="O648" s="398"/>
      <c r="P648" s="398"/>
      <c r="Q648" s="398"/>
    </row>
    <row r="649" spans="1:17" ht="14.25">
      <c r="A649" s="257"/>
      <c r="B649" s="258"/>
      <c r="C649" s="257"/>
      <c r="M649" s="398"/>
      <c r="N649" s="398"/>
      <c r="O649" s="398"/>
      <c r="P649" s="398"/>
      <c r="Q649" s="398"/>
    </row>
    <row r="650" spans="1:17" ht="14.25">
      <c r="A650" s="257"/>
      <c r="B650" s="258"/>
      <c r="C650" s="257"/>
      <c r="M650" s="398"/>
      <c r="N650" s="398"/>
      <c r="O650" s="398"/>
      <c r="P650" s="398"/>
      <c r="Q650" s="398"/>
    </row>
    <row r="651" spans="1:17" ht="14.25">
      <c r="A651" s="257"/>
      <c r="B651" s="258"/>
      <c r="C651" s="257"/>
      <c r="M651" s="398"/>
      <c r="N651" s="398"/>
      <c r="O651" s="398"/>
      <c r="P651" s="398"/>
      <c r="Q651" s="398"/>
    </row>
    <row r="652" spans="1:17" ht="14.25">
      <c r="A652" s="257"/>
      <c r="B652" s="258"/>
      <c r="C652" s="257"/>
      <c r="M652" s="398"/>
      <c r="N652" s="398"/>
      <c r="O652" s="398"/>
      <c r="P652" s="398"/>
      <c r="Q652" s="398"/>
    </row>
    <row r="653" spans="1:17" ht="14.25">
      <c r="A653" s="257"/>
      <c r="B653" s="258"/>
      <c r="C653" s="257"/>
      <c r="M653" s="398"/>
      <c r="N653" s="398"/>
      <c r="O653" s="398"/>
      <c r="P653" s="398"/>
      <c r="Q653" s="398"/>
    </row>
    <row r="654" spans="1:17" ht="14.25">
      <c r="A654" s="257"/>
      <c r="B654" s="258"/>
      <c r="C654" s="257"/>
      <c r="M654" s="398"/>
      <c r="N654" s="398"/>
      <c r="O654" s="398"/>
      <c r="P654" s="398"/>
      <c r="Q654" s="398"/>
    </row>
    <row r="655" spans="1:17" ht="14.25">
      <c r="A655" s="257"/>
      <c r="B655" s="258"/>
      <c r="C655" s="257"/>
      <c r="M655" s="398"/>
      <c r="N655" s="398"/>
      <c r="O655" s="398"/>
      <c r="P655" s="398"/>
      <c r="Q655" s="398"/>
    </row>
    <row r="656" spans="1:17" ht="14.25">
      <c r="A656" s="257"/>
      <c r="B656" s="258"/>
      <c r="C656" s="257"/>
      <c r="M656" s="398"/>
      <c r="N656" s="398"/>
      <c r="O656" s="398"/>
      <c r="P656" s="398"/>
      <c r="Q656" s="398"/>
    </row>
    <row r="657" spans="1:17" ht="14.25">
      <c r="A657" s="257"/>
      <c r="B657" s="258"/>
      <c r="C657" s="257"/>
      <c r="M657" s="398"/>
      <c r="N657" s="398"/>
      <c r="O657" s="398"/>
      <c r="P657" s="398"/>
      <c r="Q657" s="398"/>
    </row>
    <row r="658" spans="1:17" ht="14.25">
      <c r="A658" s="257"/>
      <c r="B658" s="258"/>
      <c r="C658" s="257"/>
      <c r="M658" s="398"/>
      <c r="N658" s="398"/>
      <c r="O658" s="398"/>
      <c r="P658" s="398"/>
      <c r="Q658" s="398"/>
    </row>
    <row r="659" spans="1:17" ht="14.25">
      <c r="A659" s="257"/>
      <c r="B659" s="258"/>
      <c r="C659" s="257"/>
      <c r="M659" s="398"/>
      <c r="N659" s="398"/>
      <c r="O659" s="398"/>
      <c r="P659" s="398"/>
      <c r="Q659" s="398"/>
    </row>
    <row r="660" spans="1:17" ht="14.25">
      <c r="A660" s="257"/>
      <c r="B660" s="258"/>
      <c r="C660" s="257"/>
      <c r="M660" s="398"/>
      <c r="N660" s="398"/>
      <c r="O660" s="398"/>
      <c r="P660" s="398"/>
      <c r="Q660" s="398"/>
    </row>
    <row r="661" spans="1:17" ht="14.25">
      <c r="A661" s="257"/>
      <c r="B661" s="258"/>
      <c r="C661" s="257"/>
      <c r="M661" s="398"/>
      <c r="N661" s="398"/>
      <c r="O661" s="398"/>
      <c r="P661" s="398"/>
      <c r="Q661" s="398"/>
    </row>
    <row r="662" spans="1:17" ht="14.25">
      <c r="A662" s="257"/>
      <c r="B662" s="258"/>
      <c r="C662" s="257"/>
      <c r="M662" s="398"/>
      <c r="N662" s="398"/>
      <c r="O662" s="398"/>
      <c r="P662" s="398"/>
      <c r="Q662" s="398"/>
    </row>
    <row r="663" spans="1:17" ht="14.25">
      <c r="A663" s="257"/>
      <c r="B663" s="258"/>
      <c r="C663" s="257"/>
      <c r="M663" s="398"/>
      <c r="N663" s="398"/>
      <c r="O663" s="398"/>
      <c r="P663" s="398"/>
      <c r="Q663" s="398"/>
    </row>
    <row r="664" spans="1:17" ht="14.25">
      <c r="A664" s="257"/>
      <c r="B664" s="258"/>
      <c r="C664" s="257"/>
      <c r="M664" s="398"/>
      <c r="N664" s="398"/>
      <c r="O664" s="398"/>
      <c r="P664" s="398"/>
      <c r="Q664" s="398"/>
    </row>
    <row r="665" spans="1:17" ht="14.25">
      <c r="A665" s="257"/>
      <c r="B665" s="258"/>
      <c r="C665" s="257"/>
      <c r="M665" s="398"/>
      <c r="N665" s="398"/>
      <c r="O665" s="398"/>
      <c r="P665" s="398"/>
      <c r="Q665" s="398"/>
    </row>
    <row r="666" spans="1:17" ht="14.25">
      <c r="A666" s="257"/>
      <c r="B666" s="258"/>
      <c r="C666" s="257"/>
      <c r="M666" s="398"/>
      <c r="N666" s="398"/>
      <c r="O666" s="398"/>
      <c r="P666" s="398"/>
      <c r="Q666" s="398"/>
    </row>
    <row r="667" spans="1:17" ht="14.25">
      <c r="A667" s="257"/>
      <c r="B667" s="258"/>
      <c r="C667" s="257"/>
      <c r="M667" s="398"/>
      <c r="N667" s="398"/>
      <c r="O667" s="398"/>
      <c r="P667" s="398"/>
      <c r="Q667" s="398"/>
    </row>
    <row r="668" spans="1:17" ht="14.25">
      <c r="A668" s="257"/>
      <c r="B668" s="258"/>
      <c r="C668" s="257"/>
      <c r="M668" s="398"/>
      <c r="N668" s="398"/>
      <c r="O668" s="398"/>
      <c r="P668" s="398"/>
      <c r="Q668" s="398"/>
    </row>
    <row r="669" spans="1:17" ht="14.25">
      <c r="A669" s="257"/>
      <c r="B669" s="258"/>
      <c r="C669" s="257"/>
      <c r="M669" s="398"/>
      <c r="N669" s="398"/>
      <c r="O669" s="398"/>
      <c r="P669" s="398"/>
      <c r="Q669" s="398"/>
    </row>
    <row r="670" spans="1:17" ht="14.25">
      <c r="A670" s="257"/>
      <c r="B670" s="258"/>
      <c r="C670" s="257"/>
      <c r="M670" s="398"/>
      <c r="N670" s="398"/>
      <c r="O670" s="398"/>
      <c r="P670" s="398"/>
      <c r="Q670" s="398"/>
    </row>
    <row r="671" spans="1:17" ht="14.25">
      <c r="A671" s="257"/>
      <c r="B671" s="258"/>
      <c r="C671" s="257"/>
      <c r="M671" s="398"/>
      <c r="N671" s="398"/>
      <c r="O671" s="398"/>
      <c r="P671" s="398"/>
      <c r="Q671" s="398"/>
    </row>
    <row r="672" spans="1:17" ht="14.25">
      <c r="A672" s="257"/>
      <c r="B672" s="258"/>
      <c r="C672" s="257"/>
      <c r="M672" s="398"/>
      <c r="N672" s="398"/>
      <c r="O672" s="398"/>
      <c r="P672" s="398"/>
      <c r="Q672" s="398"/>
    </row>
    <row r="673" spans="1:17" ht="14.25">
      <c r="A673" s="257"/>
      <c r="B673" s="258"/>
      <c r="C673" s="257"/>
      <c r="M673" s="398"/>
      <c r="N673" s="398"/>
      <c r="O673" s="398"/>
      <c r="P673" s="398"/>
      <c r="Q673" s="398"/>
    </row>
    <row r="674" spans="1:17" ht="14.25">
      <c r="A674" s="257"/>
      <c r="B674" s="258"/>
      <c r="C674" s="257"/>
      <c r="M674" s="398"/>
      <c r="N674" s="398"/>
      <c r="O674" s="398"/>
      <c r="P674" s="398"/>
      <c r="Q674" s="398"/>
    </row>
    <row r="675" spans="1:17" ht="14.25">
      <c r="A675" s="257"/>
      <c r="B675" s="258"/>
      <c r="C675" s="257"/>
      <c r="M675" s="398"/>
      <c r="N675" s="398"/>
      <c r="O675" s="398"/>
      <c r="P675" s="398"/>
      <c r="Q675" s="398"/>
    </row>
    <row r="676" spans="1:17" ht="14.25">
      <c r="A676" s="257"/>
      <c r="B676" s="258"/>
      <c r="C676" s="257"/>
      <c r="M676" s="398"/>
      <c r="N676" s="398"/>
      <c r="O676" s="398"/>
      <c r="P676" s="398"/>
      <c r="Q676" s="398"/>
    </row>
    <row r="677" spans="1:17" ht="14.25">
      <c r="A677" s="257"/>
      <c r="B677" s="258"/>
      <c r="C677" s="257"/>
      <c r="M677" s="398"/>
      <c r="N677" s="398"/>
      <c r="O677" s="398"/>
      <c r="P677" s="398"/>
      <c r="Q677" s="398"/>
    </row>
    <row r="678" spans="1:17" ht="14.25">
      <c r="A678" s="257"/>
      <c r="B678" s="258"/>
      <c r="C678" s="257"/>
      <c r="M678" s="398"/>
      <c r="N678" s="398"/>
      <c r="O678" s="398"/>
      <c r="P678" s="398"/>
      <c r="Q678" s="398"/>
    </row>
    <row r="679" spans="1:17" ht="14.25">
      <c r="A679" s="257"/>
      <c r="B679" s="258"/>
      <c r="C679" s="257"/>
      <c r="M679" s="398"/>
      <c r="N679" s="398"/>
      <c r="O679" s="398"/>
      <c r="P679" s="398"/>
      <c r="Q679" s="398"/>
    </row>
    <row r="680" spans="1:17" ht="14.25">
      <c r="A680" s="257"/>
      <c r="B680" s="258"/>
      <c r="C680" s="257"/>
      <c r="M680" s="398"/>
      <c r="N680" s="398"/>
      <c r="O680" s="398"/>
      <c r="P680" s="398"/>
      <c r="Q680" s="398"/>
    </row>
    <row r="681" spans="1:17" ht="14.25">
      <c r="A681" s="257"/>
      <c r="B681" s="258"/>
      <c r="C681" s="257"/>
      <c r="M681" s="398"/>
      <c r="N681" s="398"/>
      <c r="O681" s="398"/>
      <c r="P681" s="398"/>
      <c r="Q681" s="398"/>
    </row>
    <row r="682" spans="1:17" ht="14.25">
      <c r="A682" s="257"/>
      <c r="B682" s="258"/>
      <c r="C682" s="257"/>
      <c r="M682" s="398"/>
      <c r="N682" s="398"/>
      <c r="O682" s="398"/>
      <c r="P682" s="398"/>
      <c r="Q682" s="398"/>
    </row>
    <row r="683" spans="1:17" ht="14.25">
      <c r="A683" s="257"/>
      <c r="B683" s="258"/>
      <c r="C683" s="257"/>
      <c r="M683" s="398"/>
      <c r="N683" s="398"/>
      <c r="O683" s="398"/>
      <c r="P683" s="398"/>
      <c r="Q683" s="398"/>
    </row>
    <row r="684" spans="1:17" ht="14.25">
      <c r="A684" s="257"/>
      <c r="B684" s="258"/>
      <c r="C684" s="257"/>
      <c r="M684" s="398"/>
      <c r="N684" s="398"/>
      <c r="O684" s="398"/>
      <c r="P684" s="398"/>
      <c r="Q684" s="398"/>
    </row>
    <row r="685" spans="1:17" ht="14.25">
      <c r="A685" s="257"/>
      <c r="B685" s="258"/>
      <c r="C685" s="257"/>
      <c r="M685" s="398"/>
      <c r="N685" s="398"/>
      <c r="O685" s="398"/>
      <c r="P685" s="398"/>
      <c r="Q685" s="398"/>
    </row>
    <row r="686" spans="1:17" ht="14.25">
      <c r="A686" s="257"/>
      <c r="B686" s="258"/>
      <c r="C686" s="257"/>
      <c r="M686" s="398"/>
      <c r="N686" s="398"/>
      <c r="O686" s="398"/>
      <c r="P686" s="398"/>
      <c r="Q686" s="398"/>
    </row>
    <row r="687" spans="1:17" ht="14.25">
      <c r="A687" s="257"/>
      <c r="B687" s="258"/>
      <c r="C687" s="257"/>
      <c r="M687" s="398"/>
      <c r="N687" s="398"/>
      <c r="O687" s="398"/>
      <c r="P687" s="398"/>
      <c r="Q687" s="398"/>
    </row>
    <row r="688" spans="1:17" ht="14.25">
      <c r="A688" s="257"/>
      <c r="B688" s="258"/>
      <c r="C688" s="257"/>
      <c r="M688" s="398"/>
      <c r="N688" s="398"/>
      <c r="O688" s="398"/>
      <c r="P688" s="398"/>
      <c r="Q688" s="398"/>
    </row>
    <row r="689" spans="1:17" ht="14.25">
      <c r="A689" s="257"/>
      <c r="B689" s="258"/>
      <c r="C689" s="257"/>
      <c r="M689" s="398"/>
      <c r="N689" s="398"/>
      <c r="O689" s="398"/>
      <c r="P689" s="398"/>
      <c r="Q689" s="398"/>
    </row>
    <row r="690" spans="1:17" ht="14.25">
      <c r="A690" s="257"/>
      <c r="B690" s="258"/>
      <c r="C690" s="257"/>
      <c r="M690" s="398"/>
      <c r="N690" s="398"/>
      <c r="O690" s="398"/>
      <c r="P690" s="398"/>
      <c r="Q690" s="398"/>
    </row>
    <row r="691" spans="1:17" ht="14.25">
      <c r="A691" s="257"/>
      <c r="B691" s="258"/>
      <c r="C691" s="257"/>
      <c r="M691" s="398"/>
      <c r="N691" s="398"/>
      <c r="O691" s="398"/>
      <c r="P691" s="398"/>
      <c r="Q691" s="398"/>
    </row>
    <row r="692" spans="1:17" ht="14.25">
      <c r="A692" s="257"/>
      <c r="B692" s="258"/>
      <c r="C692" s="257"/>
      <c r="M692" s="398"/>
      <c r="N692" s="398"/>
      <c r="O692" s="398"/>
      <c r="P692" s="398"/>
      <c r="Q692" s="398"/>
    </row>
    <row r="693" spans="1:17" ht="14.25">
      <c r="A693" s="257"/>
      <c r="B693" s="258"/>
      <c r="C693" s="257"/>
      <c r="M693" s="398"/>
      <c r="N693" s="398"/>
      <c r="O693" s="398"/>
      <c r="P693" s="398"/>
      <c r="Q693" s="398"/>
    </row>
    <row r="694" spans="1:17" ht="14.25">
      <c r="A694" s="257"/>
      <c r="B694" s="258"/>
      <c r="C694" s="257"/>
      <c r="M694" s="398"/>
      <c r="N694" s="398"/>
      <c r="O694" s="398"/>
      <c r="P694" s="398"/>
      <c r="Q694" s="398"/>
    </row>
    <row r="695" spans="1:17" ht="14.25">
      <c r="A695" s="257"/>
      <c r="B695" s="258"/>
      <c r="C695" s="257"/>
      <c r="M695" s="398"/>
      <c r="N695" s="398"/>
      <c r="O695" s="398"/>
      <c r="P695" s="398"/>
      <c r="Q695" s="398"/>
    </row>
    <row r="696" spans="1:17" ht="14.25">
      <c r="A696" s="257"/>
      <c r="B696" s="258"/>
      <c r="C696" s="257"/>
      <c r="M696" s="398"/>
      <c r="N696" s="398"/>
      <c r="O696" s="398"/>
      <c r="P696" s="398"/>
      <c r="Q696" s="398"/>
    </row>
    <row r="697" spans="1:17" ht="14.25">
      <c r="A697" s="257"/>
      <c r="B697" s="258"/>
      <c r="C697" s="257"/>
      <c r="M697" s="398"/>
      <c r="N697" s="398"/>
      <c r="O697" s="398"/>
      <c r="P697" s="398"/>
      <c r="Q697" s="398"/>
    </row>
    <row r="698" spans="1:17" ht="14.25">
      <c r="A698" s="257"/>
      <c r="B698" s="258"/>
      <c r="C698" s="257"/>
      <c r="M698" s="398"/>
      <c r="N698" s="398"/>
      <c r="O698" s="398"/>
      <c r="P698" s="398"/>
      <c r="Q698" s="398"/>
    </row>
    <row r="699" spans="1:17" ht="14.25">
      <c r="A699" s="257"/>
      <c r="B699" s="258"/>
      <c r="C699" s="257"/>
      <c r="M699" s="398"/>
      <c r="N699" s="398"/>
      <c r="O699" s="398"/>
      <c r="P699" s="398"/>
      <c r="Q699" s="398"/>
    </row>
    <row r="700" spans="1:17" ht="14.25">
      <c r="A700" s="257"/>
      <c r="B700" s="258"/>
      <c r="C700" s="257"/>
      <c r="M700" s="398"/>
      <c r="N700" s="398"/>
      <c r="O700" s="398"/>
      <c r="P700" s="398"/>
      <c r="Q700" s="398"/>
    </row>
    <row r="701" spans="1:17" ht="14.25">
      <c r="A701" s="257"/>
      <c r="B701" s="258"/>
      <c r="C701" s="257"/>
      <c r="M701" s="398"/>
      <c r="N701" s="398"/>
      <c r="O701" s="398"/>
      <c r="P701" s="398"/>
      <c r="Q701" s="398"/>
    </row>
    <row r="702" spans="1:17" ht="14.25">
      <c r="A702" s="257"/>
      <c r="B702" s="258"/>
      <c r="C702" s="257"/>
      <c r="M702" s="398"/>
      <c r="N702" s="398"/>
      <c r="O702" s="398"/>
      <c r="P702" s="398"/>
      <c r="Q702" s="398"/>
    </row>
    <row r="703" spans="1:17" ht="14.25">
      <c r="A703" s="257"/>
      <c r="B703" s="258"/>
      <c r="C703" s="257"/>
      <c r="M703" s="398"/>
      <c r="N703" s="398"/>
      <c r="O703" s="398"/>
      <c r="P703" s="398"/>
      <c r="Q703" s="398"/>
    </row>
    <row r="704" spans="1:17" ht="14.25">
      <c r="A704" s="257"/>
      <c r="B704" s="258"/>
      <c r="C704" s="257"/>
      <c r="M704" s="398"/>
      <c r="N704" s="398"/>
      <c r="O704" s="398"/>
      <c r="P704" s="398"/>
      <c r="Q704" s="398"/>
    </row>
    <row r="705" spans="1:17" ht="14.25">
      <c r="A705" s="257"/>
      <c r="B705" s="258"/>
      <c r="C705" s="257"/>
      <c r="M705" s="398"/>
      <c r="N705" s="398"/>
      <c r="O705" s="398"/>
      <c r="P705" s="398"/>
      <c r="Q705" s="398"/>
    </row>
    <row r="706" spans="1:17" ht="14.25">
      <c r="A706" s="257"/>
      <c r="B706" s="258"/>
      <c r="C706" s="257"/>
      <c r="M706" s="398"/>
      <c r="N706" s="398"/>
      <c r="O706" s="398"/>
      <c r="P706" s="398"/>
      <c r="Q706" s="398"/>
    </row>
    <row r="707" spans="1:17" ht="14.25">
      <c r="A707" s="257"/>
      <c r="B707" s="258"/>
      <c r="C707" s="257"/>
      <c r="M707" s="398"/>
      <c r="N707" s="398"/>
      <c r="O707" s="398"/>
      <c r="P707" s="398"/>
      <c r="Q707" s="398"/>
    </row>
    <row r="708" spans="1:17" ht="14.25">
      <c r="A708" s="257"/>
      <c r="B708" s="258"/>
      <c r="C708" s="257"/>
      <c r="M708" s="398"/>
      <c r="N708" s="398"/>
      <c r="O708" s="398"/>
      <c r="P708" s="398"/>
      <c r="Q708" s="398"/>
    </row>
    <row r="709" spans="1:17" ht="14.25">
      <c r="A709" s="257"/>
      <c r="B709" s="258"/>
      <c r="C709" s="257"/>
      <c r="M709" s="398"/>
      <c r="N709" s="398"/>
      <c r="O709" s="398"/>
      <c r="P709" s="398"/>
      <c r="Q709" s="398"/>
    </row>
    <row r="710" spans="1:17" ht="14.25">
      <c r="A710" s="257"/>
      <c r="B710" s="258"/>
      <c r="C710" s="257"/>
      <c r="M710" s="398"/>
      <c r="N710" s="398"/>
      <c r="O710" s="398"/>
      <c r="P710" s="398"/>
      <c r="Q710" s="398"/>
    </row>
    <row r="711" spans="1:17" ht="14.25">
      <c r="A711" s="257"/>
      <c r="B711" s="258"/>
      <c r="C711" s="257"/>
      <c r="M711" s="398"/>
      <c r="N711" s="398"/>
      <c r="O711" s="398"/>
      <c r="P711" s="398"/>
      <c r="Q711" s="398"/>
    </row>
    <row r="712" spans="1:17" ht="14.25">
      <c r="A712" s="257"/>
      <c r="B712" s="258"/>
      <c r="C712" s="257"/>
      <c r="M712" s="398"/>
      <c r="N712" s="398"/>
      <c r="O712" s="398"/>
      <c r="P712" s="398"/>
      <c r="Q712" s="398"/>
    </row>
    <row r="713" spans="1:17" ht="14.25">
      <c r="A713" s="257"/>
      <c r="B713" s="258"/>
      <c r="C713" s="257"/>
      <c r="M713" s="398"/>
      <c r="N713" s="398"/>
      <c r="O713" s="398"/>
      <c r="P713" s="398"/>
      <c r="Q713" s="398"/>
    </row>
    <row r="714" spans="1:17" ht="14.25">
      <c r="A714" s="257"/>
      <c r="B714" s="258"/>
      <c r="C714" s="257"/>
      <c r="M714" s="398"/>
      <c r="N714" s="398"/>
      <c r="O714" s="398"/>
      <c r="P714" s="398"/>
      <c r="Q714" s="398"/>
    </row>
    <row r="715" spans="1:17" ht="14.25">
      <c r="A715" s="257"/>
      <c r="B715" s="258"/>
      <c r="C715" s="257"/>
      <c r="M715" s="398"/>
      <c r="N715" s="398"/>
      <c r="O715" s="398"/>
      <c r="P715" s="398"/>
      <c r="Q715" s="398"/>
    </row>
    <row r="716" spans="1:17" ht="14.25">
      <c r="A716" s="257"/>
      <c r="B716" s="258"/>
      <c r="C716" s="257"/>
      <c r="M716" s="398"/>
      <c r="N716" s="398"/>
      <c r="O716" s="398"/>
      <c r="P716" s="398"/>
      <c r="Q716" s="398"/>
    </row>
    <row r="717" spans="1:17" ht="14.25">
      <c r="A717" s="257"/>
      <c r="B717" s="258"/>
      <c r="C717" s="257"/>
      <c r="M717" s="398"/>
      <c r="N717" s="398"/>
      <c r="O717" s="398"/>
      <c r="P717" s="398"/>
      <c r="Q717" s="398"/>
    </row>
    <row r="718" spans="1:17" ht="14.25">
      <c r="A718" s="257"/>
      <c r="B718" s="258"/>
      <c r="C718" s="257"/>
      <c r="M718" s="398"/>
      <c r="N718" s="398"/>
      <c r="O718" s="398"/>
      <c r="P718" s="398"/>
      <c r="Q718" s="398"/>
    </row>
    <row r="719" spans="1:17" ht="14.25">
      <c r="A719" s="257"/>
      <c r="B719" s="258"/>
      <c r="C719" s="257"/>
      <c r="M719" s="398"/>
      <c r="N719" s="398"/>
      <c r="O719" s="398"/>
      <c r="P719" s="398"/>
      <c r="Q719" s="398"/>
    </row>
    <row r="720" spans="1:17" ht="14.25">
      <c r="A720" s="257"/>
      <c r="B720" s="258"/>
      <c r="C720" s="257"/>
      <c r="M720" s="398"/>
      <c r="N720" s="398"/>
      <c r="O720" s="398"/>
      <c r="P720" s="398"/>
      <c r="Q720" s="398"/>
    </row>
    <row r="721" spans="1:17" ht="14.25">
      <c r="A721" s="257"/>
      <c r="B721" s="258"/>
      <c r="C721" s="257"/>
      <c r="M721" s="398"/>
      <c r="N721" s="398"/>
      <c r="O721" s="398"/>
      <c r="P721" s="398"/>
      <c r="Q721" s="398"/>
    </row>
    <row r="722" spans="1:17" ht="14.25">
      <c r="A722" s="257"/>
      <c r="B722" s="258"/>
      <c r="C722" s="257"/>
      <c r="M722" s="398"/>
      <c r="N722" s="398"/>
      <c r="O722" s="398"/>
      <c r="P722" s="398"/>
      <c r="Q722" s="398"/>
    </row>
    <row r="723" spans="1:17" ht="14.25">
      <c r="A723" s="257"/>
      <c r="B723" s="258"/>
      <c r="C723" s="257"/>
      <c r="M723" s="398"/>
      <c r="N723" s="398"/>
      <c r="O723" s="398"/>
      <c r="P723" s="398"/>
      <c r="Q723" s="398"/>
    </row>
    <row r="724" spans="1:17" ht="14.25">
      <c r="A724" s="257"/>
      <c r="B724" s="258"/>
      <c r="C724" s="257"/>
      <c r="M724" s="398"/>
      <c r="N724" s="398"/>
      <c r="O724" s="398"/>
      <c r="P724" s="398"/>
      <c r="Q724" s="398"/>
    </row>
    <row r="725" spans="1:17" ht="14.25">
      <c r="A725" s="257"/>
      <c r="B725" s="258"/>
      <c r="C725" s="257"/>
      <c r="M725" s="398"/>
      <c r="N725" s="398"/>
      <c r="O725" s="398"/>
      <c r="P725" s="398"/>
      <c r="Q725" s="398"/>
    </row>
    <row r="726" spans="1:17" ht="14.25">
      <c r="A726" s="257"/>
      <c r="B726" s="258"/>
      <c r="C726" s="257"/>
      <c r="M726" s="398"/>
      <c r="N726" s="398"/>
      <c r="O726" s="398"/>
      <c r="P726" s="398"/>
      <c r="Q726" s="398"/>
    </row>
    <row r="727" spans="1:17" ht="14.25">
      <c r="A727" s="257"/>
      <c r="B727" s="258"/>
      <c r="C727" s="257"/>
      <c r="M727" s="398"/>
      <c r="N727" s="398"/>
      <c r="O727" s="398"/>
      <c r="P727" s="398"/>
      <c r="Q727" s="398"/>
    </row>
    <row r="728" spans="1:17" ht="14.25">
      <c r="A728" s="257"/>
      <c r="B728" s="258"/>
      <c r="C728" s="257"/>
      <c r="M728" s="398"/>
      <c r="N728" s="398"/>
      <c r="O728" s="398"/>
      <c r="P728" s="398"/>
      <c r="Q728" s="398"/>
    </row>
    <row r="729" spans="1:17" ht="14.25">
      <c r="A729" s="257"/>
      <c r="B729" s="258"/>
      <c r="C729" s="257"/>
      <c r="M729" s="398"/>
      <c r="N729" s="398"/>
      <c r="O729" s="398"/>
      <c r="P729" s="398"/>
      <c r="Q729" s="398"/>
    </row>
    <row r="730" spans="1:17" ht="14.25">
      <c r="A730" s="257"/>
      <c r="B730" s="258"/>
      <c r="C730" s="257"/>
      <c r="M730" s="398"/>
      <c r="N730" s="398"/>
      <c r="O730" s="398"/>
      <c r="P730" s="398"/>
      <c r="Q730" s="398"/>
    </row>
    <row r="731" spans="1:17" ht="14.25">
      <c r="A731" s="257"/>
      <c r="B731" s="258"/>
      <c r="C731" s="257"/>
      <c r="M731" s="398"/>
      <c r="N731" s="398"/>
      <c r="O731" s="398"/>
      <c r="P731" s="398"/>
      <c r="Q731" s="398"/>
    </row>
    <row r="732" spans="1:17" ht="14.25">
      <c r="A732" s="257"/>
      <c r="B732" s="258"/>
      <c r="C732" s="257"/>
      <c r="M732" s="398"/>
      <c r="N732" s="398"/>
      <c r="O732" s="398"/>
      <c r="P732" s="398"/>
      <c r="Q732" s="398"/>
    </row>
    <row r="733" spans="1:17" ht="14.25">
      <c r="A733" s="257"/>
      <c r="B733" s="258"/>
      <c r="C733" s="257"/>
      <c r="M733" s="398"/>
      <c r="N733" s="398"/>
      <c r="O733" s="398"/>
      <c r="P733" s="398"/>
      <c r="Q733" s="398"/>
    </row>
    <row r="734" spans="1:17" ht="14.25">
      <c r="A734" s="257"/>
      <c r="B734" s="258"/>
      <c r="C734" s="257"/>
      <c r="M734" s="398"/>
      <c r="N734" s="398"/>
      <c r="O734" s="398"/>
      <c r="P734" s="398"/>
      <c r="Q734" s="398"/>
    </row>
    <row r="735" spans="1:17" ht="14.25">
      <c r="A735" s="257"/>
      <c r="B735" s="258"/>
      <c r="C735" s="257"/>
      <c r="M735" s="398"/>
      <c r="N735" s="398"/>
      <c r="O735" s="398"/>
      <c r="P735" s="398"/>
      <c r="Q735" s="398"/>
    </row>
    <row r="736" spans="1:17" ht="14.25">
      <c r="A736" s="257"/>
      <c r="B736" s="258"/>
      <c r="C736" s="257"/>
      <c r="M736" s="398"/>
      <c r="N736" s="398"/>
      <c r="O736" s="398"/>
      <c r="P736" s="398"/>
      <c r="Q736" s="398"/>
    </row>
    <row r="737" spans="1:17" ht="14.25">
      <c r="A737" s="257"/>
      <c r="B737" s="258"/>
      <c r="C737" s="257"/>
      <c r="M737" s="398"/>
      <c r="N737" s="398"/>
      <c r="O737" s="398"/>
      <c r="P737" s="398"/>
      <c r="Q737" s="398"/>
    </row>
    <row r="738" spans="1:17" ht="14.25">
      <c r="A738" s="257"/>
      <c r="B738" s="258"/>
      <c r="C738" s="257"/>
      <c r="M738" s="398"/>
      <c r="N738" s="398"/>
      <c r="O738" s="398"/>
      <c r="P738" s="398"/>
      <c r="Q738" s="398"/>
    </row>
    <row r="739" spans="1:17" ht="14.25">
      <c r="A739" s="257"/>
      <c r="B739" s="258"/>
      <c r="C739" s="257"/>
      <c r="M739" s="398"/>
      <c r="N739" s="398"/>
      <c r="O739" s="398"/>
      <c r="P739" s="398"/>
      <c r="Q739" s="398"/>
    </row>
    <row r="740" spans="1:17" ht="14.25">
      <c r="A740" s="257"/>
      <c r="B740" s="258"/>
      <c r="C740" s="257"/>
      <c r="M740" s="398"/>
      <c r="N740" s="398"/>
      <c r="O740" s="398"/>
      <c r="P740" s="398"/>
      <c r="Q740" s="398"/>
    </row>
    <row r="741" spans="1:17" ht="14.25">
      <c r="A741" s="257"/>
      <c r="B741" s="258"/>
      <c r="C741" s="257"/>
      <c r="M741" s="398"/>
      <c r="N741" s="398"/>
      <c r="O741" s="398"/>
      <c r="P741" s="398"/>
      <c r="Q741" s="398"/>
    </row>
    <row r="742" spans="1:17" ht="14.25">
      <c r="A742" s="257"/>
      <c r="B742" s="258"/>
      <c r="C742" s="257"/>
      <c r="M742" s="398"/>
      <c r="N742" s="398"/>
      <c r="O742" s="398"/>
      <c r="P742" s="398"/>
      <c r="Q742" s="398"/>
    </row>
    <row r="743" spans="1:17" ht="14.25">
      <c r="A743" s="257"/>
      <c r="B743" s="258"/>
      <c r="C743" s="257"/>
      <c r="M743" s="398"/>
      <c r="N743" s="398"/>
      <c r="O743" s="398"/>
      <c r="P743" s="398"/>
      <c r="Q743" s="398"/>
    </row>
    <row r="744" spans="1:17" ht="14.25">
      <c r="A744" s="257"/>
      <c r="B744" s="258"/>
      <c r="C744" s="257"/>
      <c r="M744" s="398"/>
      <c r="N744" s="398"/>
      <c r="O744" s="398"/>
      <c r="P744" s="398"/>
      <c r="Q744" s="398"/>
    </row>
    <row r="745" spans="1:17" ht="14.25">
      <c r="A745" s="257"/>
      <c r="B745" s="258"/>
      <c r="C745" s="257"/>
      <c r="M745" s="398"/>
      <c r="N745" s="398"/>
      <c r="O745" s="398"/>
      <c r="P745" s="398"/>
      <c r="Q745" s="398"/>
    </row>
    <row r="746" spans="1:17" ht="14.25">
      <c r="A746" s="257"/>
      <c r="B746" s="258"/>
      <c r="C746" s="257"/>
      <c r="M746" s="398"/>
      <c r="N746" s="398"/>
      <c r="O746" s="398"/>
      <c r="P746" s="398"/>
      <c r="Q746" s="398"/>
    </row>
    <row r="747" spans="1:17" ht="14.25">
      <c r="A747" s="257"/>
      <c r="B747" s="258"/>
      <c r="C747" s="257"/>
      <c r="M747" s="398"/>
      <c r="N747" s="398"/>
      <c r="O747" s="398"/>
      <c r="P747" s="398"/>
      <c r="Q747" s="398"/>
    </row>
    <row r="748" spans="1:17" ht="14.25">
      <c r="A748" s="257"/>
      <c r="B748" s="258"/>
      <c r="C748" s="257"/>
      <c r="M748" s="398"/>
      <c r="N748" s="398"/>
      <c r="O748" s="398"/>
      <c r="P748" s="398"/>
      <c r="Q748" s="398"/>
    </row>
    <row r="749" spans="1:17" ht="14.25">
      <c r="A749" s="257"/>
      <c r="B749" s="258"/>
      <c r="C749" s="257"/>
      <c r="M749" s="398"/>
      <c r="N749" s="398"/>
      <c r="O749" s="398"/>
      <c r="P749" s="398"/>
      <c r="Q749" s="398"/>
    </row>
    <row r="750" spans="1:17" ht="14.25">
      <c r="A750" s="257"/>
      <c r="B750" s="258"/>
      <c r="C750" s="257"/>
      <c r="M750" s="398"/>
      <c r="N750" s="398"/>
      <c r="O750" s="398"/>
      <c r="P750" s="398"/>
      <c r="Q750" s="398"/>
    </row>
    <row r="751" spans="1:17" ht="14.25">
      <c r="A751" s="257"/>
      <c r="B751" s="258"/>
      <c r="C751" s="257"/>
      <c r="M751" s="398"/>
      <c r="N751" s="398"/>
      <c r="O751" s="398"/>
      <c r="P751" s="398"/>
      <c r="Q751" s="398"/>
    </row>
    <row r="752" spans="1:17" ht="14.25">
      <c r="A752" s="257"/>
      <c r="B752" s="258"/>
      <c r="C752" s="257"/>
      <c r="M752" s="398"/>
      <c r="N752" s="398"/>
      <c r="O752" s="398"/>
      <c r="P752" s="398"/>
      <c r="Q752" s="398"/>
    </row>
    <row r="753" spans="1:17" ht="14.25">
      <c r="A753" s="257"/>
      <c r="B753" s="258"/>
      <c r="C753" s="257"/>
      <c r="M753" s="398"/>
      <c r="N753" s="398"/>
      <c r="O753" s="398"/>
      <c r="P753" s="398"/>
      <c r="Q753" s="398"/>
    </row>
    <row r="754" spans="1:17" ht="14.25">
      <c r="A754" s="257"/>
      <c r="B754" s="258"/>
      <c r="C754" s="257"/>
      <c r="M754" s="398"/>
      <c r="N754" s="398"/>
      <c r="O754" s="398"/>
      <c r="P754" s="398"/>
      <c r="Q754" s="398"/>
    </row>
    <row r="755" spans="1:17" ht="14.25">
      <c r="A755" s="257"/>
      <c r="B755" s="258"/>
      <c r="C755" s="257"/>
      <c r="M755" s="398"/>
      <c r="N755" s="398"/>
      <c r="O755" s="398"/>
      <c r="P755" s="398"/>
      <c r="Q755" s="398"/>
    </row>
    <row r="756" spans="1:17" ht="14.25">
      <c r="A756" s="257"/>
      <c r="B756" s="258"/>
      <c r="C756" s="257"/>
      <c r="M756" s="398"/>
      <c r="N756" s="398"/>
      <c r="O756" s="398"/>
      <c r="P756" s="398"/>
      <c r="Q756" s="398"/>
    </row>
    <row r="757" spans="1:17" ht="14.25">
      <c r="A757" s="257"/>
      <c r="B757" s="258"/>
      <c r="C757" s="257"/>
      <c r="M757" s="398"/>
      <c r="N757" s="398"/>
      <c r="O757" s="398"/>
      <c r="P757" s="398"/>
      <c r="Q757" s="398"/>
    </row>
    <row r="758" spans="1:17" ht="14.25">
      <c r="A758" s="257"/>
      <c r="B758" s="258"/>
      <c r="C758" s="257"/>
      <c r="M758" s="398"/>
      <c r="N758" s="398"/>
      <c r="O758" s="398"/>
      <c r="P758" s="398"/>
      <c r="Q758" s="398"/>
    </row>
    <row r="759" spans="1:17" ht="14.25">
      <c r="A759" s="257"/>
      <c r="B759" s="258"/>
      <c r="C759" s="257"/>
      <c r="M759" s="398"/>
      <c r="N759" s="398"/>
      <c r="O759" s="398"/>
      <c r="P759" s="398"/>
      <c r="Q759" s="398"/>
    </row>
    <row r="760" spans="1:17" ht="14.25">
      <c r="A760" s="257"/>
      <c r="B760" s="258"/>
      <c r="C760" s="257"/>
      <c r="M760" s="398"/>
      <c r="N760" s="398"/>
      <c r="O760" s="398"/>
      <c r="P760" s="398"/>
      <c r="Q760" s="398"/>
    </row>
    <row r="761" spans="1:17" ht="14.25">
      <c r="A761" s="257"/>
      <c r="B761" s="258"/>
      <c r="C761" s="257"/>
      <c r="M761" s="398"/>
      <c r="N761" s="398"/>
      <c r="O761" s="398"/>
      <c r="P761" s="398"/>
      <c r="Q761" s="398"/>
    </row>
    <row r="762" spans="1:17" ht="14.25">
      <c r="A762" s="257"/>
      <c r="B762" s="258"/>
      <c r="C762" s="257"/>
      <c r="M762" s="398"/>
      <c r="N762" s="398"/>
      <c r="O762" s="398"/>
      <c r="P762" s="398"/>
      <c r="Q762" s="398"/>
    </row>
    <row r="763" spans="1:17" ht="14.25">
      <c r="A763" s="257"/>
      <c r="B763" s="258"/>
      <c r="C763" s="257"/>
      <c r="M763" s="398"/>
      <c r="N763" s="398"/>
      <c r="O763" s="398"/>
      <c r="P763" s="398"/>
      <c r="Q763" s="398"/>
    </row>
    <row r="764" spans="1:17" ht="14.25">
      <c r="A764" s="257"/>
      <c r="B764" s="258"/>
      <c r="C764" s="257"/>
      <c r="M764" s="398"/>
      <c r="N764" s="398"/>
      <c r="O764" s="398"/>
      <c r="P764" s="398"/>
      <c r="Q764" s="398"/>
    </row>
    <row r="765" spans="1:17" ht="14.25">
      <c r="A765" s="257"/>
      <c r="B765" s="258"/>
      <c r="C765" s="257"/>
      <c r="M765" s="398"/>
      <c r="N765" s="398"/>
      <c r="O765" s="398"/>
      <c r="P765" s="398"/>
      <c r="Q765" s="398"/>
    </row>
    <row r="766" spans="1:17" ht="14.25">
      <c r="A766" s="257"/>
      <c r="B766" s="258"/>
      <c r="C766" s="257"/>
      <c r="M766" s="398"/>
      <c r="N766" s="398"/>
      <c r="O766" s="398"/>
      <c r="P766" s="398"/>
      <c r="Q766" s="398"/>
    </row>
    <row r="767" spans="1:17" ht="14.25">
      <c r="A767" s="257"/>
      <c r="B767" s="258"/>
      <c r="C767" s="257"/>
      <c r="M767" s="398"/>
      <c r="N767" s="398"/>
      <c r="O767" s="398"/>
      <c r="P767" s="398"/>
      <c r="Q767" s="398"/>
    </row>
    <row r="768" spans="1:17" ht="14.25">
      <c r="A768" s="257"/>
      <c r="B768" s="258"/>
      <c r="C768" s="257"/>
      <c r="M768" s="398"/>
      <c r="N768" s="398"/>
      <c r="O768" s="398"/>
      <c r="P768" s="398"/>
      <c r="Q768" s="398"/>
    </row>
    <row r="769" spans="1:17" ht="14.25">
      <c r="A769" s="257"/>
      <c r="B769" s="258"/>
      <c r="C769" s="257"/>
      <c r="M769" s="398"/>
      <c r="N769" s="398"/>
      <c r="O769" s="398"/>
      <c r="P769" s="398"/>
      <c r="Q769" s="398"/>
    </row>
    <row r="770" spans="1:17" ht="14.25">
      <c r="A770" s="257"/>
      <c r="B770" s="258"/>
      <c r="C770" s="257"/>
      <c r="M770" s="398"/>
      <c r="N770" s="398"/>
      <c r="O770" s="398"/>
      <c r="P770" s="398"/>
      <c r="Q770" s="398"/>
    </row>
    <row r="771" spans="1:17" ht="14.25">
      <c r="A771" s="257"/>
      <c r="B771" s="258"/>
      <c r="C771" s="257"/>
      <c r="M771" s="398"/>
      <c r="N771" s="398"/>
      <c r="O771" s="398"/>
      <c r="P771" s="398"/>
      <c r="Q771" s="398"/>
    </row>
    <row r="772" spans="1:17" ht="14.25">
      <c r="A772" s="257"/>
      <c r="B772" s="258"/>
      <c r="C772" s="257"/>
      <c r="M772" s="398"/>
      <c r="N772" s="398"/>
      <c r="O772" s="398"/>
      <c r="P772" s="398"/>
      <c r="Q772" s="398"/>
    </row>
    <row r="773" spans="1:17" ht="14.25">
      <c r="A773" s="257"/>
      <c r="B773" s="258"/>
      <c r="C773" s="257"/>
      <c r="M773" s="398"/>
      <c r="N773" s="398"/>
      <c r="O773" s="398"/>
      <c r="P773" s="398"/>
      <c r="Q773" s="398"/>
    </row>
    <row r="774" spans="1:17" ht="14.25">
      <c r="A774" s="257"/>
      <c r="B774" s="258"/>
      <c r="C774" s="257"/>
      <c r="M774" s="398"/>
      <c r="N774" s="398"/>
      <c r="O774" s="398"/>
      <c r="P774" s="398"/>
      <c r="Q774" s="398"/>
    </row>
    <row r="775" spans="1:17" ht="14.25">
      <c r="A775" s="257"/>
      <c r="B775" s="258"/>
      <c r="C775" s="257"/>
      <c r="M775" s="398"/>
      <c r="N775" s="398"/>
      <c r="O775" s="398"/>
      <c r="P775" s="398"/>
      <c r="Q775" s="398"/>
    </row>
    <row r="776" spans="1:17" ht="14.25">
      <c r="A776" s="257"/>
      <c r="B776" s="258"/>
      <c r="C776" s="257"/>
      <c r="M776" s="398"/>
      <c r="N776" s="398"/>
      <c r="O776" s="398"/>
      <c r="P776" s="398"/>
      <c r="Q776" s="398"/>
    </row>
    <row r="777" spans="1:17" ht="14.25">
      <c r="A777" s="257"/>
      <c r="B777" s="258"/>
      <c r="C777" s="257"/>
      <c r="M777" s="398"/>
      <c r="N777" s="398"/>
      <c r="O777" s="398"/>
      <c r="P777" s="398"/>
      <c r="Q777" s="398"/>
    </row>
    <row r="778" spans="1:17" ht="14.25">
      <c r="A778" s="257"/>
      <c r="B778" s="258"/>
      <c r="C778" s="257"/>
      <c r="M778" s="398"/>
      <c r="N778" s="398"/>
      <c r="O778" s="398"/>
      <c r="P778" s="398"/>
      <c r="Q778" s="398"/>
    </row>
    <row r="779" spans="1:17" ht="14.25">
      <c r="A779" s="257"/>
      <c r="B779" s="258"/>
      <c r="C779" s="257"/>
      <c r="M779" s="398"/>
      <c r="N779" s="398"/>
      <c r="O779" s="398"/>
      <c r="P779" s="398"/>
      <c r="Q779" s="398"/>
    </row>
    <row r="780" spans="1:17" ht="14.25">
      <c r="A780" s="257"/>
      <c r="B780" s="258"/>
      <c r="C780" s="257"/>
      <c r="M780" s="398"/>
      <c r="N780" s="398"/>
      <c r="O780" s="398"/>
      <c r="P780" s="398"/>
      <c r="Q780" s="398"/>
    </row>
    <row r="781" spans="1:17" ht="14.25">
      <c r="A781" s="257"/>
      <c r="B781" s="258"/>
      <c r="C781" s="257"/>
      <c r="M781" s="398"/>
      <c r="N781" s="398"/>
      <c r="O781" s="398"/>
      <c r="P781" s="398"/>
      <c r="Q781" s="398"/>
    </row>
    <row r="782" spans="1:17" ht="14.25">
      <c r="A782" s="257"/>
      <c r="B782" s="258"/>
      <c r="C782" s="257"/>
      <c r="M782" s="398"/>
      <c r="N782" s="398"/>
      <c r="O782" s="398"/>
      <c r="P782" s="398"/>
      <c r="Q782" s="398"/>
    </row>
    <row r="783" spans="1:17" ht="14.25">
      <c r="A783" s="257"/>
      <c r="B783" s="258"/>
      <c r="C783" s="257"/>
      <c r="M783" s="398"/>
      <c r="N783" s="398"/>
      <c r="O783" s="398"/>
      <c r="P783" s="398"/>
      <c r="Q783" s="398"/>
    </row>
    <row r="784" spans="1:17" ht="14.25">
      <c r="A784" s="257"/>
      <c r="B784" s="258"/>
      <c r="C784" s="257"/>
      <c r="M784" s="398"/>
      <c r="N784" s="398"/>
      <c r="O784" s="398"/>
      <c r="P784" s="398"/>
      <c r="Q784" s="398"/>
    </row>
    <row r="785" spans="1:17" ht="14.25">
      <c r="A785" s="257"/>
      <c r="B785" s="258"/>
      <c r="C785" s="257"/>
      <c r="M785" s="398"/>
      <c r="N785" s="398"/>
      <c r="O785" s="398"/>
      <c r="P785" s="398"/>
      <c r="Q785" s="398"/>
    </row>
    <row r="786" spans="1:17" ht="14.25">
      <c r="A786" s="257"/>
      <c r="B786" s="258"/>
      <c r="C786" s="257"/>
      <c r="M786" s="398"/>
      <c r="N786" s="398"/>
      <c r="O786" s="398"/>
      <c r="P786" s="398"/>
      <c r="Q786" s="398"/>
    </row>
    <row r="787" spans="1:17" ht="14.25">
      <c r="A787" s="257"/>
      <c r="B787" s="258"/>
      <c r="C787" s="257"/>
      <c r="M787" s="398"/>
      <c r="N787" s="398"/>
      <c r="O787" s="398"/>
      <c r="P787" s="398"/>
      <c r="Q787" s="398"/>
    </row>
    <row r="788" spans="1:17" ht="14.25">
      <c r="A788" s="257"/>
      <c r="B788" s="258"/>
      <c r="C788" s="257"/>
      <c r="M788" s="398"/>
      <c r="N788" s="398"/>
      <c r="O788" s="398"/>
      <c r="P788" s="398"/>
      <c r="Q788" s="398"/>
    </row>
    <row r="789" spans="1:17" ht="14.25">
      <c r="A789" s="257"/>
      <c r="B789" s="258"/>
      <c r="C789" s="257"/>
      <c r="M789" s="398"/>
      <c r="N789" s="398"/>
      <c r="O789" s="398"/>
      <c r="P789" s="398"/>
      <c r="Q789" s="398"/>
    </row>
    <row r="790" spans="1:17" ht="14.25">
      <c r="A790" s="257"/>
      <c r="B790" s="258"/>
      <c r="C790" s="257"/>
      <c r="M790" s="398"/>
      <c r="N790" s="398"/>
      <c r="O790" s="398"/>
      <c r="P790" s="398"/>
      <c r="Q790" s="398"/>
    </row>
    <row r="791" spans="1:17" ht="14.25">
      <c r="A791" s="257"/>
      <c r="B791" s="258"/>
      <c r="C791" s="257"/>
      <c r="M791" s="398"/>
      <c r="N791" s="398"/>
      <c r="O791" s="398"/>
      <c r="P791" s="398"/>
      <c r="Q791" s="398"/>
    </row>
    <row r="792" spans="1:17" ht="14.25">
      <c r="A792" s="257"/>
      <c r="B792" s="258"/>
      <c r="C792" s="257"/>
      <c r="M792" s="398"/>
      <c r="N792" s="398"/>
      <c r="O792" s="398"/>
      <c r="P792" s="398"/>
      <c r="Q792" s="398"/>
    </row>
    <row r="793" spans="1:17" ht="14.25">
      <c r="A793" s="257"/>
      <c r="B793" s="258"/>
      <c r="C793" s="257"/>
      <c r="M793" s="398"/>
      <c r="N793" s="398"/>
      <c r="O793" s="398"/>
      <c r="P793" s="398"/>
      <c r="Q793" s="398"/>
    </row>
    <row r="794" spans="1:17" ht="14.25">
      <c r="A794" s="257"/>
      <c r="B794" s="258"/>
      <c r="C794" s="257"/>
      <c r="M794" s="398"/>
      <c r="N794" s="398"/>
      <c r="O794" s="398"/>
      <c r="P794" s="398"/>
      <c r="Q794" s="398"/>
    </row>
    <row r="795" spans="1:17" ht="14.25">
      <c r="A795" s="257"/>
      <c r="B795" s="258"/>
      <c r="C795" s="257"/>
      <c r="M795" s="398"/>
      <c r="N795" s="398"/>
      <c r="O795" s="398"/>
      <c r="P795" s="398"/>
      <c r="Q795" s="398"/>
    </row>
    <row r="796" spans="1:17" ht="14.25">
      <c r="A796" s="257"/>
      <c r="B796" s="258"/>
      <c r="C796" s="257"/>
      <c r="M796" s="398"/>
      <c r="N796" s="398"/>
      <c r="O796" s="398"/>
      <c r="P796" s="398"/>
      <c r="Q796" s="398"/>
    </row>
    <row r="797" spans="1:17" ht="14.25">
      <c r="A797" s="257"/>
      <c r="B797" s="258"/>
      <c r="C797" s="257"/>
      <c r="M797" s="398"/>
      <c r="N797" s="398"/>
      <c r="O797" s="398"/>
      <c r="P797" s="398"/>
      <c r="Q797" s="398"/>
    </row>
    <row r="798" spans="1:17" ht="14.25">
      <c r="A798" s="257"/>
      <c r="B798" s="258"/>
      <c r="C798" s="257"/>
      <c r="M798" s="398"/>
      <c r="N798" s="398"/>
      <c r="O798" s="398"/>
      <c r="P798" s="398"/>
      <c r="Q798" s="398"/>
    </row>
    <row r="799" spans="1:17" ht="14.25">
      <c r="A799" s="257"/>
      <c r="B799" s="258"/>
      <c r="C799" s="257"/>
      <c r="M799" s="398"/>
      <c r="N799" s="398"/>
      <c r="O799" s="398"/>
      <c r="P799" s="398"/>
      <c r="Q799" s="398"/>
    </row>
    <row r="800" spans="1:17" ht="14.25">
      <c r="A800" s="257"/>
      <c r="B800" s="258"/>
      <c r="C800" s="257"/>
      <c r="M800" s="398"/>
      <c r="N800" s="398"/>
      <c r="O800" s="398"/>
      <c r="P800" s="398"/>
      <c r="Q800" s="398"/>
    </row>
    <row r="801" spans="1:17" ht="14.25">
      <c r="A801" s="257"/>
      <c r="B801" s="258"/>
      <c r="C801" s="257"/>
      <c r="M801" s="398"/>
      <c r="N801" s="398"/>
      <c r="O801" s="398"/>
      <c r="P801" s="398"/>
      <c r="Q801" s="398"/>
    </row>
    <row r="802" spans="1:17" ht="14.25">
      <c r="A802" s="257"/>
      <c r="B802" s="258"/>
      <c r="C802" s="257"/>
      <c r="M802" s="398"/>
      <c r="N802" s="398"/>
      <c r="O802" s="398"/>
      <c r="P802" s="398"/>
      <c r="Q802" s="398"/>
    </row>
    <row r="803" spans="1:17" ht="14.25">
      <c r="A803" s="257"/>
      <c r="B803" s="258"/>
      <c r="C803" s="257"/>
      <c r="M803" s="398"/>
      <c r="N803" s="398"/>
      <c r="O803" s="398"/>
      <c r="P803" s="398"/>
      <c r="Q803" s="398"/>
    </row>
    <row r="804" spans="1:17" ht="14.25">
      <c r="A804" s="257"/>
      <c r="B804" s="258"/>
      <c r="C804" s="257"/>
      <c r="M804" s="398"/>
      <c r="N804" s="398"/>
      <c r="O804" s="398"/>
      <c r="P804" s="398"/>
      <c r="Q804" s="398"/>
    </row>
    <row r="805" spans="1:17" ht="14.25">
      <c r="A805" s="257"/>
      <c r="B805" s="258"/>
      <c r="C805" s="257"/>
      <c r="M805" s="398"/>
      <c r="N805" s="398"/>
      <c r="O805" s="398"/>
      <c r="P805" s="398"/>
      <c r="Q805" s="398"/>
    </row>
    <row r="806" spans="1:17" ht="14.25">
      <c r="A806" s="257"/>
      <c r="B806" s="258"/>
      <c r="C806" s="257"/>
      <c r="M806" s="398"/>
      <c r="N806" s="398"/>
      <c r="O806" s="398"/>
      <c r="P806" s="398"/>
      <c r="Q806" s="398"/>
    </row>
    <row r="807" spans="1:17" ht="14.25">
      <c r="A807" s="257"/>
      <c r="B807" s="258"/>
      <c r="C807" s="257"/>
      <c r="M807" s="398"/>
      <c r="N807" s="398"/>
      <c r="O807" s="398"/>
      <c r="P807" s="398"/>
      <c r="Q807" s="398"/>
    </row>
    <row r="808" spans="1:17" ht="14.25">
      <c r="A808" s="257"/>
      <c r="B808" s="258"/>
      <c r="C808" s="257"/>
      <c r="M808" s="398"/>
      <c r="N808" s="398"/>
      <c r="O808" s="398"/>
      <c r="P808" s="398"/>
      <c r="Q808" s="398"/>
    </row>
    <row r="809" spans="1:17" ht="14.25">
      <c r="A809" s="257"/>
      <c r="B809" s="258"/>
      <c r="C809" s="257"/>
      <c r="M809" s="398"/>
      <c r="N809" s="398"/>
      <c r="O809" s="398"/>
      <c r="P809" s="398"/>
      <c r="Q809" s="398"/>
    </row>
    <row r="810" spans="1:17" ht="14.25">
      <c r="A810" s="257"/>
      <c r="B810" s="258"/>
      <c r="C810" s="257"/>
      <c r="M810" s="398"/>
      <c r="N810" s="398"/>
      <c r="O810" s="398"/>
      <c r="P810" s="398"/>
      <c r="Q810" s="398"/>
    </row>
    <row r="811" spans="1:17" ht="14.25">
      <c r="A811" s="257"/>
      <c r="B811" s="258"/>
      <c r="C811" s="257"/>
      <c r="M811" s="398"/>
      <c r="N811" s="398"/>
      <c r="O811" s="398"/>
      <c r="P811" s="398"/>
      <c r="Q811" s="398"/>
    </row>
    <row r="812" spans="1:17" ht="14.25">
      <c r="A812" s="257"/>
      <c r="B812" s="258"/>
      <c r="C812" s="257"/>
      <c r="M812" s="398"/>
      <c r="N812" s="398"/>
      <c r="O812" s="398"/>
      <c r="P812" s="398"/>
      <c r="Q812" s="398"/>
    </row>
    <row r="813" spans="1:17" ht="14.25">
      <c r="A813" s="257"/>
      <c r="B813" s="258"/>
      <c r="C813" s="257"/>
      <c r="M813" s="398"/>
      <c r="N813" s="398"/>
      <c r="O813" s="398"/>
      <c r="P813" s="398"/>
      <c r="Q813" s="398"/>
    </row>
    <row r="814" spans="1:17" ht="14.25">
      <c r="A814" s="257"/>
      <c r="B814" s="258"/>
      <c r="C814" s="257"/>
      <c r="M814" s="398"/>
      <c r="N814" s="398"/>
      <c r="O814" s="398"/>
      <c r="P814" s="398"/>
      <c r="Q814" s="398"/>
    </row>
    <row r="815" spans="1:17" ht="14.25">
      <c r="A815" s="257"/>
      <c r="B815" s="258"/>
      <c r="C815" s="257"/>
      <c r="M815" s="398"/>
      <c r="N815" s="398"/>
      <c r="O815" s="398"/>
      <c r="P815" s="398"/>
      <c r="Q815" s="398"/>
    </row>
    <row r="816" spans="1:17" ht="14.25">
      <c r="A816" s="257"/>
      <c r="B816" s="258"/>
      <c r="C816" s="257"/>
      <c r="M816" s="398"/>
      <c r="N816" s="398"/>
      <c r="O816" s="398"/>
      <c r="P816" s="398"/>
      <c r="Q816" s="398"/>
    </row>
    <row r="817" spans="1:17" ht="14.25">
      <c r="A817" s="257"/>
      <c r="B817" s="258"/>
      <c r="C817" s="257"/>
      <c r="M817" s="398"/>
      <c r="N817" s="398"/>
      <c r="O817" s="398"/>
      <c r="P817" s="398"/>
      <c r="Q817" s="398"/>
    </row>
    <row r="818" spans="1:17" ht="14.25">
      <c r="A818" s="257"/>
      <c r="B818" s="258"/>
      <c r="C818" s="257"/>
      <c r="M818" s="398"/>
      <c r="N818" s="398"/>
      <c r="O818" s="398"/>
      <c r="P818" s="398"/>
      <c r="Q818" s="398"/>
    </row>
    <row r="819" spans="1:17" ht="14.25">
      <c r="A819" s="257"/>
      <c r="B819" s="258"/>
      <c r="C819" s="257"/>
      <c r="M819" s="398"/>
      <c r="N819" s="398"/>
      <c r="O819" s="398"/>
      <c r="P819" s="398"/>
      <c r="Q819" s="398"/>
    </row>
    <row r="820" spans="1:17" ht="14.25">
      <c r="A820" s="257"/>
      <c r="B820" s="258"/>
      <c r="C820" s="257"/>
      <c r="M820" s="398"/>
      <c r="N820" s="398"/>
      <c r="O820" s="398"/>
      <c r="P820" s="398"/>
      <c r="Q820" s="398"/>
    </row>
    <row r="821" spans="1:17" ht="14.25">
      <c r="A821" s="257"/>
      <c r="B821" s="258"/>
      <c r="C821" s="257"/>
      <c r="M821" s="398"/>
      <c r="N821" s="398"/>
      <c r="O821" s="398"/>
      <c r="P821" s="398"/>
      <c r="Q821" s="398"/>
    </row>
    <row r="822" spans="1:17" ht="14.25">
      <c r="A822" s="257"/>
      <c r="B822" s="258"/>
      <c r="C822" s="257"/>
      <c r="M822" s="398"/>
      <c r="N822" s="398"/>
      <c r="O822" s="398"/>
      <c r="P822" s="398"/>
      <c r="Q822" s="398"/>
    </row>
    <row r="823" spans="1:17" ht="14.25">
      <c r="A823" s="257"/>
      <c r="B823" s="258"/>
      <c r="C823" s="257"/>
      <c r="M823" s="398"/>
      <c r="N823" s="398"/>
      <c r="O823" s="398"/>
      <c r="P823" s="398"/>
      <c r="Q823" s="398"/>
    </row>
    <row r="824" spans="1:17" ht="14.25">
      <c r="A824" s="257"/>
      <c r="B824" s="258"/>
      <c r="C824" s="257"/>
      <c r="M824" s="398"/>
      <c r="N824" s="398"/>
      <c r="O824" s="398"/>
      <c r="P824" s="398"/>
      <c r="Q824" s="398"/>
    </row>
    <row r="825" spans="1:17" ht="14.25">
      <c r="A825" s="257"/>
      <c r="B825" s="258"/>
      <c r="C825" s="257"/>
      <c r="M825" s="398"/>
      <c r="N825" s="398"/>
      <c r="O825" s="398"/>
      <c r="P825" s="398"/>
      <c r="Q825" s="398"/>
    </row>
    <row r="826" spans="1:17" ht="14.25">
      <c r="A826" s="257"/>
      <c r="B826" s="258"/>
      <c r="C826" s="257"/>
      <c r="M826" s="398"/>
      <c r="N826" s="398"/>
      <c r="O826" s="398"/>
      <c r="P826" s="398"/>
      <c r="Q826" s="398"/>
    </row>
    <row r="827" spans="1:17" ht="14.25">
      <c r="A827" s="257"/>
      <c r="B827" s="258"/>
      <c r="C827" s="257"/>
      <c r="M827" s="398"/>
      <c r="N827" s="398"/>
      <c r="O827" s="398"/>
      <c r="P827" s="398"/>
      <c r="Q827" s="398"/>
    </row>
    <row r="828" spans="1:17" ht="14.25">
      <c r="A828" s="257"/>
      <c r="B828" s="258"/>
      <c r="C828" s="257"/>
      <c r="M828" s="398"/>
      <c r="N828" s="398"/>
      <c r="O828" s="398"/>
      <c r="P828" s="398"/>
      <c r="Q828" s="398"/>
    </row>
    <row r="829" spans="1:17" ht="14.25">
      <c r="A829" s="257"/>
      <c r="B829" s="258"/>
      <c r="C829" s="257"/>
      <c r="M829" s="398"/>
      <c r="N829" s="398"/>
      <c r="O829" s="398"/>
      <c r="P829" s="398"/>
      <c r="Q829" s="398"/>
    </row>
    <row r="830" spans="1:17" ht="14.25">
      <c r="A830" s="257"/>
      <c r="B830" s="258"/>
      <c r="C830" s="257"/>
      <c r="M830" s="398"/>
      <c r="N830" s="398"/>
      <c r="O830" s="398"/>
      <c r="P830" s="398"/>
      <c r="Q830" s="398"/>
    </row>
    <row r="831" spans="1:17" ht="14.25">
      <c r="A831" s="257"/>
      <c r="B831" s="258"/>
      <c r="C831" s="257"/>
      <c r="M831" s="398"/>
      <c r="N831" s="398"/>
      <c r="O831" s="398"/>
      <c r="P831" s="398"/>
      <c r="Q831" s="398"/>
    </row>
    <row r="832" spans="1:17" ht="14.25">
      <c r="A832" s="257"/>
      <c r="B832" s="258"/>
      <c r="C832" s="257"/>
      <c r="M832" s="398"/>
      <c r="N832" s="398"/>
      <c r="O832" s="398"/>
      <c r="P832" s="398"/>
      <c r="Q832" s="398"/>
    </row>
    <row r="833" spans="1:17" ht="14.25">
      <c r="A833" s="257"/>
      <c r="B833" s="258"/>
      <c r="C833" s="257"/>
      <c r="M833" s="398"/>
      <c r="N833" s="398"/>
      <c r="O833" s="398"/>
      <c r="P833" s="398"/>
      <c r="Q833" s="398"/>
    </row>
    <row r="834" spans="1:17" ht="14.25">
      <c r="A834" s="257"/>
      <c r="B834" s="258"/>
      <c r="C834" s="257"/>
      <c r="M834" s="398"/>
      <c r="N834" s="398"/>
      <c r="O834" s="398"/>
      <c r="P834" s="398"/>
      <c r="Q834" s="398"/>
    </row>
    <row r="835" spans="1:17" ht="14.25">
      <c r="A835" s="257"/>
      <c r="B835" s="258"/>
      <c r="C835" s="257"/>
      <c r="M835" s="398"/>
      <c r="N835" s="398"/>
      <c r="O835" s="398"/>
      <c r="P835" s="398"/>
      <c r="Q835" s="398"/>
    </row>
    <row r="836" spans="1:17" ht="14.25">
      <c r="A836" s="257"/>
      <c r="B836" s="258"/>
      <c r="C836" s="257"/>
      <c r="M836" s="398"/>
      <c r="N836" s="398"/>
      <c r="O836" s="398"/>
      <c r="P836" s="398"/>
      <c r="Q836" s="398"/>
    </row>
    <row r="837" spans="1:17" ht="14.25">
      <c r="A837" s="257"/>
      <c r="B837" s="258"/>
      <c r="C837" s="257"/>
      <c r="M837" s="398"/>
      <c r="N837" s="398"/>
      <c r="O837" s="398"/>
      <c r="P837" s="398"/>
      <c r="Q837" s="398"/>
    </row>
    <row r="838" spans="1:17" ht="14.25">
      <c r="A838" s="257"/>
      <c r="B838" s="258"/>
      <c r="C838" s="257"/>
      <c r="M838" s="398"/>
      <c r="N838" s="398"/>
      <c r="O838" s="398"/>
      <c r="P838" s="398"/>
      <c r="Q838" s="398"/>
    </row>
    <row r="839" spans="1:17" ht="14.25">
      <c r="A839" s="257"/>
      <c r="B839" s="258"/>
      <c r="C839" s="257"/>
      <c r="M839" s="398"/>
      <c r="N839" s="398"/>
      <c r="O839" s="398"/>
      <c r="P839" s="398"/>
      <c r="Q839" s="398"/>
    </row>
    <row r="840" spans="1:17" ht="14.25">
      <c r="A840" s="257"/>
      <c r="B840" s="258"/>
      <c r="C840" s="257"/>
      <c r="M840" s="398"/>
      <c r="N840" s="398"/>
      <c r="O840" s="398"/>
      <c r="P840" s="398"/>
      <c r="Q840" s="398"/>
    </row>
    <row r="841" spans="1:17" ht="14.25">
      <c r="A841" s="257"/>
      <c r="B841" s="258"/>
      <c r="C841" s="257"/>
      <c r="M841" s="398"/>
      <c r="N841" s="398"/>
      <c r="O841" s="398"/>
      <c r="P841" s="398"/>
      <c r="Q841" s="398"/>
    </row>
    <row r="842" spans="1:17" ht="14.25">
      <c r="A842" s="257"/>
      <c r="B842" s="258"/>
      <c r="C842" s="257"/>
      <c r="M842" s="398"/>
      <c r="N842" s="398"/>
      <c r="O842" s="398"/>
      <c r="P842" s="398"/>
      <c r="Q842" s="398"/>
    </row>
    <row r="843" spans="1:17" ht="14.25">
      <c r="A843" s="257"/>
      <c r="B843" s="258"/>
      <c r="C843" s="257"/>
      <c r="M843" s="398"/>
      <c r="N843" s="398"/>
      <c r="O843" s="398"/>
      <c r="P843" s="398"/>
      <c r="Q843" s="398"/>
    </row>
    <row r="844" spans="1:17" ht="14.25">
      <c r="A844" s="257"/>
      <c r="B844" s="258"/>
      <c r="C844" s="257"/>
      <c r="M844" s="398"/>
      <c r="N844" s="398"/>
      <c r="O844" s="398"/>
      <c r="P844" s="398"/>
      <c r="Q844" s="398"/>
    </row>
    <row r="845" spans="1:17" ht="14.25">
      <c r="A845" s="257"/>
      <c r="B845" s="258"/>
      <c r="C845" s="257"/>
      <c r="M845" s="398"/>
      <c r="N845" s="398"/>
      <c r="O845" s="398"/>
      <c r="P845" s="398"/>
      <c r="Q845" s="398"/>
    </row>
    <row r="846" spans="1:17" ht="14.25">
      <c r="A846" s="257"/>
      <c r="B846" s="258"/>
      <c r="C846" s="257"/>
      <c r="M846" s="398"/>
      <c r="N846" s="398"/>
      <c r="O846" s="398"/>
      <c r="P846" s="398"/>
      <c r="Q846" s="398"/>
    </row>
    <row r="847" spans="1:17" ht="14.25">
      <c r="A847" s="257"/>
      <c r="B847" s="258"/>
      <c r="C847" s="257"/>
      <c r="M847" s="398"/>
      <c r="N847" s="398"/>
      <c r="O847" s="398"/>
      <c r="P847" s="398"/>
      <c r="Q847" s="398"/>
    </row>
    <row r="848" spans="1:17" ht="14.25">
      <c r="A848" s="257"/>
      <c r="B848" s="258"/>
      <c r="C848" s="257"/>
      <c r="M848" s="398"/>
      <c r="N848" s="398"/>
      <c r="O848" s="398"/>
      <c r="P848" s="398"/>
      <c r="Q848" s="398"/>
    </row>
    <row r="849" spans="1:17" ht="14.25">
      <c r="A849" s="257"/>
      <c r="B849" s="258"/>
      <c r="C849" s="257"/>
      <c r="M849" s="398"/>
      <c r="N849" s="398"/>
      <c r="O849" s="398"/>
      <c r="P849" s="398"/>
      <c r="Q849" s="398"/>
    </row>
    <row r="850" spans="1:17" ht="14.25">
      <c r="A850" s="257"/>
      <c r="B850" s="258"/>
      <c r="C850" s="257"/>
      <c r="M850" s="398"/>
      <c r="N850" s="398"/>
      <c r="O850" s="398"/>
      <c r="P850" s="398"/>
      <c r="Q850" s="398"/>
    </row>
    <row r="851" spans="1:17" ht="14.25">
      <c r="A851" s="257"/>
      <c r="B851" s="258"/>
      <c r="C851" s="257"/>
      <c r="M851" s="398"/>
      <c r="N851" s="398"/>
      <c r="O851" s="398"/>
      <c r="P851" s="398"/>
      <c r="Q851" s="398"/>
    </row>
    <row r="852" spans="1:17" ht="14.25">
      <c r="A852" s="257"/>
      <c r="B852" s="258"/>
      <c r="C852" s="257"/>
      <c r="M852" s="398"/>
      <c r="N852" s="398"/>
      <c r="O852" s="398"/>
      <c r="P852" s="398"/>
      <c r="Q852" s="398"/>
    </row>
    <row r="853" spans="1:17" ht="14.25">
      <c r="A853" s="257"/>
      <c r="B853" s="258"/>
      <c r="C853" s="257"/>
      <c r="M853" s="398"/>
      <c r="N853" s="398"/>
      <c r="O853" s="398"/>
      <c r="P853" s="398"/>
      <c r="Q853" s="398"/>
    </row>
    <row r="854" spans="1:17" ht="14.25">
      <c r="A854" s="257"/>
      <c r="B854" s="258"/>
      <c r="C854" s="257"/>
      <c r="M854" s="398"/>
      <c r="N854" s="398"/>
      <c r="O854" s="398"/>
      <c r="P854" s="398"/>
      <c r="Q854" s="398"/>
    </row>
    <row r="855" spans="1:17" ht="14.25">
      <c r="A855" s="257"/>
      <c r="B855" s="258"/>
      <c r="C855" s="257"/>
      <c r="M855" s="398"/>
      <c r="N855" s="398"/>
      <c r="O855" s="398"/>
      <c r="P855" s="398"/>
      <c r="Q855" s="398"/>
    </row>
    <row r="856" spans="1:17" ht="14.25">
      <c r="A856" s="257"/>
      <c r="B856" s="258"/>
      <c r="C856" s="257"/>
      <c r="M856" s="398"/>
      <c r="N856" s="398"/>
      <c r="O856" s="398"/>
      <c r="P856" s="398"/>
      <c r="Q856" s="398"/>
    </row>
    <row r="857" spans="1:17" ht="14.25">
      <c r="A857" s="257"/>
      <c r="B857" s="258"/>
      <c r="C857" s="257"/>
      <c r="M857" s="398"/>
      <c r="N857" s="398"/>
      <c r="O857" s="398"/>
      <c r="P857" s="398"/>
      <c r="Q857" s="398"/>
    </row>
    <row r="858" spans="1:17" ht="14.25">
      <c r="A858" s="257"/>
      <c r="B858" s="258"/>
      <c r="C858" s="257"/>
      <c r="M858" s="398"/>
      <c r="N858" s="398"/>
      <c r="O858" s="398"/>
      <c r="P858" s="398"/>
      <c r="Q858" s="398"/>
    </row>
    <row r="859" spans="1:17" ht="14.25">
      <c r="A859" s="257"/>
      <c r="B859" s="258"/>
      <c r="C859" s="257"/>
      <c r="M859" s="398"/>
      <c r="N859" s="398"/>
      <c r="O859" s="398"/>
      <c r="P859" s="398"/>
      <c r="Q859" s="398"/>
    </row>
    <row r="860" spans="1:17" ht="14.25">
      <c r="A860" s="257"/>
      <c r="B860" s="258"/>
      <c r="C860" s="257"/>
      <c r="M860" s="398"/>
      <c r="N860" s="398"/>
      <c r="O860" s="398"/>
      <c r="P860" s="398"/>
      <c r="Q860" s="398"/>
    </row>
    <row r="861" spans="1:17" ht="14.25">
      <c r="A861" s="257"/>
      <c r="B861" s="258"/>
      <c r="C861" s="257"/>
      <c r="M861" s="398"/>
      <c r="N861" s="398"/>
      <c r="O861" s="398"/>
      <c r="P861" s="398"/>
      <c r="Q861" s="398"/>
    </row>
    <row r="862" spans="1:17" ht="14.25">
      <c r="A862" s="257"/>
      <c r="B862" s="258"/>
      <c r="C862" s="257"/>
      <c r="M862" s="398"/>
      <c r="N862" s="398"/>
      <c r="O862" s="398"/>
      <c r="P862" s="398"/>
      <c r="Q862" s="398"/>
    </row>
    <row r="863" spans="1:17" ht="14.25">
      <c r="A863" s="257"/>
      <c r="B863" s="258"/>
      <c r="C863" s="257"/>
      <c r="M863" s="398"/>
      <c r="N863" s="398"/>
      <c r="O863" s="398"/>
      <c r="P863" s="398"/>
      <c r="Q863" s="398"/>
    </row>
    <row r="864" spans="1:17" ht="14.25">
      <c r="A864" s="257"/>
      <c r="B864" s="258"/>
      <c r="C864" s="257"/>
      <c r="M864" s="398"/>
      <c r="N864" s="398"/>
      <c r="O864" s="398"/>
      <c r="P864" s="398"/>
      <c r="Q864" s="398"/>
    </row>
    <row r="865" spans="1:17" ht="14.25">
      <c r="A865" s="257"/>
      <c r="B865" s="258"/>
      <c r="C865" s="257"/>
      <c r="M865" s="398"/>
      <c r="N865" s="398"/>
      <c r="O865" s="398"/>
      <c r="P865" s="398"/>
      <c r="Q865" s="398"/>
    </row>
    <row r="866" spans="1:17" ht="14.25">
      <c r="A866" s="257"/>
      <c r="B866" s="258"/>
      <c r="C866" s="257"/>
      <c r="M866" s="398"/>
      <c r="N866" s="398"/>
      <c r="O866" s="398"/>
      <c r="P866" s="398"/>
      <c r="Q866" s="398"/>
    </row>
    <row r="867" spans="1:17" ht="14.25">
      <c r="A867" s="257"/>
      <c r="B867" s="258"/>
      <c r="C867" s="257"/>
      <c r="M867" s="398"/>
      <c r="N867" s="398"/>
      <c r="O867" s="398"/>
      <c r="P867" s="398"/>
      <c r="Q867" s="398"/>
    </row>
    <row r="868" spans="1:17" ht="14.25">
      <c r="A868" s="257"/>
      <c r="B868" s="258"/>
      <c r="C868" s="257"/>
      <c r="M868" s="398"/>
      <c r="N868" s="398"/>
      <c r="O868" s="398"/>
      <c r="P868" s="398"/>
      <c r="Q868" s="398"/>
    </row>
    <row r="869" spans="1:17" ht="14.25">
      <c r="A869" s="257"/>
      <c r="B869" s="258"/>
      <c r="C869" s="257"/>
      <c r="M869" s="398"/>
      <c r="N869" s="398"/>
      <c r="O869" s="398"/>
      <c r="P869" s="398"/>
      <c r="Q869" s="398"/>
    </row>
    <row r="870" spans="1:17" ht="14.25">
      <c r="A870" s="257"/>
      <c r="B870" s="258"/>
      <c r="C870" s="257"/>
      <c r="M870" s="398"/>
      <c r="N870" s="398"/>
      <c r="O870" s="398"/>
      <c r="P870" s="398"/>
      <c r="Q870" s="398"/>
    </row>
    <row r="871" spans="1:17" ht="14.25">
      <c r="A871" s="257"/>
      <c r="B871" s="258"/>
      <c r="C871" s="257"/>
      <c r="M871" s="398"/>
      <c r="N871" s="398"/>
      <c r="O871" s="398"/>
      <c r="P871" s="398"/>
      <c r="Q871" s="398"/>
    </row>
    <row r="872" spans="1:17" ht="14.25">
      <c r="A872" s="257"/>
      <c r="B872" s="258"/>
      <c r="C872" s="257"/>
      <c r="M872" s="398"/>
      <c r="N872" s="398"/>
      <c r="O872" s="398"/>
      <c r="P872" s="398"/>
      <c r="Q872" s="398"/>
    </row>
    <row r="873" spans="1:17" ht="14.25">
      <c r="A873" s="257"/>
      <c r="B873" s="258"/>
      <c r="C873" s="257"/>
      <c r="M873" s="398"/>
      <c r="N873" s="398"/>
      <c r="O873" s="398"/>
      <c r="P873" s="398"/>
      <c r="Q873" s="398"/>
    </row>
    <row r="874" spans="1:17" ht="14.25">
      <c r="A874" s="257"/>
      <c r="B874" s="258"/>
      <c r="C874" s="257"/>
      <c r="M874" s="398"/>
      <c r="N874" s="398"/>
      <c r="O874" s="398"/>
      <c r="P874" s="398"/>
      <c r="Q874" s="398"/>
    </row>
    <row r="875" spans="1:17" ht="14.25">
      <c r="A875" s="257"/>
      <c r="B875" s="258"/>
      <c r="C875" s="257"/>
      <c r="M875" s="398"/>
      <c r="N875" s="398"/>
      <c r="O875" s="398"/>
      <c r="P875" s="398"/>
      <c r="Q875" s="398"/>
    </row>
    <row r="876" spans="1:17" ht="14.25">
      <c r="A876" s="257"/>
      <c r="B876" s="258"/>
      <c r="C876" s="257"/>
      <c r="M876" s="398"/>
      <c r="N876" s="398"/>
      <c r="O876" s="398"/>
      <c r="P876" s="398"/>
      <c r="Q876" s="398"/>
    </row>
    <row r="877" spans="1:17" ht="14.25">
      <c r="A877" s="257"/>
      <c r="B877" s="258"/>
      <c r="C877" s="257"/>
      <c r="M877" s="398"/>
      <c r="N877" s="398"/>
      <c r="O877" s="398"/>
      <c r="P877" s="398"/>
      <c r="Q877" s="398"/>
    </row>
    <row r="878" spans="1:17" ht="14.25">
      <c r="A878" s="257"/>
      <c r="B878" s="258"/>
      <c r="C878" s="257"/>
      <c r="M878" s="398"/>
      <c r="N878" s="398"/>
      <c r="O878" s="398"/>
      <c r="P878" s="398"/>
      <c r="Q878" s="398"/>
    </row>
    <row r="879" spans="1:17" ht="14.25">
      <c r="A879" s="257"/>
      <c r="B879" s="258"/>
      <c r="C879" s="257"/>
      <c r="M879" s="398"/>
      <c r="N879" s="398"/>
      <c r="O879" s="398"/>
      <c r="P879" s="398"/>
      <c r="Q879" s="398"/>
    </row>
    <row r="880" spans="1:17" ht="14.25">
      <c r="A880" s="257"/>
      <c r="B880" s="258"/>
      <c r="C880" s="257"/>
      <c r="M880" s="398"/>
      <c r="N880" s="398"/>
      <c r="O880" s="398"/>
      <c r="P880" s="398"/>
      <c r="Q880" s="398"/>
    </row>
    <row r="881" spans="1:17" ht="14.25">
      <c r="A881" s="257"/>
      <c r="B881" s="258"/>
      <c r="C881" s="257"/>
      <c r="M881" s="398"/>
      <c r="N881" s="398"/>
      <c r="O881" s="398"/>
      <c r="P881" s="398"/>
      <c r="Q881" s="398"/>
    </row>
    <row r="882" spans="1:17" ht="14.25">
      <c r="A882" s="257"/>
      <c r="B882" s="258"/>
      <c r="C882" s="257"/>
      <c r="M882" s="398"/>
      <c r="N882" s="398"/>
      <c r="O882" s="398"/>
      <c r="P882" s="398"/>
      <c r="Q882" s="398"/>
    </row>
    <row r="883" spans="1:17" ht="14.25">
      <c r="A883" s="257"/>
      <c r="B883" s="258"/>
      <c r="C883" s="257"/>
      <c r="M883" s="398"/>
      <c r="N883" s="398"/>
      <c r="O883" s="398"/>
      <c r="P883" s="398"/>
      <c r="Q883" s="398"/>
    </row>
    <row r="884" spans="1:17" ht="14.25">
      <c r="A884" s="257"/>
      <c r="B884" s="258"/>
      <c r="C884" s="257"/>
      <c r="M884" s="398"/>
      <c r="N884" s="398"/>
      <c r="O884" s="398"/>
      <c r="P884" s="398"/>
      <c r="Q884" s="398"/>
    </row>
    <row r="885" spans="1:17" ht="14.25">
      <c r="A885" s="257"/>
      <c r="B885" s="258"/>
      <c r="C885" s="257"/>
      <c r="M885" s="398"/>
      <c r="N885" s="398"/>
      <c r="O885" s="398"/>
      <c r="P885" s="398"/>
      <c r="Q885" s="398"/>
    </row>
    <row r="886" spans="1:17" ht="14.25">
      <c r="A886" s="257"/>
      <c r="B886" s="258"/>
      <c r="C886" s="257"/>
      <c r="M886" s="398"/>
      <c r="N886" s="398"/>
      <c r="O886" s="398"/>
      <c r="P886" s="398"/>
      <c r="Q886" s="398"/>
    </row>
    <row r="887" spans="1:17" ht="14.25">
      <c r="A887" s="257"/>
      <c r="B887" s="258"/>
      <c r="C887" s="257"/>
      <c r="M887" s="398"/>
      <c r="N887" s="398"/>
      <c r="O887" s="398"/>
      <c r="P887" s="398"/>
      <c r="Q887" s="398"/>
    </row>
    <row r="888" spans="1:17" ht="14.25">
      <c r="A888" s="257"/>
      <c r="B888" s="258"/>
      <c r="C888" s="257"/>
      <c r="M888" s="398"/>
      <c r="N888" s="398"/>
      <c r="O888" s="398"/>
      <c r="P888" s="398"/>
      <c r="Q888" s="398"/>
    </row>
    <row r="889" spans="1:17" ht="14.25">
      <c r="A889" s="257"/>
      <c r="B889" s="258"/>
      <c r="C889" s="257"/>
      <c r="M889" s="398"/>
      <c r="N889" s="398"/>
      <c r="O889" s="398"/>
      <c r="P889" s="398"/>
      <c r="Q889" s="398"/>
    </row>
    <row r="890" spans="1:17" ht="14.25">
      <c r="A890" s="257"/>
      <c r="B890" s="258"/>
      <c r="C890" s="257"/>
      <c r="M890" s="398"/>
      <c r="N890" s="398"/>
      <c r="O890" s="398"/>
      <c r="P890" s="398"/>
      <c r="Q890" s="398"/>
    </row>
    <row r="891" spans="1:17" ht="14.25">
      <c r="A891" s="257"/>
      <c r="B891" s="258"/>
      <c r="C891" s="257"/>
      <c r="M891" s="398"/>
      <c r="N891" s="398"/>
      <c r="O891" s="398"/>
      <c r="P891" s="398"/>
      <c r="Q891" s="398"/>
    </row>
    <row r="892" spans="1:17" ht="14.25">
      <c r="A892" s="257"/>
      <c r="B892" s="258"/>
      <c r="C892" s="257"/>
      <c r="M892" s="398"/>
      <c r="N892" s="398"/>
      <c r="O892" s="398"/>
      <c r="P892" s="398"/>
      <c r="Q892" s="398"/>
    </row>
    <row r="893" spans="1:17" ht="14.25">
      <c r="A893" s="257"/>
      <c r="B893" s="258"/>
      <c r="C893" s="257"/>
      <c r="M893" s="398"/>
      <c r="N893" s="398"/>
      <c r="O893" s="398"/>
      <c r="P893" s="398"/>
      <c r="Q893" s="398"/>
    </row>
    <row r="894" spans="1:17" ht="14.25">
      <c r="A894" s="257"/>
      <c r="B894" s="258"/>
      <c r="C894" s="257"/>
      <c r="M894" s="398"/>
      <c r="N894" s="398"/>
      <c r="O894" s="398"/>
      <c r="P894" s="398"/>
      <c r="Q894" s="398"/>
    </row>
    <row r="895" spans="1:17" ht="14.25">
      <c r="A895" s="257"/>
      <c r="B895" s="258"/>
      <c r="C895" s="257"/>
      <c r="M895" s="398"/>
      <c r="N895" s="398"/>
      <c r="O895" s="398"/>
      <c r="P895" s="398"/>
      <c r="Q895" s="398"/>
    </row>
    <row r="896" spans="1:17" ht="14.25">
      <c r="A896" s="257"/>
      <c r="B896" s="258"/>
      <c r="C896" s="257"/>
      <c r="M896" s="398"/>
      <c r="N896" s="398"/>
      <c r="O896" s="398"/>
      <c r="P896" s="398"/>
      <c r="Q896" s="398"/>
    </row>
    <row r="897" spans="1:17" ht="14.25">
      <c r="A897" s="257"/>
      <c r="B897" s="258"/>
      <c r="C897" s="257"/>
      <c r="M897" s="398"/>
      <c r="N897" s="398"/>
      <c r="O897" s="398"/>
      <c r="P897" s="398"/>
      <c r="Q897" s="398"/>
    </row>
    <row r="898" spans="1:17" ht="14.25">
      <c r="A898" s="257"/>
      <c r="B898" s="258"/>
      <c r="C898" s="257"/>
      <c r="M898" s="398"/>
      <c r="N898" s="398"/>
      <c r="O898" s="398"/>
      <c r="P898" s="398"/>
      <c r="Q898" s="398"/>
    </row>
    <row r="899" spans="1:17" ht="14.25">
      <c r="A899" s="257"/>
      <c r="B899" s="258"/>
      <c r="C899" s="257"/>
      <c r="M899" s="398"/>
      <c r="N899" s="398"/>
      <c r="O899" s="398"/>
      <c r="P899" s="398"/>
      <c r="Q899" s="398"/>
    </row>
    <row r="900" spans="1:17" ht="14.25">
      <c r="A900" s="257"/>
      <c r="B900" s="258"/>
      <c r="C900" s="257"/>
      <c r="M900" s="398"/>
      <c r="N900" s="398"/>
      <c r="O900" s="398"/>
      <c r="P900" s="398"/>
      <c r="Q900" s="398"/>
    </row>
    <row r="901" spans="1:17" ht="14.25">
      <c r="A901" s="257"/>
      <c r="B901" s="258"/>
      <c r="C901" s="257"/>
      <c r="M901" s="398"/>
      <c r="N901" s="398"/>
      <c r="O901" s="398"/>
      <c r="P901" s="398"/>
      <c r="Q901" s="398"/>
    </row>
    <row r="902" spans="1:17" ht="14.25">
      <c r="A902" s="257"/>
      <c r="B902" s="258"/>
      <c r="C902" s="257"/>
      <c r="M902" s="398"/>
      <c r="N902" s="398"/>
      <c r="O902" s="398"/>
      <c r="P902" s="398"/>
      <c r="Q902" s="398"/>
    </row>
    <row r="903" spans="1:17" ht="14.25">
      <c r="A903" s="257"/>
      <c r="B903" s="258"/>
      <c r="C903" s="257"/>
      <c r="M903" s="398"/>
      <c r="N903" s="398"/>
      <c r="O903" s="398"/>
      <c r="P903" s="398"/>
      <c r="Q903" s="398"/>
    </row>
    <row r="904" spans="1:17" ht="14.25">
      <c r="A904" s="257"/>
      <c r="B904" s="258"/>
      <c r="C904" s="257"/>
      <c r="M904" s="398"/>
      <c r="N904" s="398"/>
      <c r="O904" s="398"/>
      <c r="P904" s="398"/>
      <c r="Q904" s="398"/>
    </row>
    <row r="905" spans="1:17" ht="14.25">
      <c r="A905" s="257"/>
      <c r="B905" s="258"/>
      <c r="C905" s="257"/>
      <c r="M905" s="398"/>
      <c r="N905" s="398"/>
      <c r="O905" s="398"/>
      <c r="P905" s="398"/>
      <c r="Q905" s="398"/>
    </row>
    <row r="906" spans="1:17" ht="14.25">
      <c r="A906" s="257"/>
      <c r="B906" s="258"/>
      <c r="C906" s="257"/>
      <c r="M906" s="398"/>
      <c r="N906" s="398"/>
      <c r="O906" s="398"/>
      <c r="P906" s="398"/>
      <c r="Q906" s="398"/>
    </row>
    <row r="907" spans="1:17" ht="14.25">
      <c r="A907" s="257"/>
      <c r="B907" s="258"/>
      <c r="C907" s="257"/>
      <c r="M907" s="398"/>
      <c r="N907" s="398"/>
      <c r="O907" s="398"/>
      <c r="P907" s="398"/>
      <c r="Q907" s="398"/>
    </row>
    <row r="908" spans="1:17" ht="14.25">
      <c r="A908" s="257"/>
      <c r="B908" s="258"/>
      <c r="C908" s="257"/>
      <c r="M908" s="398"/>
      <c r="N908" s="398"/>
      <c r="O908" s="398"/>
      <c r="P908" s="398"/>
      <c r="Q908" s="398"/>
    </row>
    <row r="909" spans="1:17" ht="14.25">
      <c r="A909" s="257"/>
      <c r="B909" s="258"/>
      <c r="C909" s="257"/>
      <c r="M909" s="398"/>
      <c r="N909" s="398"/>
      <c r="O909" s="398"/>
      <c r="P909" s="398"/>
      <c r="Q909" s="398"/>
    </row>
    <row r="910" spans="1:17" ht="14.25">
      <c r="A910" s="257"/>
      <c r="B910" s="258"/>
      <c r="C910" s="257"/>
      <c r="M910" s="398"/>
      <c r="N910" s="398"/>
      <c r="O910" s="398"/>
      <c r="P910" s="398"/>
      <c r="Q910" s="398"/>
    </row>
    <row r="911" spans="1:17" ht="14.25">
      <c r="A911" s="257"/>
      <c r="B911" s="258"/>
      <c r="C911" s="257"/>
      <c r="M911" s="398"/>
      <c r="N911" s="398"/>
      <c r="O911" s="398"/>
      <c r="P911" s="398"/>
      <c r="Q911" s="398"/>
    </row>
    <row r="912" spans="1:17" ht="14.25">
      <c r="A912" s="257"/>
      <c r="B912" s="258"/>
      <c r="C912" s="257"/>
      <c r="M912" s="398"/>
      <c r="N912" s="398"/>
      <c r="O912" s="398"/>
      <c r="P912" s="398"/>
      <c r="Q912" s="398"/>
    </row>
    <row r="913" spans="1:17" ht="14.25">
      <c r="A913" s="257"/>
      <c r="B913" s="258"/>
      <c r="C913" s="257"/>
      <c r="M913" s="398"/>
      <c r="N913" s="398"/>
      <c r="O913" s="398"/>
      <c r="P913" s="398"/>
      <c r="Q913" s="398"/>
    </row>
    <row r="914" spans="1:17" ht="14.25">
      <c r="A914" s="257"/>
      <c r="B914" s="258"/>
      <c r="C914" s="257"/>
      <c r="M914" s="398"/>
      <c r="N914" s="398"/>
      <c r="O914" s="398"/>
      <c r="P914" s="398"/>
      <c r="Q914" s="398"/>
    </row>
    <row r="915" spans="1:17" ht="14.25">
      <c r="A915" s="257"/>
      <c r="B915" s="258"/>
      <c r="C915" s="257"/>
      <c r="M915" s="398"/>
      <c r="N915" s="398"/>
      <c r="O915" s="398"/>
      <c r="P915" s="398"/>
      <c r="Q915" s="398"/>
    </row>
    <row r="916" spans="1:17" ht="14.25">
      <c r="A916" s="257"/>
      <c r="B916" s="258"/>
      <c r="C916" s="257"/>
      <c r="M916" s="398"/>
      <c r="N916" s="398"/>
      <c r="O916" s="398"/>
      <c r="P916" s="398"/>
      <c r="Q916" s="398"/>
    </row>
    <row r="917" spans="1:17" ht="14.25">
      <c r="A917" s="257"/>
      <c r="B917" s="258"/>
      <c r="C917" s="257"/>
      <c r="M917" s="398"/>
      <c r="N917" s="398"/>
      <c r="O917" s="398"/>
      <c r="P917" s="398"/>
      <c r="Q917" s="398"/>
    </row>
    <row r="918" spans="1:17" ht="14.25">
      <c r="A918" s="257"/>
      <c r="B918" s="258"/>
      <c r="C918" s="257"/>
      <c r="M918" s="398"/>
      <c r="N918" s="398"/>
      <c r="O918" s="398"/>
      <c r="P918" s="398"/>
      <c r="Q918" s="398"/>
    </row>
    <row r="919" spans="1:17" ht="14.25">
      <c r="A919" s="257"/>
      <c r="B919" s="258"/>
      <c r="C919" s="257"/>
      <c r="M919" s="398"/>
      <c r="N919" s="398"/>
      <c r="O919" s="398"/>
      <c r="P919" s="398"/>
      <c r="Q919" s="398"/>
    </row>
    <row r="920" spans="1:17" ht="14.25">
      <c r="A920" s="257"/>
      <c r="B920" s="258"/>
      <c r="C920" s="257"/>
      <c r="M920" s="398"/>
      <c r="N920" s="398"/>
      <c r="O920" s="398"/>
      <c r="P920" s="398"/>
      <c r="Q920" s="398"/>
    </row>
    <row r="921" spans="1:17" ht="14.25">
      <c r="A921" s="257"/>
      <c r="B921" s="258"/>
      <c r="C921" s="257"/>
      <c r="M921" s="398"/>
      <c r="N921" s="398"/>
      <c r="O921" s="398"/>
      <c r="P921" s="398"/>
      <c r="Q921" s="398"/>
    </row>
    <row r="922" spans="1:17" ht="14.25">
      <c r="A922" s="257"/>
      <c r="B922" s="258"/>
      <c r="C922" s="257"/>
      <c r="M922" s="398"/>
      <c r="N922" s="398"/>
      <c r="O922" s="398"/>
      <c r="P922" s="398"/>
      <c r="Q922" s="398"/>
    </row>
    <row r="923" spans="1:17" ht="14.25">
      <c r="A923" s="257"/>
      <c r="B923" s="258"/>
      <c r="C923" s="257"/>
      <c r="M923" s="398"/>
      <c r="N923" s="398"/>
      <c r="O923" s="398"/>
      <c r="P923" s="398"/>
      <c r="Q923" s="398"/>
    </row>
    <row r="924" spans="1:17" ht="14.25">
      <c r="A924" s="257"/>
      <c r="B924" s="258"/>
      <c r="C924" s="257"/>
      <c r="M924" s="398"/>
      <c r="N924" s="398"/>
      <c r="O924" s="398"/>
      <c r="P924" s="398"/>
      <c r="Q924" s="398"/>
    </row>
    <row r="925" spans="1:17" ht="14.25">
      <c r="A925" s="257"/>
      <c r="B925" s="258"/>
      <c r="C925" s="257"/>
      <c r="M925" s="398"/>
      <c r="N925" s="398"/>
      <c r="O925" s="398"/>
      <c r="P925" s="398"/>
      <c r="Q925" s="398"/>
    </row>
    <row r="926" spans="1:17" ht="14.25">
      <c r="A926" s="257"/>
      <c r="B926" s="258"/>
      <c r="C926" s="257"/>
      <c r="M926" s="398"/>
      <c r="N926" s="398"/>
      <c r="O926" s="398"/>
      <c r="P926" s="398"/>
      <c r="Q926" s="398"/>
    </row>
    <row r="927" spans="1:17" ht="14.25">
      <c r="A927" s="257"/>
      <c r="B927" s="258"/>
      <c r="C927" s="257"/>
      <c r="M927" s="398"/>
      <c r="N927" s="398"/>
      <c r="O927" s="398"/>
      <c r="P927" s="398"/>
      <c r="Q927" s="398"/>
    </row>
    <row r="928" spans="1:17" ht="14.25">
      <c r="A928" s="257"/>
      <c r="B928" s="258"/>
      <c r="C928" s="257"/>
      <c r="M928" s="398"/>
      <c r="N928" s="398"/>
      <c r="O928" s="398"/>
      <c r="P928" s="398"/>
      <c r="Q928" s="398"/>
    </row>
    <row r="929" spans="1:17" ht="14.25">
      <c r="A929" s="257"/>
      <c r="B929" s="258"/>
      <c r="C929" s="257"/>
      <c r="M929" s="398"/>
      <c r="N929" s="398"/>
      <c r="O929" s="398"/>
      <c r="P929" s="398"/>
      <c r="Q929" s="398"/>
    </row>
    <row r="930" spans="1:17" ht="14.25">
      <c r="A930" s="257"/>
      <c r="B930" s="258"/>
      <c r="C930" s="257"/>
      <c r="M930" s="398"/>
      <c r="N930" s="398"/>
      <c r="O930" s="398"/>
      <c r="P930" s="398"/>
      <c r="Q930" s="398"/>
    </row>
    <row r="931" spans="1:17" ht="14.25">
      <c r="A931" s="257"/>
      <c r="B931" s="258"/>
      <c r="C931" s="257"/>
      <c r="M931" s="398"/>
      <c r="N931" s="398"/>
      <c r="O931" s="398"/>
      <c r="P931" s="398"/>
      <c r="Q931" s="398"/>
    </row>
    <row r="932" spans="1:17" ht="14.25">
      <c r="A932" s="257"/>
      <c r="B932" s="258"/>
      <c r="C932" s="257"/>
      <c r="M932" s="398"/>
      <c r="N932" s="398"/>
      <c r="O932" s="398"/>
      <c r="P932" s="398"/>
      <c r="Q932" s="398"/>
    </row>
    <row r="933" spans="1:17" ht="14.25">
      <c r="A933" s="257"/>
      <c r="B933" s="258"/>
      <c r="C933" s="257"/>
      <c r="M933" s="398"/>
      <c r="N933" s="398"/>
      <c r="O933" s="398"/>
      <c r="P933" s="398"/>
      <c r="Q933" s="398"/>
    </row>
    <row r="934" spans="1:17" ht="14.25">
      <c r="A934" s="257"/>
      <c r="B934" s="258"/>
      <c r="C934" s="257"/>
      <c r="M934" s="398"/>
      <c r="N934" s="398"/>
      <c r="O934" s="398"/>
      <c r="P934" s="398"/>
      <c r="Q934" s="398"/>
    </row>
    <row r="935" spans="1:17" ht="14.25">
      <c r="A935" s="257"/>
      <c r="B935" s="258"/>
      <c r="C935" s="257"/>
      <c r="M935" s="398"/>
      <c r="N935" s="398"/>
      <c r="O935" s="398"/>
      <c r="P935" s="398"/>
      <c r="Q935" s="398"/>
    </row>
    <row r="936" spans="1:17" ht="14.25">
      <c r="A936" s="257"/>
      <c r="B936" s="258"/>
      <c r="C936" s="257"/>
      <c r="M936" s="398"/>
      <c r="N936" s="398"/>
      <c r="O936" s="398"/>
      <c r="P936" s="398"/>
      <c r="Q936" s="398"/>
    </row>
    <row r="937" spans="1:17" ht="14.25">
      <c r="A937" s="257"/>
      <c r="B937" s="258"/>
      <c r="C937" s="257"/>
      <c r="M937" s="398"/>
      <c r="N937" s="398"/>
      <c r="O937" s="398"/>
      <c r="P937" s="398"/>
      <c r="Q937" s="398"/>
    </row>
    <row r="938" spans="1:17" ht="14.25">
      <c r="A938" s="257"/>
      <c r="B938" s="258"/>
      <c r="C938" s="257"/>
      <c r="M938" s="398"/>
      <c r="N938" s="398"/>
      <c r="O938" s="398"/>
      <c r="P938" s="398"/>
      <c r="Q938" s="398"/>
    </row>
    <row r="939" spans="1:17" ht="14.25">
      <c r="A939" s="257"/>
      <c r="B939" s="258"/>
      <c r="C939" s="257"/>
      <c r="M939" s="398"/>
      <c r="N939" s="398"/>
      <c r="O939" s="398"/>
      <c r="P939" s="398"/>
      <c r="Q939" s="398"/>
    </row>
    <row r="940" spans="1:17" ht="14.25">
      <c r="A940" s="257"/>
      <c r="B940" s="258"/>
      <c r="C940" s="257"/>
      <c r="M940" s="398"/>
      <c r="N940" s="398"/>
      <c r="O940" s="398"/>
      <c r="P940" s="398"/>
      <c r="Q940" s="398"/>
    </row>
    <row r="941" spans="1:17" ht="14.25">
      <c r="A941" s="257"/>
      <c r="B941" s="258"/>
      <c r="C941" s="257"/>
      <c r="M941" s="398"/>
      <c r="N941" s="398"/>
      <c r="O941" s="398"/>
      <c r="P941" s="398"/>
      <c r="Q941" s="398"/>
    </row>
    <row r="942" spans="1:17" ht="14.25">
      <c r="A942" s="257"/>
      <c r="B942" s="258"/>
      <c r="C942" s="257"/>
      <c r="M942" s="398"/>
      <c r="N942" s="398"/>
      <c r="O942" s="398"/>
      <c r="P942" s="398"/>
      <c r="Q942" s="398"/>
    </row>
    <row r="943" spans="1:17" ht="14.25">
      <c r="A943" s="257"/>
      <c r="B943" s="258"/>
      <c r="C943" s="257"/>
      <c r="M943" s="398"/>
      <c r="N943" s="398"/>
      <c r="O943" s="398"/>
      <c r="P943" s="398"/>
      <c r="Q943" s="398"/>
    </row>
    <row r="944" spans="1:17" ht="14.25">
      <c r="A944" s="257"/>
      <c r="B944" s="258"/>
      <c r="C944" s="257"/>
      <c r="M944" s="398"/>
      <c r="N944" s="398"/>
      <c r="O944" s="398"/>
      <c r="P944" s="398"/>
      <c r="Q944" s="398"/>
    </row>
    <row r="945" spans="1:17" ht="14.25">
      <c r="A945" s="257"/>
      <c r="B945" s="258"/>
      <c r="C945" s="257"/>
      <c r="M945" s="398"/>
      <c r="N945" s="398"/>
      <c r="O945" s="398"/>
      <c r="P945" s="398"/>
      <c r="Q945" s="398"/>
    </row>
    <row r="946" spans="1:17" ht="14.25">
      <c r="A946" s="257"/>
      <c r="B946" s="258"/>
      <c r="C946" s="257"/>
      <c r="M946" s="398"/>
      <c r="N946" s="398"/>
      <c r="O946" s="398"/>
      <c r="P946" s="398"/>
      <c r="Q946" s="398"/>
    </row>
    <row r="947" spans="1:17" ht="14.25">
      <c r="A947" s="257"/>
      <c r="B947" s="258"/>
      <c r="C947" s="257"/>
      <c r="M947" s="398"/>
      <c r="N947" s="398"/>
      <c r="O947" s="398"/>
      <c r="P947" s="398"/>
      <c r="Q947" s="398"/>
    </row>
    <row r="948" spans="1:17" ht="14.25">
      <c r="A948" s="257"/>
      <c r="B948" s="258"/>
      <c r="C948" s="257"/>
      <c r="M948" s="398"/>
      <c r="N948" s="398"/>
      <c r="O948" s="398"/>
      <c r="P948" s="398"/>
      <c r="Q948" s="398"/>
    </row>
    <row r="949" spans="1:17" ht="14.25">
      <c r="A949" s="257"/>
      <c r="B949" s="258"/>
      <c r="C949" s="257"/>
      <c r="M949" s="398"/>
      <c r="N949" s="398"/>
      <c r="O949" s="398"/>
      <c r="P949" s="398"/>
      <c r="Q949" s="398"/>
    </row>
    <row r="950" spans="1:17" ht="14.25">
      <c r="A950" s="257"/>
      <c r="B950" s="258"/>
      <c r="C950" s="257"/>
      <c r="M950" s="398"/>
      <c r="N950" s="398"/>
      <c r="O950" s="398"/>
      <c r="P950" s="398"/>
      <c r="Q950" s="398"/>
    </row>
    <row r="951" spans="1:17" ht="14.25">
      <c r="A951" s="257"/>
      <c r="B951" s="258"/>
      <c r="C951" s="257"/>
      <c r="M951" s="398"/>
      <c r="N951" s="398"/>
      <c r="O951" s="398"/>
      <c r="P951" s="398"/>
      <c r="Q951" s="398"/>
    </row>
    <row r="952" spans="1:17" ht="14.25">
      <c r="A952" s="257"/>
      <c r="B952" s="258"/>
      <c r="C952" s="257"/>
      <c r="M952" s="398"/>
      <c r="N952" s="398"/>
      <c r="O952" s="398"/>
      <c r="P952" s="398"/>
      <c r="Q952" s="398"/>
    </row>
    <row r="953" spans="1:17" ht="14.25">
      <c r="A953" s="257"/>
      <c r="B953" s="258"/>
      <c r="C953" s="257"/>
      <c r="M953" s="398"/>
      <c r="N953" s="398"/>
      <c r="O953" s="398"/>
      <c r="P953" s="398"/>
      <c r="Q953" s="398"/>
    </row>
    <row r="954" spans="1:17" ht="14.25">
      <c r="A954" s="257"/>
      <c r="B954" s="258"/>
      <c r="C954" s="257"/>
      <c r="M954" s="398"/>
      <c r="N954" s="398"/>
      <c r="O954" s="398"/>
      <c r="P954" s="398"/>
      <c r="Q954" s="398"/>
    </row>
    <row r="955" spans="1:17" ht="14.25">
      <c r="A955" s="257"/>
      <c r="B955" s="258"/>
      <c r="C955" s="257"/>
      <c r="M955" s="398"/>
      <c r="N955" s="398"/>
      <c r="O955" s="398"/>
      <c r="P955" s="398"/>
      <c r="Q955" s="398"/>
    </row>
    <row r="956" spans="1:17" ht="14.25">
      <c r="A956" s="257"/>
      <c r="B956" s="258"/>
      <c r="C956" s="257"/>
      <c r="M956" s="398"/>
      <c r="N956" s="398"/>
      <c r="O956" s="398"/>
      <c r="P956" s="398"/>
      <c r="Q956" s="398"/>
    </row>
    <row r="957" spans="1:17" ht="14.25">
      <c r="A957" s="257"/>
      <c r="B957" s="258"/>
      <c r="C957" s="257"/>
      <c r="M957" s="398"/>
      <c r="N957" s="398"/>
      <c r="O957" s="398"/>
      <c r="P957" s="398"/>
      <c r="Q957" s="398"/>
    </row>
    <row r="958" spans="1:17" ht="14.25">
      <c r="A958" s="257"/>
      <c r="B958" s="258"/>
      <c r="C958" s="257"/>
      <c r="M958" s="398"/>
      <c r="N958" s="398"/>
      <c r="O958" s="398"/>
      <c r="P958" s="398"/>
      <c r="Q958" s="398"/>
    </row>
    <row r="959" spans="1:17" ht="14.25">
      <c r="A959" s="257"/>
      <c r="B959" s="258"/>
      <c r="C959" s="257"/>
      <c r="M959" s="398"/>
      <c r="N959" s="398"/>
      <c r="O959" s="398"/>
      <c r="P959" s="398"/>
      <c r="Q959" s="398"/>
    </row>
    <row r="960" spans="1:17" ht="14.25">
      <c r="A960" s="257"/>
      <c r="B960" s="258"/>
      <c r="C960" s="257"/>
      <c r="M960" s="398"/>
      <c r="N960" s="398"/>
      <c r="O960" s="398"/>
      <c r="P960" s="398"/>
      <c r="Q960" s="398"/>
    </row>
    <row r="961" spans="1:17" ht="14.25">
      <c r="A961" s="257"/>
      <c r="B961" s="258"/>
      <c r="C961" s="257"/>
      <c r="M961" s="398"/>
      <c r="N961" s="398"/>
      <c r="O961" s="398"/>
      <c r="P961" s="398"/>
      <c r="Q961" s="398"/>
    </row>
    <row r="962" spans="1:17" ht="14.25">
      <c r="A962" s="257"/>
      <c r="B962" s="258"/>
      <c r="C962" s="257"/>
      <c r="M962" s="398"/>
      <c r="N962" s="398"/>
      <c r="O962" s="398"/>
      <c r="P962" s="398"/>
      <c r="Q962" s="398"/>
    </row>
    <row r="963" spans="1:17" ht="14.25">
      <c r="A963" s="257"/>
      <c r="B963" s="258"/>
      <c r="C963" s="257"/>
      <c r="M963" s="398"/>
      <c r="N963" s="398"/>
      <c r="O963" s="398"/>
      <c r="P963" s="398"/>
      <c r="Q963" s="398"/>
    </row>
    <row r="964" spans="1:17" ht="14.25">
      <c r="A964" s="257"/>
      <c r="B964" s="258"/>
      <c r="C964" s="257"/>
      <c r="M964" s="398"/>
      <c r="N964" s="398"/>
      <c r="O964" s="398"/>
      <c r="P964" s="398"/>
      <c r="Q964" s="398"/>
    </row>
    <row r="965" spans="1:17" ht="14.25">
      <c r="A965" s="257"/>
      <c r="B965" s="258"/>
      <c r="C965" s="257"/>
      <c r="M965" s="398"/>
      <c r="N965" s="398"/>
      <c r="O965" s="398"/>
      <c r="P965" s="398"/>
      <c r="Q965" s="398"/>
    </row>
    <row r="966" spans="1:17" ht="14.25">
      <c r="A966" s="257"/>
      <c r="B966" s="258"/>
      <c r="C966" s="257"/>
      <c r="M966" s="398"/>
      <c r="N966" s="398"/>
      <c r="O966" s="398"/>
      <c r="P966" s="398"/>
      <c r="Q966" s="398"/>
    </row>
    <row r="967" spans="1:17" ht="14.25">
      <c r="A967" s="257"/>
      <c r="B967" s="258"/>
      <c r="C967" s="257"/>
      <c r="M967" s="398"/>
      <c r="N967" s="398"/>
      <c r="O967" s="398"/>
      <c r="P967" s="398"/>
      <c r="Q967" s="398"/>
    </row>
    <row r="968" spans="1:17" ht="14.25">
      <c r="A968" s="257"/>
      <c r="B968" s="258"/>
      <c r="C968" s="257"/>
      <c r="M968" s="398"/>
      <c r="N968" s="398"/>
      <c r="O968" s="398"/>
      <c r="P968" s="398"/>
      <c r="Q968" s="398"/>
    </row>
    <row r="969" spans="1:17" ht="14.25">
      <c r="A969" s="257"/>
      <c r="B969" s="258"/>
      <c r="C969" s="257"/>
      <c r="M969" s="398"/>
      <c r="N969" s="398"/>
      <c r="O969" s="398"/>
      <c r="P969" s="398"/>
      <c r="Q969" s="398"/>
    </row>
    <row r="970" spans="1:17" ht="14.25">
      <c r="A970" s="257"/>
      <c r="B970" s="258"/>
      <c r="C970" s="257"/>
      <c r="M970" s="398"/>
      <c r="N970" s="398"/>
      <c r="O970" s="398"/>
      <c r="P970" s="398"/>
      <c r="Q970" s="398"/>
    </row>
    <row r="971" spans="1:17" ht="14.25">
      <c r="A971" s="257"/>
      <c r="B971" s="258"/>
      <c r="C971" s="257"/>
      <c r="M971" s="398"/>
      <c r="N971" s="398"/>
      <c r="O971" s="398"/>
      <c r="P971" s="398"/>
      <c r="Q971" s="398"/>
    </row>
    <row r="972" spans="1:17" ht="14.25">
      <c r="A972" s="257"/>
      <c r="B972" s="258"/>
      <c r="C972" s="257"/>
      <c r="M972" s="398"/>
      <c r="N972" s="398"/>
      <c r="O972" s="398"/>
      <c r="P972" s="398"/>
      <c r="Q972" s="398"/>
    </row>
    <row r="973" spans="1:17" ht="14.25">
      <c r="A973" s="257"/>
      <c r="B973" s="258"/>
      <c r="C973" s="257"/>
      <c r="M973" s="398"/>
      <c r="N973" s="398"/>
      <c r="O973" s="398"/>
      <c r="P973" s="398"/>
      <c r="Q973" s="398"/>
    </row>
    <row r="974" spans="1:17" ht="14.25">
      <c r="A974" s="257"/>
      <c r="B974" s="258"/>
      <c r="C974" s="257"/>
      <c r="M974" s="398"/>
      <c r="N974" s="398"/>
      <c r="O974" s="398"/>
      <c r="P974" s="398"/>
      <c r="Q974" s="398"/>
    </row>
    <row r="975" spans="1:17" ht="14.25">
      <c r="A975" s="257"/>
      <c r="B975" s="258"/>
      <c r="C975" s="257"/>
      <c r="M975" s="398"/>
      <c r="N975" s="398"/>
      <c r="O975" s="398"/>
      <c r="P975" s="398"/>
      <c r="Q975" s="398"/>
    </row>
    <row r="976" spans="1:17" ht="14.25">
      <c r="A976" s="257"/>
      <c r="B976" s="258"/>
      <c r="C976" s="257"/>
      <c r="M976" s="398"/>
      <c r="N976" s="398"/>
      <c r="O976" s="398"/>
      <c r="P976" s="398"/>
      <c r="Q976" s="398"/>
    </row>
    <row r="977" spans="1:17" ht="14.25">
      <c r="A977" s="257"/>
      <c r="B977" s="258"/>
      <c r="C977" s="257"/>
      <c r="M977" s="398"/>
      <c r="N977" s="398"/>
      <c r="O977" s="398"/>
      <c r="P977" s="398"/>
      <c r="Q977" s="398"/>
    </row>
    <row r="978" spans="1:17" ht="14.25">
      <c r="A978" s="257"/>
      <c r="B978" s="258"/>
      <c r="C978" s="257"/>
      <c r="M978" s="398"/>
      <c r="N978" s="398"/>
      <c r="O978" s="398"/>
      <c r="P978" s="398"/>
      <c r="Q978" s="398"/>
    </row>
    <row r="979" spans="1:17" ht="14.25">
      <c r="A979" s="257"/>
      <c r="B979" s="258"/>
      <c r="C979" s="257"/>
      <c r="M979" s="398"/>
      <c r="N979" s="398"/>
      <c r="O979" s="398"/>
      <c r="P979" s="398"/>
      <c r="Q979" s="398"/>
    </row>
    <row r="980" spans="1:17" ht="14.25">
      <c r="A980" s="257"/>
      <c r="B980" s="258"/>
      <c r="C980" s="257"/>
      <c r="M980" s="398"/>
      <c r="N980" s="398"/>
      <c r="O980" s="398"/>
      <c r="P980" s="398"/>
      <c r="Q980" s="398"/>
    </row>
    <row r="981" spans="1:17" ht="14.25">
      <c r="A981" s="257"/>
      <c r="B981" s="258"/>
      <c r="C981" s="257"/>
      <c r="M981" s="398"/>
      <c r="N981" s="398"/>
      <c r="O981" s="398"/>
      <c r="P981" s="398"/>
      <c r="Q981" s="398"/>
    </row>
    <row r="982" spans="1:17" ht="14.25">
      <c r="A982" s="257"/>
      <c r="B982" s="258"/>
      <c r="C982" s="257"/>
      <c r="M982" s="398"/>
      <c r="N982" s="398"/>
      <c r="O982" s="398"/>
      <c r="P982" s="398"/>
      <c r="Q982" s="398"/>
    </row>
    <row r="983" spans="1:17" ht="14.25">
      <c r="A983" s="257"/>
      <c r="B983" s="258"/>
      <c r="C983" s="257"/>
      <c r="M983" s="398"/>
      <c r="N983" s="398"/>
      <c r="O983" s="398"/>
      <c r="P983" s="398"/>
      <c r="Q983" s="398"/>
    </row>
    <row r="984" spans="1:17" ht="14.25">
      <c r="A984" s="257"/>
      <c r="B984" s="258"/>
      <c r="C984" s="257"/>
      <c r="M984" s="398"/>
      <c r="N984" s="398"/>
      <c r="O984" s="398"/>
      <c r="P984" s="398"/>
      <c r="Q984" s="398"/>
    </row>
    <row r="985" spans="1:17" ht="14.25">
      <c r="A985" s="257"/>
      <c r="B985" s="258"/>
      <c r="C985" s="257"/>
      <c r="M985" s="398"/>
      <c r="N985" s="398"/>
      <c r="O985" s="398"/>
      <c r="P985" s="398"/>
      <c r="Q985" s="398"/>
    </row>
    <row r="986" spans="1:17" ht="14.25">
      <c r="A986" s="257"/>
      <c r="B986" s="258"/>
      <c r="C986" s="257"/>
      <c r="M986" s="398"/>
      <c r="N986" s="398"/>
      <c r="O986" s="398"/>
      <c r="P986" s="398"/>
      <c r="Q986" s="398"/>
    </row>
    <row r="987" spans="1:17" ht="14.25">
      <c r="A987" s="257"/>
      <c r="B987" s="258"/>
      <c r="C987" s="257"/>
      <c r="M987" s="398"/>
      <c r="N987" s="398"/>
      <c r="O987" s="398"/>
      <c r="P987" s="398"/>
      <c r="Q987" s="398"/>
    </row>
    <row r="988" spans="1:17" ht="14.25">
      <c r="A988" s="257"/>
      <c r="B988" s="258"/>
      <c r="C988" s="257"/>
      <c r="M988" s="398"/>
      <c r="N988" s="398"/>
      <c r="O988" s="398"/>
      <c r="P988" s="398"/>
      <c r="Q988" s="398"/>
    </row>
    <row r="989" spans="1:17" ht="14.25">
      <c r="A989" s="257"/>
      <c r="B989" s="258"/>
      <c r="C989" s="257"/>
      <c r="M989" s="398"/>
      <c r="N989" s="398"/>
      <c r="O989" s="398"/>
      <c r="P989" s="398"/>
      <c r="Q989" s="398"/>
    </row>
    <row r="990" spans="1:17" ht="14.25">
      <c r="A990" s="257"/>
      <c r="B990" s="258"/>
      <c r="C990" s="257"/>
      <c r="M990" s="398"/>
      <c r="N990" s="398"/>
      <c r="O990" s="398"/>
      <c r="P990" s="398"/>
      <c r="Q990" s="398"/>
    </row>
    <row r="991" spans="1:17" ht="14.25">
      <c r="A991" s="257"/>
      <c r="B991" s="258"/>
      <c r="C991" s="257"/>
      <c r="M991" s="398"/>
      <c r="N991" s="398"/>
      <c r="O991" s="398"/>
      <c r="P991" s="398"/>
      <c r="Q991" s="398"/>
    </row>
    <row r="992" spans="1:17" ht="14.25">
      <c r="A992" s="257"/>
      <c r="B992" s="258"/>
      <c r="C992" s="257"/>
      <c r="M992" s="398"/>
      <c r="N992" s="398"/>
      <c r="O992" s="398"/>
      <c r="P992" s="398"/>
      <c r="Q992" s="398"/>
    </row>
    <row r="993" spans="1:17" ht="14.25">
      <c r="A993" s="257"/>
      <c r="B993" s="258"/>
      <c r="C993" s="257"/>
      <c r="M993" s="398"/>
      <c r="N993" s="398"/>
      <c r="O993" s="398"/>
      <c r="P993" s="398"/>
      <c r="Q993" s="398"/>
    </row>
    <row r="994" spans="1:17" ht="14.25">
      <c r="A994" s="257"/>
      <c r="B994" s="258"/>
      <c r="C994" s="257"/>
      <c r="M994" s="398"/>
      <c r="N994" s="398"/>
      <c r="O994" s="398"/>
      <c r="P994" s="398"/>
      <c r="Q994" s="398"/>
    </row>
    <row r="995" spans="1:17" ht="14.25">
      <c r="A995" s="257"/>
      <c r="B995" s="258"/>
      <c r="C995" s="257"/>
      <c r="M995" s="398"/>
      <c r="N995" s="398"/>
      <c r="O995" s="398"/>
      <c r="P995" s="398"/>
      <c r="Q995" s="398"/>
    </row>
    <row r="996" spans="1:17" ht="14.25">
      <c r="A996" s="257"/>
      <c r="B996" s="258"/>
      <c r="C996" s="257"/>
      <c r="M996" s="398"/>
      <c r="N996" s="398"/>
      <c r="O996" s="398"/>
      <c r="P996" s="398"/>
      <c r="Q996" s="398"/>
    </row>
    <row r="997" spans="1:17" ht="14.25">
      <c r="A997" s="257"/>
      <c r="B997" s="258"/>
      <c r="C997" s="257"/>
      <c r="M997" s="398"/>
      <c r="N997" s="398"/>
      <c r="O997" s="398"/>
      <c r="P997" s="398"/>
      <c r="Q997" s="398"/>
    </row>
    <row r="998" spans="1:17" ht="14.25">
      <c r="A998" s="257"/>
      <c r="B998" s="258"/>
      <c r="C998" s="257"/>
      <c r="M998" s="398"/>
      <c r="N998" s="398"/>
      <c r="O998" s="398"/>
      <c r="P998" s="398"/>
      <c r="Q998" s="398"/>
    </row>
    <row r="999" spans="1:17" ht="14.25">
      <c r="A999" s="257"/>
      <c r="B999" s="258"/>
      <c r="C999" s="257"/>
      <c r="M999" s="398"/>
      <c r="N999" s="398"/>
      <c r="O999" s="398"/>
      <c r="P999" s="398"/>
      <c r="Q999" s="398"/>
    </row>
    <row r="1000" spans="1:17" ht="14.25">
      <c r="A1000" s="257"/>
      <c r="B1000" s="258"/>
      <c r="C1000" s="257"/>
      <c r="M1000" s="398"/>
      <c r="N1000" s="398"/>
      <c r="O1000" s="398"/>
      <c r="P1000" s="398"/>
      <c r="Q1000" s="398"/>
    </row>
    <row r="1001" spans="1:17" ht="14.25">
      <c r="A1001" s="257"/>
      <c r="B1001" s="258"/>
      <c r="C1001" s="257"/>
      <c r="M1001" s="398"/>
      <c r="N1001" s="398"/>
      <c r="O1001" s="398"/>
      <c r="P1001" s="398"/>
      <c r="Q1001" s="398"/>
    </row>
    <row r="1002" spans="1:17" ht="14.25">
      <c r="A1002" s="257"/>
      <c r="B1002" s="258"/>
      <c r="C1002" s="257"/>
      <c r="M1002" s="398"/>
      <c r="N1002" s="398"/>
      <c r="O1002" s="398"/>
      <c r="P1002" s="398"/>
      <c r="Q1002" s="398"/>
    </row>
    <row r="1003" spans="1:17" ht="14.25">
      <c r="A1003" s="257"/>
      <c r="B1003" s="258"/>
      <c r="C1003" s="257"/>
      <c r="M1003" s="398"/>
      <c r="N1003" s="398"/>
      <c r="O1003" s="398"/>
      <c r="P1003" s="398"/>
      <c r="Q1003" s="398"/>
    </row>
    <row r="1004" spans="1:17" ht="14.25">
      <c r="A1004" s="257"/>
      <c r="B1004" s="258"/>
      <c r="C1004" s="257"/>
      <c r="M1004" s="398"/>
      <c r="N1004" s="398"/>
      <c r="O1004" s="398"/>
      <c r="P1004" s="398"/>
      <c r="Q1004" s="398"/>
    </row>
    <row r="1005" spans="1:17" ht="14.25">
      <c r="A1005" s="257"/>
      <c r="B1005" s="258"/>
      <c r="C1005" s="257"/>
      <c r="M1005" s="398"/>
      <c r="N1005" s="398"/>
      <c r="O1005" s="398"/>
      <c r="P1005" s="398"/>
      <c r="Q1005" s="398"/>
    </row>
    <row r="1006" spans="1:17" ht="14.25">
      <c r="A1006" s="257"/>
      <c r="B1006" s="258"/>
      <c r="C1006" s="257"/>
      <c r="M1006" s="398"/>
      <c r="N1006" s="398"/>
      <c r="O1006" s="398"/>
      <c r="P1006" s="398"/>
      <c r="Q1006" s="398"/>
    </row>
    <row r="1007" spans="1:17" ht="14.25">
      <c r="A1007" s="257"/>
      <c r="B1007" s="258"/>
      <c r="C1007" s="257"/>
      <c r="M1007" s="398"/>
      <c r="N1007" s="398"/>
      <c r="O1007" s="398"/>
      <c r="P1007" s="398"/>
      <c r="Q1007" s="398"/>
    </row>
    <row r="1008" spans="1:17" ht="14.25">
      <c r="A1008" s="257"/>
      <c r="B1008" s="258"/>
      <c r="C1008" s="257"/>
      <c r="M1008" s="398"/>
      <c r="N1008" s="398"/>
      <c r="O1008" s="398"/>
      <c r="P1008" s="398"/>
      <c r="Q1008" s="398"/>
    </row>
    <row r="1009" spans="1:17" ht="14.25">
      <c r="A1009" s="257"/>
      <c r="B1009" s="258"/>
      <c r="C1009" s="257"/>
      <c r="M1009" s="398"/>
      <c r="N1009" s="398"/>
      <c r="O1009" s="398"/>
      <c r="P1009" s="398"/>
      <c r="Q1009" s="398"/>
    </row>
    <row r="1010" spans="1:17" ht="14.25">
      <c r="A1010" s="257"/>
      <c r="B1010" s="258"/>
      <c r="C1010" s="257"/>
      <c r="M1010" s="398"/>
      <c r="N1010" s="398"/>
      <c r="O1010" s="398"/>
      <c r="P1010" s="398"/>
      <c r="Q1010" s="398"/>
    </row>
    <row r="1011" spans="1:17" ht="14.25">
      <c r="A1011" s="257"/>
      <c r="B1011" s="258"/>
      <c r="C1011" s="257"/>
      <c r="M1011" s="398"/>
      <c r="N1011" s="398"/>
      <c r="O1011" s="398"/>
      <c r="P1011" s="398"/>
      <c r="Q1011" s="398"/>
    </row>
    <row r="1012" spans="1:17" ht="14.25">
      <c r="A1012" s="257"/>
      <c r="B1012" s="258"/>
      <c r="C1012" s="257"/>
      <c r="M1012" s="398"/>
      <c r="N1012" s="398"/>
      <c r="O1012" s="398"/>
      <c r="P1012" s="398"/>
      <c r="Q1012" s="398"/>
    </row>
    <row r="1013" spans="1:17" ht="14.25">
      <c r="A1013" s="257"/>
      <c r="B1013" s="258"/>
      <c r="C1013" s="257"/>
      <c r="M1013" s="398"/>
      <c r="N1013" s="398"/>
      <c r="O1013" s="398"/>
      <c r="P1013" s="398"/>
      <c r="Q1013" s="398"/>
    </row>
    <row r="1014" spans="1:17" ht="14.25">
      <c r="A1014" s="257"/>
      <c r="B1014" s="258"/>
      <c r="C1014" s="257"/>
      <c r="M1014" s="398"/>
      <c r="N1014" s="398"/>
      <c r="O1014" s="398"/>
      <c r="P1014" s="398"/>
      <c r="Q1014" s="398"/>
    </row>
    <row r="1015" spans="1:17" ht="14.25">
      <c r="A1015" s="257"/>
      <c r="B1015" s="258"/>
      <c r="C1015" s="257"/>
      <c r="M1015" s="398"/>
      <c r="N1015" s="398"/>
      <c r="O1015" s="398"/>
      <c r="P1015" s="398"/>
      <c r="Q1015" s="398"/>
    </row>
    <row r="1016" spans="1:17" ht="14.25">
      <c r="A1016" s="257"/>
      <c r="B1016" s="258"/>
      <c r="C1016" s="257"/>
      <c r="M1016" s="398"/>
      <c r="N1016" s="398"/>
      <c r="O1016" s="398"/>
      <c r="P1016" s="398"/>
      <c r="Q1016" s="398"/>
    </row>
    <row r="1017" spans="1:17" ht="14.25">
      <c r="A1017" s="257"/>
      <c r="B1017" s="258"/>
      <c r="C1017" s="257"/>
      <c r="M1017" s="398"/>
      <c r="N1017" s="398"/>
      <c r="O1017" s="398"/>
      <c r="P1017" s="398"/>
      <c r="Q1017" s="398"/>
    </row>
    <row r="1018" spans="1:17" ht="14.25">
      <c r="A1018" s="257"/>
      <c r="B1018" s="258"/>
      <c r="C1018" s="257"/>
      <c r="M1018" s="398"/>
      <c r="N1018" s="398"/>
      <c r="O1018" s="398"/>
      <c r="P1018" s="398"/>
      <c r="Q1018" s="398"/>
    </row>
    <row r="1019" spans="1:17" ht="14.25">
      <c r="A1019" s="257"/>
      <c r="B1019" s="258"/>
      <c r="C1019" s="257"/>
      <c r="M1019" s="398"/>
      <c r="N1019" s="398"/>
      <c r="O1019" s="398"/>
      <c r="P1019" s="398"/>
      <c r="Q1019" s="398"/>
    </row>
    <row r="1020" spans="1:17" ht="14.25">
      <c r="A1020" s="257"/>
      <c r="B1020" s="258"/>
      <c r="C1020" s="257"/>
      <c r="M1020" s="398"/>
      <c r="N1020" s="398"/>
      <c r="O1020" s="398"/>
      <c r="P1020" s="398"/>
      <c r="Q1020" s="398"/>
    </row>
    <row r="1021" spans="1:17" ht="14.25">
      <c r="A1021" s="257"/>
      <c r="B1021" s="258"/>
      <c r="C1021" s="257"/>
      <c r="M1021" s="398"/>
      <c r="N1021" s="398"/>
      <c r="O1021" s="398"/>
      <c r="P1021" s="398"/>
      <c r="Q1021" s="398"/>
    </row>
    <row r="1022" spans="1:17" ht="14.25">
      <c r="A1022" s="257"/>
      <c r="B1022" s="258"/>
      <c r="C1022" s="257"/>
      <c r="M1022" s="398"/>
      <c r="N1022" s="398"/>
      <c r="O1022" s="398"/>
      <c r="P1022" s="398"/>
      <c r="Q1022" s="398"/>
    </row>
    <row r="1023" spans="1:17" ht="14.25">
      <c r="A1023" s="257"/>
      <c r="B1023" s="258"/>
      <c r="C1023" s="257"/>
      <c r="M1023" s="398"/>
      <c r="N1023" s="398"/>
      <c r="O1023" s="398"/>
      <c r="P1023" s="398"/>
      <c r="Q1023" s="398"/>
    </row>
    <row r="1024" spans="1:17" ht="14.25">
      <c r="A1024" s="257"/>
      <c r="B1024" s="258"/>
      <c r="C1024" s="257"/>
      <c r="M1024" s="398"/>
      <c r="N1024" s="398"/>
      <c r="O1024" s="398"/>
      <c r="P1024" s="398"/>
      <c r="Q1024" s="398"/>
    </row>
    <row r="1025" spans="1:17" ht="14.25">
      <c r="A1025" s="257"/>
      <c r="B1025" s="258"/>
      <c r="C1025" s="257"/>
      <c r="M1025" s="398"/>
      <c r="N1025" s="398"/>
      <c r="O1025" s="398"/>
      <c r="P1025" s="398"/>
      <c r="Q1025" s="398"/>
    </row>
    <row r="1026" spans="1:17" ht="14.25">
      <c r="A1026" s="257"/>
      <c r="B1026" s="258"/>
      <c r="C1026" s="257"/>
      <c r="M1026" s="398"/>
      <c r="N1026" s="398"/>
      <c r="O1026" s="398"/>
      <c r="P1026" s="398"/>
      <c r="Q1026" s="398"/>
    </row>
    <row r="1027" spans="1:17" ht="14.25">
      <c r="A1027" s="257"/>
      <c r="B1027" s="258"/>
      <c r="C1027" s="257"/>
      <c r="M1027" s="398"/>
      <c r="N1027" s="398"/>
      <c r="O1027" s="398"/>
      <c r="P1027" s="398"/>
      <c r="Q1027" s="398"/>
    </row>
    <row r="1028" spans="1:17" ht="14.25">
      <c r="A1028" s="257"/>
      <c r="B1028" s="258"/>
      <c r="C1028" s="257"/>
      <c r="M1028" s="398"/>
      <c r="N1028" s="398"/>
      <c r="O1028" s="398"/>
      <c r="P1028" s="398"/>
      <c r="Q1028" s="398"/>
    </row>
    <row r="1029" spans="1:17" ht="14.25">
      <c r="A1029" s="257"/>
      <c r="B1029" s="258"/>
      <c r="C1029" s="257"/>
      <c r="M1029" s="398"/>
      <c r="N1029" s="398"/>
      <c r="O1029" s="398"/>
      <c r="P1029" s="398"/>
      <c r="Q1029" s="398"/>
    </row>
    <row r="1030" spans="1:17" ht="14.25">
      <c r="A1030" s="257"/>
      <c r="B1030" s="258"/>
      <c r="C1030" s="257"/>
      <c r="M1030" s="398"/>
      <c r="N1030" s="398"/>
      <c r="O1030" s="398"/>
      <c r="P1030" s="398"/>
      <c r="Q1030" s="398"/>
    </row>
    <row r="1031" spans="1:17" ht="14.25">
      <c r="A1031" s="257"/>
      <c r="B1031" s="258"/>
      <c r="C1031" s="257"/>
      <c r="M1031" s="398"/>
      <c r="N1031" s="398"/>
      <c r="O1031" s="398"/>
      <c r="P1031" s="398"/>
      <c r="Q1031" s="398"/>
    </row>
    <row r="1032" spans="1:17" ht="14.25">
      <c r="A1032" s="257"/>
      <c r="B1032" s="258"/>
      <c r="C1032" s="257"/>
      <c r="M1032" s="398"/>
      <c r="N1032" s="398"/>
      <c r="O1032" s="398"/>
      <c r="P1032" s="398"/>
      <c r="Q1032" s="398"/>
    </row>
    <row r="1033" spans="1:17" ht="14.25">
      <c r="A1033" s="257"/>
      <c r="B1033" s="258"/>
      <c r="C1033" s="257"/>
      <c r="M1033" s="398"/>
      <c r="N1033" s="398"/>
      <c r="O1033" s="398"/>
      <c r="P1033" s="398"/>
      <c r="Q1033" s="398"/>
    </row>
    <row r="1034" spans="1:17" ht="14.25">
      <c r="A1034" s="257"/>
      <c r="B1034" s="258"/>
      <c r="C1034" s="257"/>
      <c r="M1034" s="398"/>
      <c r="N1034" s="398"/>
      <c r="O1034" s="398"/>
      <c r="P1034" s="398"/>
      <c r="Q1034" s="398"/>
    </row>
    <row r="1035" spans="1:17" ht="14.25">
      <c r="A1035" s="257"/>
      <c r="B1035" s="258"/>
      <c r="C1035" s="257"/>
      <c r="M1035" s="398"/>
      <c r="N1035" s="398"/>
      <c r="O1035" s="398"/>
      <c r="P1035" s="398"/>
      <c r="Q1035" s="398"/>
    </row>
    <row r="1036" spans="1:17" ht="14.25">
      <c r="A1036" s="257"/>
      <c r="B1036" s="258"/>
      <c r="C1036" s="257"/>
      <c r="M1036" s="398"/>
      <c r="N1036" s="398"/>
      <c r="O1036" s="398"/>
      <c r="P1036" s="398"/>
      <c r="Q1036" s="398"/>
    </row>
    <row r="1037" spans="1:17" ht="14.25">
      <c r="A1037" s="257"/>
      <c r="B1037" s="258"/>
      <c r="C1037" s="257"/>
      <c r="M1037" s="398"/>
      <c r="N1037" s="398"/>
      <c r="O1037" s="398"/>
      <c r="P1037" s="398"/>
      <c r="Q1037" s="398"/>
    </row>
    <row r="1038" spans="1:17" ht="14.25">
      <c r="A1038" s="257"/>
      <c r="B1038" s="258"/>
      <c r="C1038" s="257"/>
      <c r="M1038" s="398"/>
      <c r="N1038" s="398"/>
      <c r="O1038" s="398"/>
      <c r="P1038" s="398"/>
      <c r="Q1038" s="398"/>
    </row>
    <row r="1039" spans="1:17" ht="14.25">
      <c r="A1039" s="257"/>
      <c r="B1039" s="258"/>
      <c r="C1039" s="257"/>
      <c r="M1039" s="398"/>
      <c r="N1039" s="398"/>
      <c r="O1039" s="398"/>
      <c r="P1039" s="398"/>
      <c r="Q1039" s="398"/>
    </row>
    <row r="1040" spans="1:17" ht="14.25">
      <c r="A1040" s="257"/>
      <c r="B1040" s="258"/>
      <c r="C1040" s="257"/>
      <c r="M1040" s="398"/>
      <c r="N1040" s="398"/>
      <c r="O1040" s="398"/>
      <c r="P1040" s="398"/>
      <c r="Q1040" s="398"/>
    </row>
    <row r="1041" spans="1:17" ht="14.25">
      <c r="A1041" s="257"/>
      <c r="B1041" s="258"/>
      <c r="C1041" s="257"/>
      <c r="M1041" s="398"/>
      <c r="N1041" s="398"/>
      <c r="O1041" s="398"/>
      <c r="P1041" s="398"/>
      <c r="Q1041" s="398"/>
    </row>
    <row r="1042" spans="1:17" ht="14.25">
      <c r="A1042" s="257"/>
      <c r="B1042" s="258"/>
      <c r="C1042" s="257"/>
      <c r="M1042" s="398"/>
      <c r="N1042" s="398"/>
      <c r="O1042" s="398"/>
      <c r="P1042" s="398"/>
      <c r="Q1042" s="398"/>
    </row>
    <row r="1043" spans="1:17" ht="14.25">
      <c r="A1043" s="257"/>
      <c r="B1043" s="258"/>
      <c r="C1043" s="257"/>
      <c r="M1043" s="398"/>
      <c r="N1043" s="398"/>
      <c r="O1043" s="398"/>
      <c r="P1043" s="398"/>
      <c r="Q1043" s="398"/>
    </row>
    <row r="1044" spans="1:17" ht="14.25">
      <c r="A1044" s="257"/>
      <c r="B1044" s="258"/>
      <c r="C1044" s="257"/>
      <c r="M1044" s="398"/>
      <c r="N1044" s="398"/>
      <c r="O1044" s="398"/>
      <c r="P1044" s="398"/>
      <c r="Q1044" s="398"/>
    </row>
    <row r="1045" spans="1:17" ht="14.25">
      <c r="A1045" s="257"/>
      <c r="B1045" s="258"/>
      <c r="C1045" s="257"/>
      <c r="M1045" s="398"/>
      <c r="N1045" s="398"/>
      <c r="O1045" s="398"/>
      <c r="P1045" s="398"/>
      <c r="Q1045" s="398"/>
    </row>
    <row r="1046" spans="1:17" ht="14.25">
      <c r="A1046" s="257"/>
      <c r="B1046" s="258"/>
      <c r="C1046" s="257"/>
      <c r="M1046" s="398"/>
      <c r="N1046" s="398"/>
      <c r="O1046" s="398"/>
      <c r="P1046" s="398"/>
      <c r="Q1046" s="398"/>
    </row>
    <row r="1047" spans="1:17" ht="14.25">
      <c r="A1047" s="257"/>
      <c r="B1047" s="258"/>
      <c r="C1047" s="257"/>
      <c r="M1047" s="398"/>
      <c r="N1047" s="398"/>
      <c r="O1047" s="398"/>
      <c r="P1047" s="398"/>
      <c r="Q1047" s="398"/>
    </row>
    <row r="1048" spans="1:17" ht="14.25">
      <c r="A1048" s="257"/>
      <c r="B1048" s="258"/>
      <c r="C1048" s="257"/>
      <c r="M1048" s="398"/>
      <c r="N1048" s="398"/>
      <c r="O1048" s="398"/>
      <c r="P1048" s="398"/>
      <c r="Q1048" s="398"/>
    </row>
    <row r="1049" spans="1:17" ht="14.25">
      <c r="A1049" s="257"/>
      <c r="B1049" s="258"/>
      <c r="C1049" s="257"/>
      <c r="M1049" s="398"/>
      <c r="N1049" s="398"/>
      <c r="O1049" s="398"/>
      <c r="P1049" s="398"/>
      <c r="Q1049" s="398"/>
    </row>
    <row r="1050" spans="1:17" ht="14.25">
      <c r="A1050" s="257"/>
      <c r="B1050" s="258"/>
      <c r="C1050" s="257"/>
      <c r="M1050" s="398"/>
      <c r="N1050" s="398"/>
      <c r="O1050" s="398"/>
      <c r="P1050" s="398"/>
      <c r="Q1050" s="398"/>
    </row>
    <row r="1051" spans="1:17" ht="14.25">
      <c r="A1051" s="257"/>
      <c r="B1051" s="258"/>
      <c r="C1051" s="257"/>
      <c r="M1051" s="398"/>
      <c r="N1051" s="398"/>
      <c r="O1051" s="398"/>
      <c r="P1051" s="398"/>
      <c r="Q1051" s="398"/>
    </row>
    <row r="1052" spans="1:17" ht="14.25">
      <c r="A1052" s="257"/>
      <c r="B1052" s="258"/>
      <c r="C1052" s="257"/>
      <c r="M1052" s="398"/>
      <c r="N1052" s="398"/>
      <c r="O1052" s="398"/>
      <c r="P1052" s="398"/>
      <c r="Q1052" s="398"/>
    </row>
    <row r="1053" spans="1:17" ht="14.25">
      <c r="A1053" s="257"/>
      <c r="B1053" s="258"/>
      <c r="C1053" s="257"/>
      <c r="M1053" s="398"/>
      <c r="N1053" s="398"/>
      <c r="O1053" s="398"/>
      <c r="P1053" s="398"/>
      <c r="Q1053" s="398"/>
    </row>
    <row r="1054" spans="1:17" ht="14.25">
      <c r="A1054" s="257"/>
      <c r="B1054" s="258"/>
      <c r="C1054" s="257"/>
      <c r="M1054" s="398"/>
      <c r="N1054" s="398"/>
      <c r="O1054" s="398"/>
      <c r="P1054" s="398"/>
      <c r="Q1054" s="398"/>
    </row>
    <row r="1055" spans="1:17" ht="14.25">
      <c r="A1055" s="257"/>
      <c r="B1055" s="258"/>
      <c r="C1055" s="257"/>
      <c r="M1055" s="398"/>
      <c r="N1055" s="398"/>
      <c r="O1055" s="398"/>
      <c r="P1055" s="398"/>
      <c r="Q1055" s="398"/>
    </row>
    <row r="1056" spans="1:17" ht="14.25">
      <c r="A1056" s="257"/>
      <c r="B1056" s="258"/>
      <c r="C1056" s="257"/>
      <c r="M1056" s="398"/>
      <c r="N1056" s="398"/>
      <c r="O1056" s="398"/>
      <c r="P1056" s="398"/>
      <c r="Q1056" s="398"/>
    </row>
    <row r="1057" spans="1:17" ht="14.25">
      <c r="A1057" s="257"/>
      <c r="B1057" s="258"/>
      <c r="C1057" s="257"/>
      <c r="M1057" s="398"/>
      <c r="N1057" s="398"/>
      <c r="O1057" s="398"/>
      <c r="P1057" s="398"/>
      <c r="Q1057" s="398"/>
    </row>
    <row r="1058" spans="1:17" ht="14.25">
      <c r="A1058" s="257"/>
      <c r="B1058" s="258"/>
      <c r="C1058" s="257"/>
      <c r="M1058" s="398"/>
      <c r="N1058" s="398"/>
      <c r="O1058" s="398"/>
      <c r="P1058" s="398"/>
      <c r="Q1058" s="398"/>
    </row>
    <row r="1059" spans="1:17" ht="14.25">
      <c r="A1059" s="257"/>
      <c r="B1059" s="258"/>
      <c r="C1059" s="257"/>
      <c r="M1059" s="398"/>
      <c r="N1059" s="398"/>
      <c r="O1059" s="398"/>
      <c r="P1059" s="398"/>
      <c r="Q1059" s="398"/>
    </row>
    <row r="1060" spans="1:17" ht="14.25">
      <c r="A1060" s="257"/>
      <c r="B1060" s="258"/>
      <c r="C1060" s="257"/>
      <c r="M1060" s="398"/>
      <c r="N1060" s="398"/>
      <c r="O1060" s="398"/>
      <c r="P1060" s="398"/>
      <c r="Q1060" s="398"/>
    </row>
    <row r="1061" spans="1:17" ht="14.25">
      <c r="A1061" s="257"/>
      <c r="B1061" s="258"/>
      <c r="C1061" s="257"/>
      <c r="M1061" s="398"/>
      <c r="N1061" s="398"/>
      <c r="O1061" s="398"/>
      <c r="P1061" s="398"/>
      <c r="Q1061" s="398"/>
    </row>
    <row r="1062" spans="1:17" ht="14.25">
      <c r="A1062" s="257"/>
      <c r="B1062" s="258"/>
      <c r="C1062" s="257"/>
      <c r="M1062" s="398"/>
      <c r="N1062" s="398"/>
      <c r="O1062" s="398"/>
      <c r="P1062" s="398"/>
      <c r="Q1062" s="398"/>
    </row>
    <row r="1063" spans="1:17" ht="14.25">
      <c r="A1063" s="257"/>
      <c r="B1063" s="258"/>
      <c r="C1063" s="257"/>
      <c r="M1063" s="398"/>
      <c r="N1063" s="398"/>
      <c r="O1063" s="398"/>
      <c r="P1063" s="398"/>
      <c r="Q1063" s="398"/>
    </row>
    <row r="1064" spans="1:17" ht="14.25">
      <c r="A1064" s="257"/>
      <c r="B1064" s="258"/>
      <c r="C1064" s="257"/>
      <c r="M1064" s="398"/>
      <c r="N1064" s="398"/>
      <c r="O1064" s="398"/>
      <c r="P1064" s="398"/>
      <c r="Q1064" s="398"/>
    </row>
    <row r="1065" spans="1:17" ht="14.25">
      <c r="A1065" s="257"/>
      <c r="B1065" s="258"/>
      <c r="C1065" s="257"/>
      <c r="M1065" s="398"/>
      <c r="N1065" s="398"/>
      <c r="O1065" s="398"/>
      <c r="P1065" s="398"/>
      <c r="Q1065" s="398"/>
    </row>
    <row r="1066" spans="1:17" ht="14.25">
      <c r="A1066" s="257"/>
      <c r="B1066" s="258"/>
      <c r="C1066" s="257"/>
      <c r="M1066" s="398"/>
      <c r="N1066" s="398"/>
      <c r="O1066" s="398"/>
      <c r="P1066" s="398"/>
      <c r="Q1066" s="398"/>
    </row>
    <row r="1067" spans="1:17" ht="14.25">
      <c r="A1067" s="257"/>
      <c r="B1067" s="258"/>
      <c r="C1067" s="257"/>
      <c r="M1067" s="398"/>
      <c r="N1067" s="398"/>
      <c r="O1067" s="398"/>
      <c r="P1067" s="398"/>
      <c r="Q1067" s="398"/>
    </row>
    <row r="1068" spans="1:17" ht="14.25">
      <c r="A1068" s="257"/>
      <c r="B1068" s="258"/>
      <c r="C1068" s="257"/>
      <c r="M1068" s="398"/>
      <c r="N1068" s="398"/>
      <c r="O1068" s="398"/>
      <c r="P1068" s="398"/>
      <c r="Q1068" s="398"/>
    </row>
    <row r="1069" spans="1:17" ht="14.25">
      <c r="A1069" s="257"/>
      <c r="B1069" s="258"/>
      <c r="C1069" s="257"/>
      <c r="M1069" s="398"/>
      <c r="N1069" s="398"/>
      <c r="O1069" s="398"/>
      <c r="P1069" s="398"/>
      <c r="Q1069" s="398"/>
    </row>
    <row r="1070" spans="1:17" ht="14.25">
      <c r="A1070" s="257"/>
      <c r="B1070" s="258"/>
      <c r="C1070" s="257"/>
      <c r="M1070" s="398"/>
      <c r="N1070" s="398"/>
      <c r="O1070" s="398"/>
      <c r="P1070" s="398"/>
      <c r="Q1070" s="398"/>
    </row>
    <row r="1071" spans="1:17" ht="14.25">
      <c r="A1071" s="257"/>
      <c r="B1071" s="258"/>
      <c r="C1071" s="257"/>
      <c r="M1071" s="398"/>
      <c r="N1071" s="398"/>
      <c r="O1071" s="398"/>
      <c r="P1071" s="398"/>
      <c r="Q1071" s="398"/>
    </row>
    <row r="1072" spans="1:17" ht="14.25">
      <c r="A1072" s="257"/>
      <c r="B1072" s="258"/>
      <c r="C1072" s="257"/>
      <c r="M1072" s="398"/>
      <c r="N1072" s="398"/>
      <c r="O1072" s="398"/>
      <c r="P1072" s="398"/>
      <c r="Q1072" s="398"/>
    </row>
    <row r="1073" spans="1:17" ht="14.25">
      <c r="A1073" s="257"/>
      <c r="B1073" s="258"/>
      <c r="C1073" s="257"/>
      <c r="M1073" s="398"/>
      <c r="N1073" s="398"/>
      <c r="O1073" s="398"/>
      <c r="P1073" s="398"/>
      <c r="Q1073" s="398"/>
    </row>
    <row r="1074" spans="1:17" ht="14.25">
      <c r="A1074" s="257"/>
      <c r="B1074" s="258"/>
      <c r="C1074" s="257"/>
      <c r="M1074" s="398"/>
      <c r="N1074" s="398"/>
      <c r="O1074" s="398"/>
      <c r="P1074" s="398"/>
      <c r="Q1074" s="398"/>
    </row>
    <row r="1075" spans="1:17" ht="14.25">
      <c r="A1075" s="257"/>
      <c r="B1075" s="258"/>
      <c r="C1075" s="257"/>
      <c r="M1075" s="398"/>
      <c r="N1075" s="398"/>
      <c r="O1075" s="398"/>
      <c r="P1075" s="398"/>
      <c r="Q1075" s="398"/>
    </row>
    <row r="1076" spans="1:17" ht="14.25">
      <c r="A1076" s="257"/>
      <c r="B1076" s="258"/>
      <c r="C1076" s="257"/>
      <c r="M1076" s="398"/>
      <c r="N1076" s="398"/>
      <c r="O1076" s="398"/>
      <c r="P1076" s="398"/>
      <c r="Q1076" s="398"/>
    </row>
    <row r="1077" spans="1:17" ht="14.25">
      <c r="A1077" s="257"/>
      <c r="B1077" s="258"/>
      <c r="C1077" s="257"/>
      <c r="M1077" s="398"/>
      <c r="N1077" s="398"/>
      <c r="O1077" s="398"/>
      <c r="P1077" s="398"/>
      <c r="Q1077" s="398"/>
    </row>
    <row r="1078" spans="1:17" ht="14.25">
      <c r="A1078" s="257"/>
      <c r="B1078" s="258"/>
      <c r="C1078" s="257"/>
      <c r="M1078" s="398"/>
      <c r="N1078" s="398"/>
      <c r="O1078" s="398"/>
      <c r="P1078" s="398"/>
      <c r="Q1078" s="398"/>
    </row>
    <row r="1079" spans="1:17" ht="14.25">
      <c r="A1079" s="257"/>
      <c r="B1079" s="258"/>
      <c r="C1079" s="257"/>
      <c r="M1079" s="398"/>
      <c r="N1079" s="398"/>
      <c r="O1079" s="398"/>
      <c r="P1079" s="398"/>
      <c r="Q1079" s="398"/>
    </row>
    <row r="1080" spans="1:17" ht="14.25">
      <c r="A1080" s="257"/>
      <c r="B1080" s="258"/>
      <c r="C1080" s="257"/>
      <c r="M1080" s="398"/>
      <c r="N1080" s="398"/>
      <c r="O1080" s="398"/>
      <c r="P1080" s="398"/>
      <c r="Q1080" s="398"/>
    </row>
    <row r="1081" spans="1:17" ht="14.25">
      <c r="A1081" s="257"/>
      <c r="B1081" s="258"/>
      <c r="C1081" s="257"/>
      <c r="M1081" s="398"/>
      <c r="N1081" s="398"/>
      <c r="O1081" s="398"/>
      <c r="P1081" s="398"/>
      <c r="Q1081" s="398"/>
    </row>
    <row r="1082" spans="1:17" ht="14.25">
      <c r="A1082" s="257"/>
      <c r="B1082" s="258"/>
      <c r="C1082" s="257"/>
      <c r="M1082" s="398"/>
      <c r="N1082" s="398"/>
      <c r="O1082" s="398"/>
      <c r="P1082" s="398"/>
      <c r="Q1082" s="398"/>
    </row>
    <row r="1083" spans="1:17" ht="14.25">
      <c r="A1083" s="257"/>
      <c r="B1083" s="258"/>
      <c r="C1083" s="257"/>
      <c r="M1083" s="398"/>
      <c r="N1083" s="398"/>
      <c r="O1083" s="398"/>
      <c r="P1083" s="398"/>
      <c r="Q1083" s="398"/>
    </row>
    <row r="1084" spans="1:17" ht="14.25">
      <c r="A1084" s="257"/>
      <c r="B1084" s="258"/>
      <c r="C1084" s="257"/>
      <c r="M1084" s="398"/>
      <c r="N1084" s="398"/>
      <c r="O1084" s="398"/>
      <c r="P1084" s="398"/>
      <c r="Q1084" s="398"/>
    </row>
    <row r="1085" spans="1:17" ht="14.25">
      <c r="A1085" s="257"/>
      <c r="B1085" s="258"/>
      <c r="C1085" s="257"/>
      <c r="M1085" s="398"/>
      <c r="N1085" s="398"/>
      <c r="O1085" s="398"/>
      <c r="P1085" s="398"/>
      <c r="Q1085" s="398"/>
    </row>
    <row r="1086" spans="1:17" ht="14.25">
      <c r="A1086" s="257"/>
      <c r="B1086" s="258"/>
      <c r="C1086" s="257"/>
      <c r="M1086" s="398"/>
      <c r="N1086" s="398"/>
      <c r="O1086" s="398"/>
      <c r="P1086" s="398"/>
      <c r="Q1086" s="398"/>
    </row>
    <row r="1087" spans="1:17" ht="14.25">
      <c r="A1087" s="257"/>
      <c r="B1087" s="258"/>
      <c r="C1087" s="257"/>
      <c r="M1087" s="398"/>
      <c r="N1087" s="398"/>
      <c r="O1087" s="398"/>
      <c r="P1087" s="398"/>
      <c r="Q1087" s="398"/>
    </row>
    <row r="1088" spans="1:17" ht="14.25">
      <c r="A1088" s="257"/>
      <c r="B1088" s="258"/>
      <c r="C1088" s="257"/>
      <c r="M1088" s="398"/>
      <c r="N1088" s="398"/>
      <c r="O1088" s="398"/>
      <c r="P1088" s="398"/>
      <c r="Q1088" s="398"/>
    </row>
    <row r="1089" spans="1:17" ht="14.25">
      <c r="A1089" s="257"/>
      <c r="B1089" s="258"/>
      <c r="C1089" s="257"/>
      <c r="M1089" s="398"/>
      <c r="N1089" s="398"/>
      <c r="O1089" s="398"/>
      <c r="P1089" s="398"/>
      <c r="Q1089" s="398"/>
    </row>
    <row r="1090" spans="1:17" ht="14.25">
      <c r="A1090" s="257"/>
      <c r="B1090" s="258"/>
      <c r="C1090" s="257"/>
      <c r="M1090" s="398"/>
      <c r="N1090" s="398"/>
      <c r="O1090" s="398"/>
      <c r="P1090" s="398"/>
      <c r="Q1090" s="398"/>
    </row>
    <row r="1091" spans="1:17" ht="14.25">
      <c r="A1091" s="257"/>
      <c r="B1091" s="258"/>
      <c r="C1091" s="257"/>
      <c r="M1091" s="398"/>
      <c r="N1091" s="398"/>
      <c r="O1091" s="398"/>
      <c r="P1091" s="398"/>
      <c r="Q1091" s="398"/>
    </row>
    <row r="1092" spans="1:17" ht="14.25">
      <c r="A1092" s="257"/>
      <c r="B1092" s="258"/>
      <c r="C1092" s="257"/>
      <c r="M1092" s="398"/>
      <c r="N1092" s="398"/>
      <c r="O1092" s="398"/>
      <c r="P1092" s="398"/>
      <c r="Q1092" s="398"/>
    </row>
    <row r="1093" spans="1:17" ht="14.25">
      <c r="A1093" s="257"/>
      <c r="B1093" s="258"/>
      <c r="C1093" s="257"/>
      <c r="M1093" s="398"/>
      <c r="N1093" s="398"/>
      <c r="O1093" s="398"/>
      <c r="P1093" s="398"/>
      <c r="Q1093" s="398"/>
    </row>
    <row r="1094" spans="1:17" ht="14.25">
      <c r="A1094" s="257"/>
      <c r="B1094" s="258"/>
      <c r="C1094" s="257"/>
      <c r="M1094" s="398"/>
      <c r="N1094" s="398"/>
      <c r="O1094" s="398"/>
      <c r="P1094" s="398"/>
      <c r="Q1094" s="398"/>
    </row>
    <row r="1095" spans="1:17" ht="14.25">
      <c r="A1095" s="257"/>
      <c r="B1095" s="258"/>
      <c r="C1095" s="257"/>
      <c r="M1095" s="398"/>
      <c r="N1095" s="398"/>
      <c r="O1095" s="398"/>
      <c r="P1095" s="398"/>
      <c r="Q1095" s="398"/>
    </row>
    <row r="1096" spans="1:17" ht="14.25">
      <c r="A1096" s="257"/>
      <c r="B1096" s="258"/>
      <c r="C1096" s="257"/>
      <c r="M1096" s="398"/>
      <c r="N1096" s="398"/>
      <c r="O1096" s="398"/>
      <c r="P1096" s="398"/>
      <c r="Q1096" s="398"/>
    </row>
    <row r="1097" spans="1:17" ht="14.25">
      <c r="A1097" s="257"/>
      <c r="B1097" s="258"/>
      <c r="C1097" s="257"/>
      <c r="M1097" s="398"/>
      <c r="N1097" s="398"/>
      <c r="O1097" s="398"/>
      <c r="P1097" s="398"/>
      <c r="Q1097" s="398"/>
    </row>
    <row r="1098" spans="1:17" ht="14.25">
      <c r="A1098" s="257"/>
      <c r="B1098" s="258"/>
      <c r="C1098" s="257"/>
      <c r="M1098" s="398"/>
      <c r="N1098" s="398"/>
      <c r="O1098" s="398"/>
      <c r="P1098" s="398"/>
      <c r="Q1098" s="398"/>
    </row>
    <row r="1099" spans="1:17" ht="14.25">
      <c r="A1099" s="257"/>
      <c r="B1099" s="258"/>
      <c r="C1099" s="257"/>
      <c r="M1099" s="398"/>
      <c r="N1099" s="398"/>
      <c r="O1099" s="398"/>
      <c r="P1099" s="398"/>
      <c r="Q1099" s="398"/>
    </row>
    <row r="1100" spans="1:17" ht="14.25">
      <c r="A1100" s="257"/>
      <c r="B1100" s="258"/>
      <c r="C1100" s="257"/>
      <c r="M1100" s="398"/>
      <c r="N1100" s="398"/>
      <c r="O1100" s="398"/>
      <c r="P1100" s="398"/>
      <c r="Q1100" s="398"/>
    </row>
    <row r="1101" spans="1:17" ht="14.25">
      <c r="A1101" s="257"/>
      <c r="B1101" s="258"/>
      <c r="C1101" s="257"/>
      <c r="M1101" s="398"/>
      <c r="N1101" s="398"/>
      <c r="O1101" s="398"/>
      <c r="P1101" s="398"/>
      <c r="Q1101" s="398"/>
    </row>
    <row r="1102" spans="1:17" ht="14.25">
      <c r="A1102" s="257"/>
      <c r="B1102" s="258"/>
      <c r="C1102" s="257"/>
      <c r="M1102" s="398"/>
      <c r="N1102" s="398"/>
      <c r="O1102" s="398"/>
      <c r="P1102" s="398"/>
      <c r="Q1102" s="398"/>
    </row>
    <row r="1103" spans="1:17" ht="14.25">
      <c r="A1103" s="257"/>
      <c r="B1103" s="258"/>
      <c r="C1103" s="257"/>
      <c r="M1103" s="398"/>
      <c r="N1103" s="398"/>
      <c r="O1103" s="398"/>
      <c r="P1103" s="398"/>
      <c r="Q1103" s="398"/>
    </row>
    <row r="1104" spans="1:17" ht="14.25">
      <c r="A1104" s="257"/>
      <c r="B1104" s="258"/>
      <c r="C1104" s="257"/>
      <c r="M1104" s="398"/>
      <c r="N1104" s="398"/>
      <c r="O1104" s="398"/>
      <c r="P1104" s="398"/>
      <c r="Q1104" s="398"/>
    </row>
    <row r="1105" spans="1:17" ht="14.25">
      <c r="A1105" s="257"/>
      <c r="B1105" s="258"/>
      <c r="C1105" s="257"/>
      <c r="M1105" s="398"/>
      <c r="N1105" s="398"/>
      <c r="O1105" s="398"/>
      <c r="P1105" s="398"/>
      <c r="Q1105" s="398"/>
    </row>
    <row r="1106" spans="1:17" ht="14.25">
      <c r="A1106" s="257"/>
      <c r="B1106" s="258"/>
      <c r="C1106" s="257"/>
      <c r="M1106" s="398"/>
      <c r="N1106" s="398"/>
      <c r="O1106" s="398"/>
      <c r="P1106" s="398"/>
      <c r="Q1106" s="398"/>
    </row>
    <row r="1107" spans="1:17" ht="14.25">
      <c r="A1107" s="257"/>
      <c r="B1107" s="258"/>
      <c r="C1107" s="257"/>
      <c r="M1107" s="398"/>
      <c r="N1107" s="398"/>
      <c r="O1107" s="398"/>
      <c r="P1107" s="398"/>
      <c r="Q1107" s="398"/>
    </row>
    <row r="1108" spans="1:17" ht="14.25">
      <c r="A1108" s="257"/>
      <c r="B1108" s="258"/>
      <c r="C1108" s="257"/>
      <c r="M1108" s="398"/>
      <c r="N1108" s="398"/>
      <c r="O1108" s="398"/>
      <c r="P1108" s="398"/>
      <c r="Q1108" s="398"/>
    </row>
    <row r="1109" spans="1:17" ht="14.25">
      <c r="A1109" s="257"/>
      <c r="B1109" s="258"/>
      <c r="C1109" s="257"/>
      <c r="M1109" s="398"/>
      <c r="N1109" s="398"/>
      <c r="O1109" s="398"/>
      <c r="P1109" s="398"/>
      <c r="Q1109" s="398"/>
    </row>
    <row r="1110" spans="1:17" ht="14.25">
      <c r="A1110" s="257"/>
      <c r="B1110" s="258"/>
      <c r="C1110" s="257"/>
      <c r="M1110" s="398"/>
      <c r="N1110" s="398"/>
      <c r="O1110" s="398"/>
      <c r="P1110" s="398"/>
      <c r="Q1110" s="398"/>
    </row>
    <row r="1111" spans="1:17" ht="14.25">
      <c r="A1111" s="257"/>
      <c r="B1111" s="258"/>
      <c r="C1111" s="257"/>
      <c r="M1111" s="398"/>
      <c r="N1111" s="398"/>
      <c r="O1111" s="398"/>
      <c r="P1111" s="398"/>
      <c r="Q1111" s="398"/>
    </row>
    <row r="1112" spans="1:17" ht="14.25">
      <c r="A1112" s="257"/>
      <c r="B1112" s="258"/>
      <c r="C1112" s="257"/>
      <c r="M1112" s="398"/>
      <c r="N1112" s="398"/>
      <c r="O1112" s="398"/>
      <c r="P1112" s="398"/>
      <c r="Q1112" s="398"/>
    </row>
    <row r="1113" spans="1:17" ht="14.25">
      <c r="A1113" s="257"/>
      <c r="B1113" s="258"/>
      <c r="C1113" s="257"/>
      <c r="M1113" s="398"/>
      <c r="N1113" s="398"/>
      <c r="O1113" s="398"/>
      <c r="P1113" s="398"/>
      <c r="Q1113" s="398"/>
    </row>
    <row r="1114" spans="1:17" ht="14.25">
      <c r="A1114" s="257"/>
      <c r="B1114" s="258"/>
      <c r="C1114" s="257"/>
      <c r="M1114" s="398"/>
      <c r="N1114" s="398"/>
      <c r="O1114" s="398"/>
      <c r="P1114" s="398"/>
      <c r="Q1114" s="398"/>
    </row>
    <row r="1115" spans="1:17" ht="14.25">
      <c r="A1115" s="257"/>
      <c r="B1115" s="258"/>
      <c r="C1115" s="257"/>
      <c r="M1115" s="398"/>
      <c r="N1115" s="398"/>
      <c r="O1115" s="398"/>
      <c r="P1115" s="398"/>
      <c r="Q1115" s="398"/>
    </row>
    <row r="1116" spans="1:17" ht="14.25">
      <c r="A1116" s="257"/>
      <c r="B1116" s="258"/>
      <c r="C1116" s="257"/>
      <c r="M1116" s="398"/>
      <c r="N1116" s="398"/>
      <c r="O1116" s="398"/>
      <c r="P1116" s="398"/>
      <c r="Q1116" s="398"/>
    </row>
    <row r="1117" spans="1:17" ht="14.25">
      <c r="A1117" s="257"/>
      <c r="B1117" s="258"/>
      <c r="C1117" s="257"/>
      <c r="M1117" s="398"/>
      <c r="N1117" s="398"/>
      <c r="O1117" s="398"/>
      <c r="P1117" s="398"/>
      <c r="Q1117" s="398"/>
    </row>
    <row r="1118" spans="1:17" ht="14.25">
      <c r="A1118" s="257"/>
      <c r="B1118" s="258"/>
      <c r="C1118" s="257"/>
      <c r="M1118" s="398"/>
      <c r="N1118" s="398"/>
      <c r="O1118" s="398"/>
      <c r="P1118" s="398"/>
      <c r="Q1118" s="398"/>
    </row>
    <row r="1119" spans="1:17" ht="14.25">
      <c r="A1119" s="257"/>
      <c r="B1119" s="258"/>
      <c r="C1119" s="257"/>
      <c r="M1119" s="398"/>
      <c r="N1119" s="398"/>
      <c r="O1119" s="398"/>
      <c r="P1119" s="398"/>
      <c r="Q1119" s="398"/>
    </row>
    <row r="1120" spans="1:17" ht="14.25">
      <c r="A1120" s="257"/>
      <c r="B1120" s="258"/>
      <c r="C1120" s="257"/>
      <c r="M1120" s="398"/>
      <c r="N1120" s="398"/>
      <c r="O1120" s="398"/>
      <c r="P1120" s="398"/>
      <c r="Q1120" s="398"/>
    </row>
    <row r="1121" spans="1:17" ht="14.25">
      <c r="A1121" s="257"/>
      <c r="B1121" s="258"/>
      <c r="C1121" s="257"/>
      <c r="M1121" s="398"/>
      <c r="N1121" s="398"/>
      <c r="O1121" s="398"/>
      <c r="P1121" s="398"/>
      <c r="Q1121" s="398"/>
    </row>
    <row r="1122" spans="1:17" ht="14.25">
      <c r="A1122" s="257"/>
      <c r="B1122" s="258"/>
      <c r="C1122" s="257"/>
      <c r="M1122" s="398"/>
      <c r="N1122" s="398"/>
      <c r="O1122" s="398"/>
      <c r="P1122" s="398"/>
      <c r="Q1122" s="398"/>
    </row>
    <row r="1123" spans="1:17" ht="14.25">
      <c r="A1123" s="257"/>
      <c r="B1123" s="258"/>
      <c r="C1123" s="257"/>
      <c r="M1123" s="398"/>
      <c r="N1123" s="398"/>
      <c r="O1123" s="398"/>
      <c r="P1123" s="398"/>
      <c r="Q1123" s="398"/>
    </row>
    <row r="1124" spans="1:17" ht="14.25">
      <c r="A1124" s="257"/>
      <c r="B1124" s="258"/>
      <c r="C1124" s="257"/>
      <c r="M1124" s="398"/>
      <c r="N1124" s="398"/>
      <c r="O1124" s="398"/>
      <c r="P1124" s="398"/>
      <c r="Q1124" s="398"/>
    </row>
    <row r="1125" spans="1:17" ht="14.25">
      <c r="A1125" s="257"/>
      <c r="B1125" s="258"/>
      <c r="C1125" s="257"/>
      <c r="M1125" s="398"/>
      <c r="N1125" s="398"/>
      <c r="O1125" s="398"/>
      <c r="P1125" s="398"/>
      <c r="Q1125" s="398"/>
    </row>
    <row r="1126" spans="1:17" ht="14.25">
      <c r="A1126" s="257"/>
      <c r="B1126" s="258"/>
      <c r="C1126" s="257"/>
      <c r="M1126" s="398"/>
      <c r="N1126" s="398"/>
      <c r="O1126" s="398"/>
      <c r="P1126" s="398"/>
      <c r="Q1126" s="398"/>
    </row>
    <row r="1127" spans="1:17" ht="14.25">
      <c r="A1127" s="257"/>
      <c r="B1127" s="258"/>
      <c r="C1127" s="257"/>
      <c r="M1127" s="398"/>
      <c r="N1127" s="398"/>
      <c r="O1127" s="398"/>
      <c r="P1127" s="398"/>
      <c r="Q1127" s="398"/>
    </row>
    <row r="1128" spans="1:17" ht="14.25">
      <c r="A1128" s="257"/>
      <c r="B1128" s="258"/>
      <c r="C1128" s="257"/>
      <c r="M1128" s="398"/>
      <c r="N1128" s="398"/>
      <c r="O1128" s="398"/>
      <c r="P1128" s="398"/>
      <c r="Q1128" s="398"/>
    </row>
    <row r="1129" spans="1:17" ht="14.25">
      <c r="A1129" s="257"/>
      <c r="B1129" s="258"/>
      <c r="C1129" s="257"/>
      <c r="M1129" s="398"/>
      <c r="N1129" s="398"/>
      <c r="O1129" s="398"/>
      <c r="P1129" s="398"/>
      <c r="Q1129" s="398"/>
    </row>
    <row r="1130" spans="1:17" ht="14.25">
      <c r="A1130" s="257"/>
      <c r="B1130" s="258"/>
      <c r="C1130" s="257"/>
      <c r="M1130" s="398"/>
      <c r="N1130" s="398"/>
      <c r="O1130" s="398"/>
      <c r="P1130" s="398"/>
      <c r="Q1130" s="398"/>
    </row>
    <row r="1131" spans="1:17" ht="14.25">
      <c r="A1131" s="257"/>
      <c r="B1131" s="258"/>
      <c r="C1131" s="257"/>
      <c r="M1131" s="398"/>
      <c r="N1131" s="398"/>
      <c r="O1131" s="398"/>
      <c r="P1131" s="398"/>
      <c r="Q1131" s="398"/>
    </row>
    <row r="1132" spans="1:17" ht="14.25">
      <c r="A1132" s="257"/>
      <c r="B1132" s="258"/>
      <c r="C1132" s="257"/>
      <c r="M1132" s="398"/>
      <c r="N1132" s="398"/>
      <c r="O1132" s="398"/>
      <c r="P1132" s="398"/>
      <c r="Q1132" s="398"/>
    </row>
    <row r="1133" spans="1:17" ht="14.25">
      <c r="A1133" s="257"/>
      <c r="B1133" s="258"/>
      <c r="C1133" s="257"/>
      <c r="M1133" s="398"/>
      <c r="N1133" s="398"/>
      <c r="O1133" s="398"/>
      <c r="P1133" s="398"/>
      <c r="Q1133" s="398"/>
    </row>
    <row r="1134" spans="1:17" ht="14.25">
      <c r="A1134" s="257"/>
      <c r="B1134" s="258"/>
      <c r="C1134" s="257"/>
      <c r="M1134" s="398"/>
      <c r="N1134" s="398"/>
      <c r="O1134" s="398"/>
      <c r="P1134" s="398"/>
      <c r="Q1134" s="398"/>
    </row>
    <row r="1135" spans="1:17" ht="14.25">
      <c r="A1135" s="257"/>
      <c r="B1135" s="258"/>
      <c r="C1135" s="257"/>
      <c r="M1135" s="398"/>
      <c r="N1135" s="398"/>
      <c r="O1135" s="398"/>
      <c r="P1135" s="398"/>
      <c r="Q1135" s="398"/>
    </row>
    <row r="1136" spans="1:17" ht="14.25">
      <c r="A1136" s="257"/>
      <c r="B1136" s="258"/>
      <c r="C1136" s="257"/>
      <c r="M1136" s="398"/>
      <c r="N1136" s="398"/>
      <c r="O1136" s="398"/>
      <c r="P1136" s="398"/>
      <c r="Q1136" s="398"/>
    </row>
    <row r="1137" spans="1:17" ht="14.25">
      <c r="A1137" s="257"/>
      <c r="B1137" s="258"/>
      <c r="C1137" s="257"/>
      <c r="M1137" s="398"/>
      <c r="N1137" s="398"/>
      <c r="O1137" s="398"/>
      <c r="P1137" s="398"/>
      <c r="Q1137" s="398"/>
    </row>
    <row r="1138" spans="1:17" ht="14.25">
      <c r="A1138" s="257"/>
      <c r="B1138" s="258"/>
      <c r="C1138" s="257"/>
      <c r="M1138" s="398"/>
      <c r="N1138" s="398"/>
      <c r="O1138" s="398"/>
      <c r="P1138" s="398"/>
      <c r="Q1138" s="398"/>
    </row>
    <row r="1139" spans="1:17" ht="14.25">
      <c r="A1139" s="257"/>
      <c r="B1139" s="258"/>
      <c r="C1139" s="257"/>
      <c r="M1139" s="398"/>
      <c r="N1139" s="398"/>
      <c r="O1139" s="398"/>
      <c r="P1139" s="398"/>
      <c r="Q1139" s="398"/>
    </row>
    <row r="1140" spans="1:17" ht="14.25">
      <c r="A1140" s="257"/>
      <c r="B1140" s="258"/>
      <c r="C1140" s="257"/>
      <c r="M1140" s="398"/>
      <c r="N1140" s="398"/>
      <c r="O1140" s="398"/>
      <c r="P1140" s="398"/>
      <c r="Q1140" s="398"/>
    </row>
    <row r="1141" spans="1:17" ht="14.25">
      <c r="A1141" s="257"/>
      <c r="B1141" s="258"/>
      <c r="C1141" s="257"/>
      <c r="M1141" s="398"/>
      <c r="N1141" s="398"/>
      <c r="O1141" s="398"/>
      <c r="P1141" s="398"/>
      <c r="Q1141" s="398"/>
    </row>
    <row r="1142" spans="1:17" ht="14.25">
      <c r="A1142" s="257"/>
      <c r="B1142" s="258"/>
      <c r="C1142" s="257"/>
      <c r="M1142" s="398"/>
      <c r="N1142" s="398"/>
      <c r="O1142" s="398"/>
      <c r="P1142" s="398"/>
      <c r="Q1142" s="398"/>
    </row>
    <row r="1143" spans="1:17" ht="14.25">
      <c r="A1143" s="257"/>
      <c r="B1143" s="258"/>
      <c r="C1143" s="257"/>
      <c r="M1143" s="398"/>
      <c r="N1143" s="398"/>
      <c r="O1143" s="398"/>
      <c r="P1143" s="398"/>
      <c r="Q1143" s="398"/>
    </row>
    <row r="1144" spans="1:17" ht="14.25">
      <c r="A1144" s="257"/>
      <c r="B1144" s="258"/>
      <c r="C1144" s="257"/>
      <c r="M1144" s="398"/>
      <c r="N1144" s="398"/>
      <c r="O1144" s="398"/>
      <c r="P1144" s="398"/>
      <c r="Q1144" s="398"/>
    </row>
    <row r="1145" spans="1:17" ht="14.25">
      <c r="A1145" s="257"/>
      <c r="B1145" s="258"/>
      <c r="C1145" s="257"/>
      <c r="M1145" s="398"/>
      <c r="N1145" s="398"/>
      <c r="O1145" s="398"/>
      <c r="P1145" s="398"/>
      <c r="Q1145" s="398"/>
    </row>
    <row r="1146" spans="1:17" ht="14.25">
      <c r="A1146" s="257"/>
      <c r="B1146" s="258"/>
      <c r="C1146" s="257"/>
      <c r="M1146" s="398"/>
      <c r="N1146" s="398"/>
      <c r="O1146" s="398"/>
      <c r="P1146" s="398"/>
      <c r="Q1146" s="398"/>
    </row>
    <row r="1147" spans="1:17" ht="14.25">
      <c r="A1147" s="257"/>
      <c r="B1147" s="258"/>
      <c r="C1147" s="257"/>
      <c r="M1147" s="398"/>
      <c r="N1147" s="398"/>
      <c r="O1147" s="398"/>
      <c r="P1147" s="398"/>
      <c r="Q1147" s="398"/>
    </row>
    <row r="1148" spans="1:17" ht="14.25">
      <c r="A1148" s="257"/>
      <c r="B1148" s="258"/>
      <c r="C1148" s="257"/>
      <c r="M1148" s="398"/>
      <c r="N1148" s="398"/>
      <c r="O1148" s="398"/>
      <c r="P1148" s="398"/>
      <c r="Q1148" s="398"/>
    </row>
    <row r="1149" spans="1:17" ht="14.25">
      <c r="A1149" s="257"/>
      <c r="B1149" s="258"/>
      <c r="C1149" s="257"/>
      <c r="M1149" s="398"/>
      <c r="N1149" s="398"/>
      <c r="O1149" s="398"/>
      <c r="P1149" s="398"/>
      <c r="Q1149" s="398"/>
    </row>
    <row r="1150" spans="1:17" ht="14.25">
      <c r="A1150" s="257"/>
      <c r="B1150" s="258"/>
      <c r="C1150" s="257"/>
      <c r="M1150" s="398"/>
      <c r="N1150" s="398"/>
      <c r="O1150" s="398"/>
      <c r="P1150" s="398"/>
      <c r="Q1150" s="398"/>
    </row>
    <row r="1151" spans="1:17" ht="14.25">
      <c r="A1151" s="257"/>
      <c r="B1151" s="258"/>
      <c r="C1151" s="257"/>
      <c r="M1151" s="398"/>
      <c r="N1151" s="398"/>
      <c r="O1151" s="398"/>
      <c r="P1151" s="398"/>
      <c r="Q1151" s="398"/>
    </row>
    <row r="1152" spans="1:17" ht="14.25">
      <c r="A1152" s="257"/>
      <c r="B1152" s="258"/>
      <c r="C1152" s="257"/>
      <c r="M1152" s="398"/>
      <c r="N1152" s="398"/>
      <c r="O1152" s="398"/>
      <c r="P1152" s="398"/>
      <c r="Q1152" s="398"/>
    </row>
    <row r="1153" spans="1:17" ht="14.25">
      <c r="A1153" s="257"/>
      <c r="B1153" s="258"/>
      <c r="C1153" s="257"/>
      <c r="M1153" s="398"/>
      <c r="N1153" s="398"/>
      <c r="O1153" s="398"/>
      <c r="P1153" s="398"/>
      <c r="Q1153" s="398"/>
    </row>
    <row r="1154" spans="1:17" ht="14.25">
      <c r="A1154" s="257"/>
      <c r="B1154" s="258"/>
      <c r="C1154" s="257"/>
      <c r="M1154" s="398"/>
      <c r="N1154" s="398"/>
      <c r="O1154" s="398"/>
      <c r="P1154" s="398"/>
      <c r="Q1154" s="398"/>
    </row>
    <row r="1155" spans="1:17" ht="14.25">
      <c r="A1155" s="257"/>
      <c r="B1155" s="258"/>
      <c r="C1155" s="257"/>
      <c r="M1155" s="398"/>
      <c r="N1155" s="398"/>
      <c r="O1155" s="398"/>
      <c r="P1155" s="398"/>
      <c r="Q1155" s="398"/>
    </row>
    <row r="1156" spans="1:17" ht="14.25">
      <c r="A1156" s="257"/>
      <c r="B1156" s="258"/>
      <c r="C1156" s="257"/>
      <c r="M1156" s="398"/>
      <c r="N1156" s="398"/>
      <c r="O1156" s="398"/>
      <c r="P1156" s="398"/>
      <c r="Q1156" s="398"/>
    </row>
    <row r="1157" spans="1:17" ht="14.25">
      <c r="A1157" s="257"/>
      <c r="B1157" s="258"/>
      <c r="C1157" s="257"/>
      <c r="M1157" s="398"/>
      <c r="N1157" s="398"/>
      <c r="O1157" s="398"/>
      <c r="P1157" s="398"/>
      <c r="Q1157" s="398"/>
    </row>
    <row r="1158" spans="1:17" ht="14.25">
      <c r="A1158" s="257"/>
      <c r="B1158" s="258"/>
      <c r="C1158" s="257"/>
      <c r="M1158" s="398"/>
      <c r="N1158" s="398"/>
      <c r="O1158" s="398"/>
      <c r="P1158" s="398"/>
      <c r="Q1158" s="398"/>
    </row>
    <row r="1159" spans="1:17" ht="14.25">
      <c r="A1159" s="257"/>
      <c r="B1159" s="258"/>
      <c r="C1159" s="257"/>
      <c r="M1159" s="398"/>
      <c r="N1159" s="398"/>
      <c r="O1159" s="398"/>
      <c r="P1159" s="398"/>
      <c r="Q1159" s="398"/>
    </row>
    <row r="1160" spans="1:17" ht="14.25">
      <c r="A1160" s="257"/>
      <c r="B1160" s="258"/>
      <c r="C1160" s="257"/>
      <c r="M1160" s="398"/>
      <c r="N1160" s="398"/>
      <c r="O1160" s="398"/>
      <c r="P1160" s="398"/>
      <c r="Q1160" s="398"/>
    </row>
    <row r="1161" spans="1:17" ht="14.25">
      <c r="A1161" s="257"/>
      <c r="B1161" s="258"/>
      <c r="C1161" s="257"/>
      <c r="M1161" s="398"/>
      <c r="N1161" s="398"/>
      <c r="O1161" s="398"/>
      <c r="P1161" s="398"/>
      <c r="Q1161" s="398"/>
    </row>
    <row r="1162" spans="1:17" ht="14.25">
      <c r="A1162" s="257"/>
      <c r="B1162" s="258"/>
      <c r="C1162" s="257"/>
      <c r="M1162" s="398"/>
      <c r="N1162" s="398"/>
      <c r="O1162" s="398"/>
      <c r="P1162" s="398"/>
      <c r="Q1162" s="398"/>
    </row>
    <row r="1163" spans="1:17" ht="14.25">
      <c r="A1163" s="257"/>
      <c r="B1163" s="258"/>
      <c r="C1163" s="257"/>
      <c r="M1163" s="398"/>
      <c r="N1163" s="398"/>
      <c r="O1163" s="398"/>
      <c r="P1163" s="398"/>
      <c r="Q1163" s="398"/>
    </row>
    <row r="1164" spans="1:17" ht="14.25">
      <c r="A1164" s="257"/>
      <c r="B1164" s="258"/>
      <c r="C1164" s="257"/>
      <c r="M1164" s="398"/>
      <c r="N1164" s="398"/>
      <c r="O1164" s="398"/>
      <c r="P1164" s="398"/>
      <c r="Q1164" s="398"/>
    </row>
    <row r="1165" spans="1:17" ht="14.25">
      <c r="A1165" s="257"/>
      <c r="B1165" s="258"/>
      <c r="C1165" s="257"/>
      <c r="M1165" s="398"/>
      <c r="N1165" s="398"/>
      <c r="O1165" s="398"/>
      <c r="P1165" s="398"/>
      <c r="Q1165" s="398"/>
    </row>
    <row r="1166" spans="1:17" ht="14.25">
      <c r="A1166" s="257"/>
      <c r="B1166" s="258"/>
      <c r="C1166" s="257"/>
      <c r="M1166" s="398"/>
      <c r="N1166" s="398"/>
      <c r="O1166" s="398"/>
      <c r="P1166" s="398"/>
      <c r="Q1166" s="398"/>
    </row>
    <row r="1167" spans="1:17" ht="14.25">
      <c r="A1167" s="257"/>
      <c r="B1167" s="258"/>
      <c r="C1167" s="257"/>
      <c r="M1167" s="398"/>
      <c r="N1167" s="398"/>
      <c r="O1167" s="398"/>
      <c r="P1167" s="398"/>
      <c r="Q1167" s="398"/>
    </row>
    <row r="1168" spans="1:17" ht="14.25">
      <c r="A1168" s="257"/>
      <c r="B1168" s="258"/>
      <c r="C1168" s="257"/>
      <c r="M1168" s="398"/>
      <c r="N1168" s="398"/>
      <c r="O1168" s="398"/>
      <c r="P1168" s="398"/>
      <c r="Q1168" s="398"/>
    </row>
    <row r="1169" spans="1:17" ht="14.25">
      <c r="A1169" s="257"/>
      <c r="B1169" s="258"/>
      <c r="C1169" s="257"/>
      <c r="M1169" s="398"/>
      <c r="N1169" s="398"/>
      <c r="O1169" s="398"/>
      <c r="P1169" s="398"/>
      <c r="Q1169" s="398"/>
    </row>
    <row r="1170" spans="1:17" ht="14.25">
      <c r="A1170" s="257"/>
      <c r="B1170" s="258"/>
      <c r="C1170" s="257"/>
      <c r="M1170" s="398"/>
      <c r="N1170" s="398"/>
      <c r="O1170" s="398"/>
      <c r="P1170" s="398"/>
      <c r="Q1170" s="398"/>
    </row>
    <row r="1171" spans="1:17" ht="14.25">
      <c r="A1171" s="257"/>
      <c r="B1171" s="258"/>
      <c r="C1171" s="257"/>
      <c r="M1171" s="398"/>
      <c r="N1171" s="398"/>
      <c r="O1171" s="398"/>
      <c r="P1171" s="398"/>
      <c r="Q1171" s="398"/>
    </row>
    <row r="1172" spans="1:17" ht="14.25">
      <c r="A1172" s="257"/>
      <c r="B1172" s="258"/>
      <c r="C1172" s="257"/>
      <c r="M1172" s="398"/>
      <c r="N1172" s="398"/>
      <c r="O1172" s="398"/>
      <c r="P1172" s="398"/>
      <c r="Q1172" s="398"/>
    </row>
    <row r="1173" spans="1:17" ht="14.25">
      <c r="A1173" s="257"/>
      <c r="B1173" s="258"/>
      <c r="C1173" s="257"/>
      <c r="M1173" s="398"/>
      <c r="N1173" s="398"/>
      <c r="O1173" s="398"/>
      <c r="P1173" s="398"/>
      <c r="Q1173" s="398"/>
    </row>
    <row r="1174" spans="1:17" ht="14.25">
      <c r="A1174" s="257"/>
      <c r="B1174" s="258"/>
      <c r="C1174" s="257"/>
      <c r="M1174" s="398"/>
      <c r="N1174" s="398"/>
      <c r="O1174" s="398"/>
      <c r="P1174" s="398"/>
      <c r="Q1174" s="398"/>
    </row>
    <row r="1175" spans="1:17" ht="14.25">
      <c r="A1175" s="257"/>
      <c r="B1175" s="258"/>
      <c r="C1175" s="257"/>
      <c r="M1175" s="398"/>
      <c r="N1175" s="398"/>
      <c r="O1175" s="398"/>
      <c r="P1175" s="398"/>
      <c r="Q1175" s="398"/>
    </row>
    <row r="1176" spans="1:17" ht="14.25">
      <c r="A1176" s="257"/>
      <c r="B1176" s="258"/>
      <c r="C1176" s="257"/>
      <c r="M1176" s="398"/>
      <c r="N1176" s="398"/>
      <c r="O1176" s="398"/>
      <c r="P1176" s="398"/>
      <c r="Q1176" s="398"/>
    </row>
    <row r="1177" spans="1:17" ht="14.25">
      <c r="A1177" s="257"/>
      <c r="B1177" s="258"/>
      <c r="C1177" s="257"/>
      <c r="M1177" s="398"/>
      <c r="N1177" s="398"/>
      <c r="O1177" s="398"/>
      <c r="P1177" s="398"/>
      <c r="Q1177" s="398"/>
    </row>
    <row r="1178" spans="1:17" ht="14.25">
      <c r="A1178" s="257"/>
      <c r="B1178" s="258"/>
      <c r="C1178" s="257"/>
      <c r="M1178" s="398"/>
      <c r="N1178" s="398"/>
      <c r="O1178" s="398"/>
      <c r="P1178" s="398"/>
      <c r="Q1178" s="398"/>
    </row>
    <row r="1179" spans="1:17" ht="14.25">
      <c r="A1179" s="257"/>
      <c r="B1179" s="258"/>
      <c r="C1179" s="257"/>
      <c r="M1179" s="398"/>
      <c r="N1179" s="398"/>
      <c r="O1179" s="398"/>
      <c r="P1179" s="398"/>
      <c r="Q1179" s="398"/>
    </row>
    <row r="1180" spans="1:17" ht="14.25">
      <c r="A1180" s="257"/>
      <c r="B1180" s="258"/>
      <c r="C1180" s="257"/>
      <c r="M1180" s="398"/>
      <c r="N1180" s="398"/>
      <c r="O1180" s="398"/>
      <c r="P1180" s="398"/>
      <c r="Q1180" s="398"/>
    </row>
    <row r="1181" spans="1:17" ht="14.25">
      <c r="A1181" s="257"/>
      <c r="B1181" s="258"/>
      <c r="C1181" s="257"/>
      <c r="M1181" s="398"/>
      <c r="N1181" s="398"/>
      <c r="O1181" s="398"/>
      <c r="P1181" s="398"/>
      <c r="Q1181" s="398"/>
    </row>
    <row r="1182" spans="1:17" ht="14.25">
      <c r="A1182" s="257"/>
      <c r="B1182" s="258"/>
      <c r="C1182" s="257"/>
      <c r="M1182" s="398"/>
      <c r="N1182" s="398"/>
      <c r="O1182" s="398"/>
      <c r="P1182" s="398"/>
      <c r="Q1182" s="398"/>
    </row>
    <row r="1183" spans="1:17" ht="14.25">
      <c r="A1183" s="257"/>
      <c r="B1183" s="258"/>
      <c r="C1183" s="257"/>
      <c r="M1183" s="398"/>
      <c r="N1183" s="398"/>
      <c r="O1183" s="398"/>
      <c r="P1183" s="398"/>
      <c r="Q1183" s="398"/>
    </row>
    <row r="1184" spans="1:17" ht="14.25">
      <c r="A1184" s="257"/>
      <c r="B1184" s="258"/>
      <c r="C1184" s="257"/>
      <c r="M1184" s="398"/>
      <c r="N1184" s="398"/>
      <c r="O1184" s="398"/>
      <c r="P1184" s="398"/>
      <c r="Q1184" s="398"/>
    </row>
    <row r="1185" spans="1:17" ht="14.25">
      <c r="A1185" s="257"/>
      <c r="B1185" s="258"/>
      <c r="C1185" s="257"/>
      <c r="M1185" s="398"/>
      <c r="N1185" s="398"/>
      <c r="O1185" s="398"/>
      <c r="P1185" s="398"/>
      <c r="Q1185" s="398"/>
    </row>
    <row r="1186" spans="1:17" ht="14.25">
      <c r="A1186" s="257"/>
      <c r="B1186" s="258"/>
      <c r="C1186" s="257"/>
      <c r="M1186" s="398"/>
      <c r="N1186" s="398"/>
      <c r="O1186" s="398"/>
      <c r="P1186" s="398"/>
      <c r="Q1186" s="398"/>
    </row>
    <row r="1187" spans="1:17" ht="14.25">
      <c r="A1187" s="257"/>
      <c r="B1187" s="258"/>
      <c r="C1187" s="257"/>
      <c r="M1187" s="398"/>
      <c r="N1187" s="398"/>
      <c r="O1187" s="398"/>
      <c r="P1187" s="398"/>
      <c r="Q1187" s="398"/>
    </row>
    <row r="1188" spans="1:17" ht="14.25">
      <c r="A1188" s="257"/>
      <c r="B1188" s="258"/>
      <c r="C1188" s="257"/>
      <c r="M1188" s="398"/>
      <c r="N1188" s="398"/>
      <c r="O1188" s="398"/>
      <c r="P1188" s="398"/>
      <c r="Q1188" s="398"/>
    </row>
    <row r="1189" spans="1:17" ht="14.25">
      <c r="A1189" s="257"/>
      <c r="B1189" s="258"/>
      <c r="C1189" s="257"/>
      <c r="M1189" s="398"/>
      <c r="N1189" s="398"/>
      <c r="O1189" s="398"/>
      <c r="P1189" s="398"/>
      <c r="Q1189" s="398"/>
    </row>
    <row r="1190" spans="1:17" ht="14.25">
      <c r="A1190" s="257"/>
      <c r="B1190" s="258"/>
      <c r="C1190" s="257"/>
      <c r="M1190" s="398"/>
      <c r="N1190" s="398"/>
      <c r="O1190" s="398"/>
      <c r="P1190" s="398"/>
      <c r="Q1190" s="398"/>
    </row>
    <row r="1191" spans="1:17" ht="14.25">
      <c r="A1191" s="257"/>
      <c r="B1191" s="258"/>
      <c r="C1191" s="257"/>
      <c r="M1191" s="398"/>
      <c r="N1191" s="398"/>
      <c r="O1191" s="398"/>
      <c r="P1191" s="398"/>
      <c r="Q1191" s="398"/>
    </row>
    <row r="1192" spans="1:17" ht="14.25">
      <c r="A1192" s="257"/>
      <c r="B1192" s="258"/>
      <c r="C1192" s="257"/>
      <c r="M1192" s="398"/>
      <c r="N1192" s="398"/>
      <c r="O1192" s="398"/>
      <c r="P1192" s="398"/>
      <c r="Q1192" s="398"/>
    </row>
    <row r="1193" spans="1:17" ht="14.25">
      <c r="A1193" s="257"/>
      <c r="B1193" s="258"/>
      <c r="C1193" s="257"/>
      <c r="M1193" s="398"/>
      <c r="N1193" s="398"/>
      <c r="O1193" s="398"/>
      <c r="P1193" s="398"/>
      <c r="Q1193" s="398"/>
    </row>
    <row r="1194" spans="1:17" ht="14.25">
      <c r="A1194" s="257"/>
      <c r="B1194" s="258"/>
      <c r="C1194" s="257"/>
      <c r="M1194" s="398"/>
      <c r="N1194" s="398"/>
      <c r="O1194" s="398"/>
      <c r="P1194" s="398"/>
      <c r="Q1194" s="398"/>
    </row>
    <row r="1195" spans="1:17" ht="14.25">
      <c r="A1195" s="257"/>
      <c r="B1195" s="258"/>
      <c r="C1195" s="257"/>
      <c r="M1195" s="398"/>
      <c r="N1195" s="398"/>
      <c r="O1195" s="398"/>
      <c r="P1195" s="398"/>
      <c r="Q1195" s="398"/>
    </row>
    <row r="1196" spans="1:17" ht="14.25">
      <c r="A1196" s="257"/>
      <c r="B1196" s="258"/>
      <c r="C1196" s="257"/>
      <c r="M1196" s="398"/>
      <c r="N1196" s="398"/>
      <c r="O1196" s="398"/>
      <c r="P1196" s="398"/>
      <c r="Q1196" s="398"/>
    </row>
    <row r="1197" spans="1:17" ht="14.25">
      <c r="A1197" s="257"/>
      <c r="B1197" s="258"/>
      <c r="C1197" s="257"/>
      <c r="M1197" s="398"/>
      <c r="N1197" s="398"/>
      <c r="O1197" s="398"/>
      <c r="P1197" s="398"/>
      <c r="Q1197" s="398"/>
    </row>
    <row r="1198" spans="1:17" ht="14.25">
      <c r="A1198" s="257"/>
      <c r="B1198" s="258"/>
      <c r="C1198" s="257"/>
      <c r="M1198" s="398"/>
      <c r="N1198" s="398"/>
      <c r="O1198" s="398"/>
      <c r="P1198" s="398"/>
      <c r="Q1198" s="398"/>
    </row>
    <row r="1199" spans="1:17" ht="14.25">
      <c r="A1199" s="257"/>
      <c r="B1199" s="258"/>
      <c r="C1199" s="257"/>
      <c r="M1199" s="398"/>
      <c r="N1199" s="398"/>
      <c r="O1199" s="398"/>
      <c r="P1199" s="398"/>
      <c r="Q1199" s="398"/>
    </row>
    <row r="1200" spans="1:17" ht="14.25">
      <c r="A1200" s="257"/>
      <c r="B1200" s="258"/>
      <c r="C1200" s="257"/>
      <c r="M1200" s="398"/>
      <c r="N1200" s="398"/>
      <c r="O1200" s="398"/>
      <c r="P1200" s="398"/>
      <c r="Q1200" s="398"/>
    </row>
    <row r="1201" spans="1:17" ht="14.25">
      <c r="A1201" s="257"/>
      <c r="B1201" s="258"/>
      <c r="C1201" s="257"/>
      <c r="M1201" s="398"/>
      <c r="N1201" s="398"/>
      <c r="O1201" s="398"/>
      <c r="P1201" s="398"/>
      <c r="Q1201" s="398"/>
    </row>
    <row r="1202" spans="1:17" ht="14.25">
      <c r="A1202" s="257"/>
      <c r="B1202" s="258"/>
      <c r="C1202" s="257"/>
      <c r="M1202" s="398"/>
      <c r="N1202" s="398"/>
      <c r="O1202" s="398"/>
      <c r="P1202" s="398"/>
      <c r="Q1202" s="398"/>
    </row>
    <row r="1203" spans="1:17" ht="14.25">
      <c r="A1203" s="257"/>
      <c r="B1203" s="258"/>
      <c r="C1203" s="257"/>
      <c r="M1203" s="398"/>
      <c r="N1203" s="398"/>
      <c r="O1203" s="398"/>
      <c r="P1203" s="398"/>
      <c r="Q1203" s="398"/>
    </row>
    <row r="1204" spans="1:17" ht="14.25">
      <c r="A1204" s="257"/>
      <c r="B1204" s="258"/>
      <c r="C1204" s="257"/>
      <c r="M1204" s="398"/>
      <c r="N1204" s="398"/>
      <c r="O1204" s="398"/>
      <c r="P1204" s="398"/>
      <c r="Q1204" s="398"/>
    </row>
    <row r="1205" spans="1:17" ht="14.25">
      <c r="A1205" s="257"/>
      <c r="B1205" s="258"/>
      <c r="C1205" s="257"/>
      <c r="M1205" s="398"/>
      <c r="N1205" s="398"/>
      <c r="O1205" s="398"/>
      <c r="P1205" s="398"/>
      <c r="Q1205" s="398"/>
    </row>
    <row r="1206" spans="1:17" ht="14.25">
      <c r="A1206" s="257"/>
      <c r="B1206" s="258"/>
      <c r="C1206" s="257"/>
      <c r="M1206" s="398"/>
      <c r="N1206" s="398"/>
      <c r="O1206" s="398"/>
      <c r="P1206" s="398"/>
      <c r="Q1206" s="398"/>
    </row>
    <row r="1207" spans="1:17" ht="14.25">
      <c r="A1207" s="257"/>
      <c r="B1207" s="258"/>
      <c r="C1207" s="257"/>
      <c r="M1207" s="398"/>
      <c r="N1207" s="398"/>
      <c r="O1207" s="398"/>
      <c r="P1207" s="398"/>
      <c r="Q1207" s="398"/>
    </row>
    <row r="1208" spans="1:17" ht="14.25">
      <c r="A1208" s="257"/>
      <c r="B1208" s="258"/>
      <c r="C1208" s="257"/>
      <c r="M1208" s="398"/>
      <c r="N1208" s="398"/>
      <c r="O1208" s="398"/>
      <c r="P1208" s="398"/>
      <c r="Q1208" s="398"/>
    </row>
    <row r="1209" spans="1:17" ht="14.25">
      <c r="A1209" s="257"/>
      <c r="B1209" s="258"/>
      <c r="C1209" s="257"/>
      <c r="M1209" s="398"/>
      <c r="N1209" s="398"/>
      <c r="O1209" s="398"/>
      <c r="P1209" s="398"/>
      <c r="Q1209" s="398"/>
    </row>
    <row r="1210" spans="1:17" ht="14.25">
      <c r="A1210" s="257"/>
      <c r="B1210" s="258"/>
      <c r="C1210" s="257"/>
      <c r="M1210" s="398"/>
      <c r="N1210" s="398"/>
      <c r="O1210" s="398"/>
      <c r="P1210" s="398"/>
      <c r="Q1210" s="398"/>
    </row>
    <row r="1211" spans="1:17" ht="14.25">
      <c r="A1211" s="257"/>
      <c r="B1211" s="258"/>
      <c r="C1211" s="257"/>
      <c r="M1211" s="398"/>
      <c r="N1211" s="398"/>
      <c r="O1211" s="398"/>
      <c r="P1211" s="398"/>
      <c r="Q1211" s="398"/>
    </row>
    <row r="1212" spans="1:17" ht="14.25">
      <c r="A1212" s="257"/>
      <c r="B1212" s="258"/>
      <c r="C1212" s="257"/>
      <c r="M1212" s="398"/>
      <c r="N1212" s="398"/>
      <c r="O1212" s="398"/>
      <c r="P1212" s="398"/>
      <c r="Q1212" s="398"/>
    </row>
    <row r="1213" spans="1:17" ht="14.25">
      <c r="A1213" s="257"/>
      <c r="B1213" s="258"/>
      <c r="C1213" s="257"/>
      <c r="M1213" s="398"/>
      <c r="N1213" s="398"/>
      <c r="O1213" s="398"/>
      <c r="P1213" s="398"/>
      <c r="Q1213" s="398"/>
    </row>
    <row r="1214" spans="1:17" ht="14.25">
      <c r="A1214" s="257"/>
      <c r="B1214" s="258"/>
      <c r="C1214" s="257"/>
      <c r="M1214" s="398"/>
      <c r="N1214" s="398"/>
      <c r="O1214" s="398"/>
      <c r="P1214" s="398"/>
      <c r="Q1214" s="398"/>
    </row>
    <row r="1215" spans="1:17" ht="14.25">
      <c r="A1215" s="257"/>
      <c r="B1215" s="258"/>
      <c r="C1215" s="257"/>
      <c r="M1215" s="398"/>
      <c r="N1215" s="398"/>
      <c r="O1215" s="398"/>
      <c r="P1215" s="398"/>
      <c r="Q1215" s="398"/>
    </row>
    <row r="1216" spans="1:17" ht="14.25">
      <c r="A1216" s="257"/>
      <c r="B1216" s="258"/>
      <c r="C1216" s="257"/>
      <c r="M1216" s="398"/>
      <c r="N1216" s="398"/>
      <c r="O1216" s="398"/>
      <c r="P1216" s="398"/>
      <c r="Q1216" s="398"/>
    </row>
    <row r="1217" spans="1:17" ht="14.25">
      <c r="A1217" s="257"/>
      <c r="B1217" s="258"/>
      <c r="C1217" s="257"/>
      <c r="M1217" s="398"/>
      <c r="N1217" s="398"/>
      <c r="O1217" s="398"/>
      <c r="P1217" s="398"/>
      <c r="Q1217" s="398"/>
    </row>
    <row r="1218" spans="1:17" ht="14.25">
      <c r="A1218" s="257"/>
      <c r="B1218" s="258"/>
      <c r="C1218" s="257"/>
      <c r="M1218" s="398"/>
      <c r="N1218" s="398"/>
      <c r="O1218" s="398"/>
      <c r="P1218" s="398"/>
      <c r="Q1218" s="398"/>
    </row>
    <row r="1219" spans="1:17" ht="14.25">
      <c r="A1219" s="257"/>
      <c r="B1219" s="258"/>
      <c r="C1219" s="257"/>
      <c r="M1219" s="398"/>
      <c r="N1219" s="398"/>
      <c r="O1219" s="398"/>
      <c r="P1219" s="398"/>
      <c r="Q1219" s="398"/>
    </row>
    <row r="1220" spans="1:17" ht="14.25">
      <c r="A1220" s="257"/>
      <c r="B1220" s="258"/>
      <c r="C1220" s="257"/>
      <c r="M1220" s="398"/>
      <c r="N1220" s="398"/>
      <c r="O1220" s="398"/>
      <c r="P1220" s="398"/>
      <c r="Q1220" s="398"/>
    </row>
    <row r="1221" spans="1:17" ht="14.25">
      <c r="A1221" s="257"/>
      <c r="B1221" s="258"/>
      <c r="C1221" s="257"/>
      <c r="M1221" s="398"/>
      <c r="N1221" s="398"/>
      <c r="O1221" s="398"/>
      <c r="P1221" s="398"/>
      <c r="Q1221" s="398"/>
    </row>
    <row r="1222" spans="1:17" ht="14.25">
      <c r="A1222" s="257"/>
      <c r="B1222" s="258"/>
      <c r="C1222" s="257"/>
      <c r="M1222" s="398"/>
      <c r="N1222" s="398"/>
      <c r="O1222" s="398"/>
      <c r="P1222" s="398"/>
      <c r="Q1222" s="398"/>
    </row>
    <row r="1223" spans="1:17" ht="14.25">
      <c r="A1223" s="257"/>
      <c r="B1223" s="258"/>
      <c r="C1223" s="257"/>
      <c r="M1223" s="398"/>
      <c r="N1223" s="398"/>
      <c r="O1223" s="398"/>
      <c r="P1223" s="398"/>
      <c r="Q1223" s="398"/>
    </row>
    <row r="1224" spans="1:17" ht="14.25">
      <c r="A1224" s="257"/>
      <c r="B1224" s="258"/>
      <c r="C1224" s="257"/>
      <c r="M1224" s="398"/>
      <c r="N1224" s="398"/>
      <c r="O1224" s="398"/>
      <c r="P1224" s="398"/>
      <c r="Q1224" s="398"/>
    </row>
    <row r="1225" spans="1:17" ht="14.25">
      <c r="A1225" s="257"/>
      <c r="B1225" s="258"/>
      <c r="C1225" s="257"/>
      <c r="M1225" s="398"/>
      <c r="N1225" s="398"/>
      <c r="O1225" s="398"/>
      <c r="P1225" s="398"/>
      <c r="Q1225" s="398"/>
    </row>
    <row r="1226" spans="1:17" ht="14.25">
      <c r="A1226" s="257"/>
      <c r="B1226" s="258"/>
      <c r="C1226" s="257"/>
      <c r="M1226" s="398"/>
      <c r="N1226" s="398"/>
      <c r="O1226" s="398"/>
      <c r="P1226" s="398"/>
      <c r="Q1226" s="398"/>
    </row>
    <row r="1227" spans="1:17" ht="14.25">
      <c r="A1227" s="257"/>
      <c r="B1227" s="258"/>
      <c r="C1227" s="257"/>
      <c r="M1227" s="398"/>
      <c r="N1227" s="398"/>
      <c r="O1227" s="398"/>
      <c r="P1227" s="398"/>
      <c r="Q1227" s="398"/>
    </row>
    <row r="1228" spans="1:17" ht="14.25">
      <c r="A1228" s="257"/>
      <c r="B1228" s="258"/>
      <c r="C1228" s="257"/>
      <c r="M1228" s="398"/>
      <c r="N1228" s="398"/>
      <c r="O1228" s="398"/>
      <c r="P1228" s="398"/>
      <c r="Q1228" s="398"/>
    </row>
    <row r="1229" spans="1:17" ht="14.25">
      <c r="A1229" s="257"/>
      <c r="B1229" s="258"/>
      <c r="C1229" s="257"/>
      <c r="M1229" s="398"/>
      <c r="N1229" s="398"/>
      <c r="O1229" s="398"/>
      <c r="P1229" s="398"/>
      <c r="Q1229" s="398"/>
    </row>
    <row r="1230" spans="1:17" ht="14.25">
      <c r="A1230" s="257"/>
      <c r="B1230" s="258"/>
      <c r="C1230" s="257"/>
      <c r="M1230" s="398"/>
      <c r="N1230" s="398"/>
      <c r="O1230" s="398"/>
      <c r="P1230" s="398"/>
      <c r="Q1230" s="398"/>
    </row>
    <row r="1231" spans="1:17" ht="14.25">
      <c r="A1231" s="257"/>
      <c r="B1231" s="258"/>
      <c r="C1231" s="257"/>
      <c r="M1231" s="398"/>
      <c r="N1231" s="398"/>
      <c r="O1231" s="398"/>
      <c r="P1231" s="398"/>
      <c r="Q1231" s="398"/>
    </row>
    <row r="1232" spans="1:17" ht="14.25">
      <c r="A1232" s="257"/>
      <c r="B1232" s="258"/>
      <c r="C1232" s="257"/>
      <c r="M1232" s="398"/>
      <c r="N1232" s="398"/>
      <c r="O1232" s="398"/>
      <c r="P1232" s="398"/>
      <c r="Q1232" s="398"/>
    </row>
    <row r="1233" spans="1:17" ht="14.25">
      <c r="A1233" s="257"/>
      <c r="B1233" s="258"/>
      <c r="C1233" s="257"/>
      <c r="M1233" s="398"/>
      <c r="N1233" s="398"/>
      <c r="O1233" s="398"/>
      <c r="P1233" s="398"/>
      <c r="Q1233" s="398"/>
    </row>
    <row r="1234" spans="1:17" ht="14.25">
      <c r="A1234" s="257"/>
      <c r="B1234" s="258"/>
      <c r="C1234" s="257"/>
      <c r="M1234" s="398"/>
      <c r="N1234" s="398"/>
      <c r="O1234" s="398"/>
      <c r="P1234" s="398"/>
      <c r="Q1234" s="398"/>
    </row>
    <row r="1235" spans="1:17" ht="14.25">
      <c r="A1235" s="257"/>
      <c r="B1235" s="258"/>
      <c r="C1235" s="257"/>
      <c r="M1235" s="398"/>
      <c r="N1235" s="398"/>
      <c r="O1235" s="398"/>
      <c r="P1235" s="398"/>
      <c r="Q1235" s="398"/>
    </row>
    <row r="1236" spans="1:17" ht="14.25">
      <c r="A1236" s="257"/>
      <c r="B1236" s="258"/>
      <c r="C1236" s="257"/>
      <c r="M1236" s="398"/>
      <c r="N1236" s="398"/>
      <c r="O1236" s="398"/>
      <c r="P1236" s="398"/>
      <c r="Q1236" s="398"/>
    </row>
    <row r="1237" spans="1:17" ht="14.25">
      <c r="A1237" s="257"/>
      <c r="B1237" s="258"/>
      <c r="C1237" s="257"/>
      <c r="M1237" s="398"/>
      <c r="N1237" s="398"/>
      <c r="O1237" s="398"/>
      <c r="P1237" s="398"/>
      <c r="Q1237" s="398"/>
    </row>
    <row r="1238" spans="1:17" ht="14.25">
      <c r="A1238" s="257"/>
      <c r="B1238" s="258"/>
      <c r="C1238" s="257"/>
      <c r="M1238" s="398"/>
      <c r="N1238" s="398"/>
      <c r="O1238" s="398"/>
      <c r="P1238" s="398"/>
      <c r="Q1238" s="398"/>
    </row>
    <row r="1239" spans="1:17" ht="14.25">
      <c r="A1239" s="257"/>
      <c r="B1239" s="258"/>
      <c r="C1239" s="257"/>
      <c r="M1239" s="398"/>
      <c r="N1239" s="398"/>
      <c r="O1239" s="398"/>
      <c r="P1239" s="398"/>
      <c r="Q1239" s="398"/>
    </row>
    <row r="1240" spans="1:17" ht="14.25">
      <c r="A1240" s="257"/>
      <c r="B1240" s="258"/>
      <c r="C1240" s="257"/>
      <c r="M1240" s="398"/>
      <c r="N1240" s="398"/>
      <c r="O1240" s="398"/>
      <c r="P1240" s="398"/>
      <c r="Q1240" s="398"/>
    </row>
    <row r="1241" spans="1:17" ht="14.25">
      <c r="A1241" s="257"/>
      <c r="B1241" s="258"/>
      <c r="C1241" s="257"/>
      <c r="M1241" s="398"/>
      <c r="N1241" s="398"/>
      <c r="O1241" s="398"/>
      <c r="P1241" s="398"/>
      <c r="Q1241" s="398"/>
    </row>
    <row r="1242" spans="1:17" ht="14.25">
      <c r="A1242" s="257"/>
      <c r="B1242" s="258"/>
      <c r="C1242" s="257"/>
      <c r="M1242" s="398"/>
      <c r="N1242" s="398"/>
      <c r="O1242" s="398"/>
      <c r="P1242" s="398"/>
      <c r="Q1242" s="398"/>
    </row>
    <row r="1243" spans="1:17" ht="14.25">
      <c r="A1243" s="257"/>
      <c r="B1243" s="258"/>
      <c r="C1243" s="257"/>
      <c r="M1243" s="398"/>
      <c r="N1243" s="398"/>
      <c r="O1243" s="398"/>
      <c r="P1243" s="398"/>
      <c r="Q1243" s="398"/>
    </row>
    <row r="1244" spans="1:17" ht="14.25">
      <c r="A1244" s="257"/>
      <c r="B1244" s="258"/>
      <c r="C1244" s="257"/>
      <c r="M1244" s="398"/>
      <c r="N1244" s="398"/>
      <c r="O1244" s="398"/>
      <c r="P1244" s="398"/>
      <c r="Q1244" s="398"/>
    </row>
    <row r="1245" spans="1:17" ht="14.25">
      <c r="A1245" s="257"/>
      <c r="B1245" s="258"/>
      <c r="C1245" s="257"/>
      <c r="M1245" s="398"/>
      <c r="N1245" s="398"/>
      <c r="O1245" s="398"/>
      <c r="P1245" s="398"/>
      <c r="Q1245" s="398"/>
    </row>
    <row r="1246" spans="1:17" ht="14.25">
      <c r="A1246" s="257"/>
      <c r="B1246" s="258"/>
      <c r="C1246" s="257"/>
      <c r="M1246" s="398"/>
      <c r="N1246" s="398"/>
      <c r="O1246" s="398"/>
      <c r="P1246" s="398"/>
      <c r="Q1246" s="398"/>
    </row>
    <row r="1247" spans="1:17" ht="14.25">
      <c r="A1247" s="257"/>
      <c r="B1247" s="258"/>
      <c r="C1247" s="257"/>
      <c r="M1247" s="398"/>
      <c r="N1247" s="398"/>
      <c r="O1247" s="398"/>
      <c r="P1247" s="398"/>
      <c r="Q1247" s="398"/>
    </row>
    <row r="1248" spans="1:17" ht="14.25">
      <c r="A1248" s="257"/>
      <c r="B1248" s="258"/>
      <c r="C1248" s="257"/>
      <c r="M1248" s="398"/>
      <c r="N1248" s="398"/>
      <c r="O1248" s="398"/>
      <c r="P1248" s="398"/>
      <c r="Q1248" s="398"/>
    </row>
    <row r="1249" spans="1:17" ht="14.25">
      <c r="A1249" s="257"/>
      <c r="B1249" s="258"/>
      <c r="C1249" s="257"/>
      <c r="M1249" s="398"/>
      <c r="N1249" s="398"/>
      <c r="O1249" s="398"/>
      <c r="P1249" s="398"/>
      <c r="Q1249" s="398"/>
    </row>
    <row r="1250" spans="1:17" ht="14.25">
      <c r="A1250" s="257"/>
      <c r="B1250" s="258"/>
      <c r="C1250" s="257"/>
      <c r="M1250" s="398"/>
      <c r="N1250" s="398"/>
      <c r="O1250" s="398"/>
      <c r="P1250" s="398"/>
      <c r="Q1250" s="398"/>
    </row>
    <row r="1251" spans="1:17" ht="14.25">
      <c r="A1251" s="257"/>
      <c r="B1251" s="258"/>
      <c r="C1251" s="257"/>
      <c r="M1251" s="398"/>
      <c r="N1251" s="398"/>
      <c r="O1251" s="398"/>
      <c r="P1251" s="398"/>
      <c r="Q1251" s="398"/>
    </row>
    <row r="1252" spans="1:17" ht="14.25">
      <c r="A1252" s="257"/>
      <c r="B1252" s="258"/>
      <c r="C1252" s="257"/>
      <c r="M1252" s="398"/>
      <c r="N1252" s="398"/>
      <c r="O1252" s="398"/>
      <c r="P1252" s="398"/>
      <c r="Q1252" s="398"/>
    </row>
    <row r="1253" spans="1:17" ht="14.25">
      <c r="A1253" s="257"/>
      <c r="B1253" s="258"/>
      <c r="C1253" s="257"/>
      <c r="M1253" s="398"/>
      <c r="N1253" s="398"/>
      <c r="O1253" s="398"/>
      <c r="P1253" s="398"/>
      <c r="Q1253" s="398"/>
    </row>
    <row r="1254" spans="1:17" ht="14.25">
      <c r="A1254" s="257"/>
      <c r="B1254" s="258"/>
      <c r="C1254" s="257"/>
      <c r="M1254" s="398"/>
      <c r="N1254" s="398"/>
      <c r="O1254" s="398"/>
      <c r="P1254" s="398"/>
      <c r="Q1254" s="398"/>
    </row>
    <row r="1255" spans="1:17" ht="14.25">
      <c r="A1255" s="257"/>
      <c r="B1255" s="258"/>
      <c r="C1255" s="257"/>
      <c r="M1255" s="398"/>
      <c r="N1255" s="398"/>
      <c r="O1255" s="398"/>
      <c r="P1255" s="398"/>
      <c r="Q1255" s="398"/>
    </row>
    <row r="1256" spans="1:17" ht="14.25">
      <c r="A1256" s="257"/>
      <c r="B1256" s="258"/>
      <c r="C1256" s="257"/>
      <c r="M1256" s="398"/>
      <c r="N1256" s="398"/>
      <c r="O1256" s="398"/>
      <c r="P1256" s="398"/>
      <c r="Q1256" s="398"/>
    </row>
    <row r="1257" spans="1:17" ht="14.25">
      <c r="A1257" s="257"/>
      <c r="B1257" s="258"/>
      <c r="C1257" s="257"/>
      <c r="M1257" s="398"/>
      <c r="N1257" s="398"/>
      <c r="O1257" s="398"/>
      <c r="P1257" s="398"/>
      <c r="Q1257" s="398"/>
    </row>
    <row r="1258" spans="1:17" ht="14.25">
      <c r="A1258" s="257"/>
      <c r="B1258" s="258"/>
      <c r="C1258" s="257"/>
      <c r="M1258" s="398"/>
      <c r="N1258" s="398"/>
      <c r="O1258" s="398"/>
      <c r="P1258" s="398"/>
      <c r="Q1258" s="398"/>
    </row>
    <row r="1259" spans="1:17" ht="14.25">
      <c r="A1259" s="257"/>
      <c r="B1259" s="258"/>
      <c r="C1259" s="257"/>
      <c r="M1259" s="398"/>
      <c r="N1259" s="398"/>
      <c r="O1259" s="398"/>
      <c r="P1259" s="398"/>
      <c r="Q1259" s="398"/>
    </row>
    <row r="1260" spans="1:17" ht="14.25">
      <c r="A1260" s="257"/>
      <c r="B1260" s="258"/>
      <c r="C1260" s="257"/>
      <c r="M1260" s="398"/>
      <c r="N1260" s="398"/>
      <c r="O1260" s="398"/>
      <c r="P1260" s="398"/>
      <c r="Q1260" s="398"/>
    </row>
    <row r="1261" spans="1:17" ht="14.25">
      <c r="A1261" s="257"/>
      <c r="B1261" s="258"/>
      <c r="C1261" s="257"/>
      <c r="M1261" s="398"/>
      <c r="N1261" s="398"/>
      <c r="O1261" s="398"/>
      <c r="P1261" s="398"/>
      <c r="Q1261" s="398"/>
    </row>
    <row r="1262" spans="1:17" ht="14.25">
      <c r="A1262" s="257"/>
      <c r="B1262" s="258"/>
      <c r="C1262" s="257"/>
      <c r="M1262" s="398"/>
      <c r="N1262" s="398"/>
      <c r="O1262" s="398"/>
      <c r="P1262" s="398"/>
      <c r="Q1262" s="398"/>
    </row>
    <row r="1263" spans="1:17" ht="14.25">
      <c r="A1263" s="257"/>
      <c r="B1263" s="258"/>
      <c r="C1263" s="257"/>
      <c r="M1263" s="398"/>
      <c r="N1263" s="398"/>
      <c r="O1263" s="398"/>
      <c r="P1263" s="398"/>
      <c r="Q1263" s="398"/>
    </row>
    <row r="1264" spans="1:17" ht="14.25">
      <c r="A1264" s="257"/>
      <c r="B1264" s="258"/>
      <c r="C1264" s="257"/>
      <c r="M1264" s="398"/>
      <c r="N1264" s="398"/>
      <c r="O1264" s="398"/>
      <c r="P1264" s="398"/>
      <c r="Q1264" s="398"/>
    </row>
    <row r="1265" spans="1:17" ht="14.25">
      <c r="A1265" s="257"/>
      <c r="B1265" s="258"/>
      <c r="C1265" s="257"/>
      <c r="M1265" s="398"/>
      <c r="N1265" s="398"/>
      <c r="O1265" s="398"/>
      <c r="P1265" s="398"/>
      <c r="Q1265" s="398"/>
    </row>
    <row r="1266" spans="1:17" ht="14.25">
      <c r="A1266" s="257"/>
      <c r="B1266" s="258"/>
      <c r="C1266" s="257"/>
      <c r="M1266" s="398"/>
      <c r="N1266" s="398"/>
      <c r="O1266" s="398"/>
      <c r="P1266" s="398"/>
      <c r="Q1266" s="398"/>
    </row>
    <row r="1267" spans="1:17" ht="14.25">
      <c r="A1267" s="257"/>
      <c r="B1267" s="258"/>
      <c r="C1267" s="257"/>
      <c r="M1267" s="398"/>
      <c r="N1267" s="398"/>
      <c r="O1267" s="398"/>
      <c r="P1267" s="398"/>
      <c r="Q1267" s="398"/>
    </row>
    <row r="1268" spans="1:17" ht="14.25">
      <c r="A1268" s="257"/>
      <c r="B1268" s="258"/>
      <c r="C1268" s="257"/>
      <c r="M1268" s="398"/>
      <c r="N1268" s="398"/>
      <c r="O1268" s="398"/>
      <c r="P1268" s="398"/>
      <c r="Q1268" s="398"/>
    </row>
    <row r="1269" spans="1:17" ht="14.25">
      <c r="A1269" s="257"/>
      <c r="B1269" s="258"/>
      <c r="C1269" s="257"/>
      <c r="M1269" s="398"/>
      <c r="N1269" s="398"/>
      <c r="O1269" s="398"/>
      <c r="P1269" s="398"/>
      <c r="Q1269" s="398"/>
    </row>
    <row r="1270" spans="1:17" ht="14.25">
      <c r="A1270" s="257"/>
      <c r="B1270" s="258"/>
      <c r="C1270" s="257"/>
      <c r="M1270" s="398"/>
      <c r="N1270" s="398"/>
      <c r="O1270" s="398"/>
      <c r="P1270" s="398"/>
      <c r="Q1270" s="398"/>
    </row>
    <row r="1271" spans="1:17" ht="14.25">
      <c r="A1271" s="257"/>
      <c r="B1271" s="258"/>
      <c r="C1271" s="257"/>
      <c r="M1271" s="398"/>
      <c r="N1271" s="398"/>
      <c r="O1271" s="398"/>
      <c r="P1271" s="398"/>
      <c r="Q1271" s="398"/>
    </row>
    <row r="1272" spans="1:17" ht="14.25">
      <c r="A1272" s="257"/>
      <c r="B1272" s="258"/>
      <c r="C1272" s="257"/>
      <c r="M1272" s="398"/>
      <c r="N1272" s="398"/>
      <c r="O1272" s="398"/>
      <c r="P1272" s="398"/>
      <c r="Q1272" s="398"/>
    </row>
    <row r="1273" spans="1:17" ht="14.25">
      <c r="A1273" s="257"/>
      <c r="B1273" s="258"/>
      <c r="C1273" s="257"/>
      <c r="M1273" s="398"/>
      <c r="N1273" s="398"/>
      <c r="O1273" s="398"/>
      <c r="P1273" s="398"/>
      <c r="Q1273" s="398"/>
    </row>
    <row r="1274" spans="1:17" ht="14.25">
      <c r="A1274" s="257"/>
      <c r="B1274" s="258"/>
      <c r="C1274" s="257"/>
      <c r="M1274" s="398"/>
      <c r="N1274" s="398"/>
      <c r="O1274" s="398"/>
      <c r="P1274" s="398"/>
      <c r="Q1274" s="398"/>
    </row>
    <row r="1275" spans="1:17" ht="14.25">
      <c r="A1275" s="257"/>
      <c r="B1275" s="258"/>
      <c r="C1275" s="257"/>
      <c r="M1275" s="398"/>
      <c r="N1275" s="398"/>
      <c r="O1275" s="398"/>
      <c r="P1275" s="398"/>
      <c r="Q1275" s="398"/>
    </row>
    <row r="1276" spans="1:17" ht="14.25">
      <c r="A1276" s="257"/>
      <c r="B1276" s="258"/>
      <c r="C1276" s="257"/>
      <c r="M1276" s="398"/>
      <c r="N1276" s="398"/>
      <c r="O1276" s="398"/>
      <c r="P1276" s="398"/>
      <c r="Q1276" s="398"/>
    </row>
    <row r="1277" spans="1:17" ht="14.25">
      <c r="A1277" s="257"/>
      <c r="B1277" s="258"/>
      <c r="C1277" s="257"/>
      <c r="M1277" s="398"/>
      <c r="N1277" s="398"/>
      <c r="O1277" s="398"/>
      <c r="P1277" s="398"/>
      <c r="Q1277" s="398"/>
    </row>
    <row r="1278" spans="1:17" ht="14.25">
      <c r="A1278" s="257"/>
      <c r="B1278" s="258"/>
      <c r="C1278" s="257"/>
      <c r="M1278" s="398"/>
      <c r="N1278" s="398"/>
      <c r="O1278" s="398"/>
      <c r="P1278" s="398"/>
      <c r="Q1278" s="398"/>
    </row>
    <row r="1279" spans="1:17" ht="14.25">
      <c r="A1279" s="257"/>
      <c r="B1279" s="258"/>
      <c r="C1279" s="257"/>
      <c r="M1279" s="398"/>
      <c r="N1279" s="398"/>
      <c r="O1279" s="398"/>
      <c r="P1279" s="398"/>
      <c r="Q1279" s="398"/>
    </row>
    <row r="1280" spans="1:17" ht="14.25">
      <c r="A1280" s="257"/>
      <c r="B1280" s="258"/>
      <c r="C1280" s="257"/>
      <c r="M1280" s="398"/>
      <c r="N1280" s="398"/>
      <c r="O1280" s="398"/>
      <c r="P1280" s="398"/>
      <c r="Q1280" s="398"/>
    </row>
    <row r="1281" spans="1:17" ht="14.25">
      <c r="A1281" s="257"/>
      <c r="B1281" s="258"/>
      <c r="C1281" s="257"/>
      <c r="M1281" s="398"/>
      <c r="N1281" s="398"/>
      <c r="O1281" s="398"/>
      <c r="P1281" s="398"/>
      <c r="Q1281" s="398"/>
    </row>
    <row r="1282" spans="1:17" ht="14.25">
      <c r="A1282" s="257"/>
      <c r="B1282" s="258"/>
      <c r="C1282" s="257"/>
      <c r="M1282" s="398"/>
      <c r="N1282" s="398"/>
      <c r="O1282" s="398"/>
      <c r="P1282" s="398"/>
      <c r="Q1282" s="398"/>
    </row>
    <row r="1283" spans="1:17" ht="14.25">
      <c r="A1283" s="257"/>
      <c r="B1283" s="258"/>
      <c r="C1283" s="257"/>
      <c r="M1283" s="398"/>
      <c r="N1283" s="398"/>
      <c r="O1283" s="398"/>
      <c r="P1283" s="398"/>
      <c r="Q1283" s="398"/>
    </row>
    <row r="1284" spans="1:17" ht="14.25">
      <c r="A1284" s="257"/>
      <c r="B1284" s="258"/>
      <c r="C1284" s="257"/>
      <c r="M1284" s="398"/>
      <c r="N1284" s="398"/>
      <c r="O1284" s="398"/>
      <c r="P1284" s="398"/>
      <c r="Q1284" s="398"/>
    </row>
    <row r="1285" spans="1:17" ht="14.25">
      <c r="A1285" s="257"/>
      <c r="B1285" s="258"/>
      <c r="C1285" s="257"/>
      <c r="M1285" s="398"/>
      <c r="N1285" s="398"/>
      <c r="O1285" s="398"/>
      <c r="P1285" s="398"/>
      <c r="Q1285" s="398"/>
    </row>
    <row r="1286" spans="1:17" ht="14.25">
      <c r="A1286" s="257"/>
      <c r="B1286" s="258"/>
      <c r="C1286" s="257"/>
      <c r="M1286" s="398"/>
      <c r="N1286" s="398"/>
      <c r="O1286" s="398"/>
      <c r="P1286" s="398"/>
      <c r="Q1286" s="398"/>
    </row>
    <row r="1287" spans="1:17" ht="14.25">
      <c r="A1287" s="257"/>
      <c r="B1287" s="258"/>
      <c r="C1287" s="257"/>
      <c r="M1287" s="398"/>
      <c r="N1287" s="398"/>
      <c r="O1287" s="398"/>
      <c r="P1287" s="398"/>
      <c r="Q1287" s="398"/>
    </row>
    <row r="1288" spans="1:17" ht="14.25">
      <c r="A1288" s="257"/>
      <c r="B1288" s="258"/>
      <c r="C1288" s="257"/>
      <c r="M1288" s="398"/>
      <c r="N1288" s="398"/>
      <c r="O1288" s="398"/>
      <c r="P1288" s="398"/>
      <c r="Q1288" s="398"/>
    </row>
    <row r="1289" spans="1:17" ht="14.25">
      <c r="A1289" s="257"/>
      <c r="B1289" s="258"/>
      <c r="C1289" s="257"/>
      <c r="M1289" s="398"/>
      <c r="N1289" s="398"/>
      <c r="O1289" s="398"/>
      <c r="P1289" s="398"/>
      <c r="Q1289" s="398"/>
    </row>
    <row r="1290" spans="1:17" ht="14.25">
      <c r="A1290" s="257"/>
      <c r="B1290" s="258"/>
      <c r="C1290" s="257"/>
      <c r="M1290" s="398"/>
      <c r="N1290" s="398"/>
      <c r="O1290" s="398"/>
      <c r="P1290" s="398"/>
      <c r="Q1290" s="398"/>
    </row>
    <row r="1291" spans="1:17" ht="14.25">
      <c r="A1291" s="257"/>
      <c r="B1291" s="258"/>
      <c r="C1291" s="257"/>
      <c r="M1291" s="398"/>
      <c r="N1291" s="398"/>
      <c r="O1291" s="398"/>
      <c r="P1291" s="398"/>
      <c r="Q1291" s="398"/>
    </row>
    <row r="1292" spans="1:17" ht="14.25">
      <c r="A1292" s="257"/>
      <c r="B1292" s="258"/>
      <c r="C1292" s="257"/>
      <c r="M1292" s="398"/>
      <c r="N1292" s="398"/>
      <c r="O1292" s="398"/>
      <c r="P1292" s="398"/>
      <c r="Q1292" s="398"/>
    </row>
    <row r="1293" spans="1:17" ht="14.25">
      <c r="A1293" s="257"/>
      <c r="B1293" s="258"/>
      <c r="C1293" s="257"/>
      <c r="M1293" s="398"/>
      <c r="N1293" s="398"/>
      <c r="O1293" s="398"/>
      <c r="P1293" s="398"/>
      <c r="Q1293" s="398"/>
    </row>
    <row r="1294" spans="1:17" ht="14.25">
      <c r="A1294" s="257"/>
      <c r="B1294" s="258"/>
      <c r="C1294" s="257"/>
      <c r="M1294" s="398"/>
      <c r="N1294" s="398"/>
      <c r="O1294" s="398"/>
      <c r="P1294" s="398"/>
      <c r="Q1294" s="398"/>
    </row>
    <row r="1295" spans="1:17" ht="14.25">
      <c r="A1295" s="257"/>
      <c r="B1295" s="258"/>
      <c r="C1295" s="257"/>
      <c r="M1295" s="398"/>
      <c r="N1295" s="398"/>
      <c r="O1295" s="398"/>
      <c r="P1295" s="398"/>
      <c r="Q1295" s="398"/>
    </row>
    <row r="1296" spans="1:17" ht="14.25">
      <c r="A1296" s="257"/>
      <c r="B1296" s="258"/>
      <c r="C1296" s="257"/>
      <c r="M1296" s="398"/>
      <c r="N1296" s="398"/>
      <c r="O1296" s="398"/>
      <c r="P1296" s="398"/>
      <c r="Q1296" s="398"/>
    </row>
    <row r="1297" spans="1:17" ht="14.25">
      <c r="A1297" s="257"/>
      <c r="B1297" s="258"/>
      <c r="C1297" s="257"/>
      <c r="M1297" s="398"/>
      <c r="N1297" s="398"/>
      <c r="O1297" s="398"/>
      <c r="P1297" s="398"/>
      <c r="Q1297" s="398"/>
    </row>
    <row r="1298" spans="1:17" ht="14.25">
      <c r="A1298" s="257"/>
      <c r="B1298" s="258"/>
      <c r="C1298" s="257"/>
      <c r="M1298" s="398"/>
      <c r="N1298" s="398"/>
      <c r="O1298" s="398"/>
      <c r="P1298" s="398"/>
      <c r="Q1298" s="398"/>
    </row>
    <row r="1299" spans="1:17" ht="14.25">
      <c r="A1299" s="257"/>
      <c r="B1299" s="258"/>
      <c r="C1299" s="257"/>
      <c r="M1299" s="398"/>
      <c r="N1299" s="398"/>
      <c r="O1299" s="398"/>
      <c r="P1299" s="398"/>
      <c r="Q1299" s="398"/>
    </row>
    <row r="1300" spans="1:17" ht="14.25">
      <c r="A1300" s="257"/>
      <c r="B1300" s="258"/>
      <c r="C1300" s="257"/>
      <c r="M1300" s="398"/>
      <c r="N1300" s="398"/>
      <c r="O1300" s="398"/>
      <c r="P1300" s="398"/>
      <c r="Q1300" s="398"/>
    </row>
    <row r="1301" spans="1:17" ht="14.25">
      <c r="A1301" s="257"/>
      <c r="B1301" s="258"/>
      <c r="C1301" s="257"/>
      <c r="M1301" s="398"/>
      <c r="N1301" s="398"/>
      <c r="O1301" s="398"/>
      <c r="P1301" s="398"/>
      <c r="Q1301" s="398"/>
    </row>
    <row r="1302" spans="1:17" ht="14.25">
      <c r="A1302" s="257"/>
      <c r="B1302" s="258"/>
      <c r="C1302" s="257"/>
      <c r="M1302" s="398"/>
      <c r="N1302" s="398"/>
      <c r="O1302" s="398"/>
      <c r="P1302" s="398"/>
      <c r="Q1302" s="398"/>
    </row>
    <row r="1303" spans="1:17" ht="14.25">
      <c r="A1303" s="257"/>
      <c r="B1303" s="258"/>
      <c r="C1303" s="257"/>
      <c r="M1303" s="398"/>
      <c r="N1303" s="398"/>
      <c r="O1303" s="398"/>
      <c r="P1303" s="398"/>
      <c r="Q1303" s="398"/>
    </row>
    <row r="1304" spans="1:17" ht="14.25">
      <c r="A1304" s="257"/>
      <c r="B1304" s="258"/>
      <c r="C1304" s="257"/>
      <c r="M1304" s="398"/>
      <c r="N1304" s="398"/>
      <c r="O1304" s="398"/>
      <c r="P1304" s="398"/>
      <c r="Q1304" s="398"/>
    </row>
    <row r="1305" spans="1:17" ht="14.25">
      <c r="A1305" s="257"/>
      <c r="B1305" s="258"/>
      <c r="C1305" s="257"/>
      <c r="M1305" s="398"/>
      <c r="N1305" s="398"/>
      <c r="O1305" s="398"/>
      <c r="P1305" s="398"/>
      <c r="Q1305" s="398"/>
    </row>
    <row r="1306" spans="1:17" ht="14.25">
      <c r="A1306" s="257"/>
      <c r="B1306" s="258"/>
      <c r="C1306" s="257"/>
      <c r="M1306" s="398"/>
      <c r="N1306" s="398"/>
      <c r="O1306" s="398"/>
      <c r="P1306" s="398"/>
      <c r="Q1306" s="398"/>
    </row>
    <row r="1307" spans="1:17" ht="14.25">
      <c r="A1307" s="257"/>
      <c r="B1307" s="258"/>
      <c r="C1307" s="257"/>
      <c r="M1307" s="398"/>
      <c r="N1307" s="398"/>
      <c r="O1307" s="398"/>
      <c r="P1307" s="398"/>
      <c r="Q1307" s="398"/>
    </row>
    <row r="1308" spans="1:17" ht="14.25">
      <c r="A1308" s="257"/>
      <c r="B1308" s="258"/>
      <c r="C1308" s="257"/>
      <c r="M1308" s="398"/>
      <c r="N1308" s="398"/>
      <c r="O1308" s="398"/>
      <c r="P1308" s="398"/>
      <c r="Q1308" s="398"/>
    </row>
    <row r="1309" spans="1:17" ht="14.25">
      <c r="A1309" s="257"/>
      <c r="B1309" s="258"/>
      <c r="C1309" s="257"/>
      <c r="M1309" s="398"/>
      <c r="N1309" s="398"/>
      <c r="O1309" s="398"/>
      <c r="P1309" s="398"/>
      <c r="Q1309" s="398"/>
    </row>
    <row r="1310" spans="1:17" ht="14.25">
      <c r="A1310" s="257"/>
      <c r="B1310" s="258"/>
      <c r="C1310" s="257"/>
      <c r="M1310" s="398"/>
      <c r="N1310" s="398"/>
      <c r="O1310" s="398"/>
      <c r="P1310" s="398"/>
      <c r="Q1310" s="398"/>
    </row>
    <row r="1311" spans="1:17" ht="14.25">
      <c r="A1311" s="257"/>
      <c r="B1311" s="258"/>
      <c r="C1311" s="257"/>
      <c r="M1311" s="398"/>
      <c r="N1311" s="398"/>
      <c r="O1311" s="398"/>
      <c r="P1311" s="398"/>
      <c r="Q1311" s="398"/>
    </row>
    <row r="1312" spans="1:17" ht="14.25">
      <c r="A1312" s="257"/>
      <c r="B1312" s="258"/>
      <c r="C1312" s="257"/>
      <c r="M1312" s="398"/>
      <c r="N1312" s="398"/>
      <c r="O1312" s="398"/>
      <c r="P1312" s="398"/>
      <c r="Q1312" s="398"/>
    </row>
    <row r="1313" spans="1:17" ht="14.25">
      <c r="A1313" s="257"/>
      <c r="B1313" s="258"/>
      <c r="C1313" s="257"/>
      <c r="M1313" s="398"/>
      <c r="N1313" s="398"/>
      <c r="O1313" s="398"/>
      <c r="P1313" s="398"/>
      <c r="Q1313" s="398"/>
    </row>
    <row r="1314" spans="1:17" ht="14.25">
      <c r="A1314" s="257"/>
      <c r="B1314" s="258"/>
      <c r="C1314" s="257"/>
      <c r="M1314" s="398"/>
      <c r="N1314" s="398"/>
      <c r="O1314" s="398"/>
      <c r="P1314" s="398"/>
      <c r="Q1314" s="398"/>
    </row>
    <row r="1315" spans="1:17" ht="14.25">
      <c r="A1315" s="257"/>
      <c r="B1315" s="258"/>
      <c r="C1315" s="257"/>
      <c r="M1315" s="398"/>
      <c r="N1315" s="398"/>
      <c r="O1315" s="398"/>
      <c r="P1315" s="398"/>
      <c r="Q1315" s="398"/>
    </row>
    <row r="1316" spans="1:17" ht="14.25">
      <c r="A1316" s="257"/>
      <c r="B1316" s="258"/>
      <c r="C1316" s="257"/>
      <c r="M1316" s="398"/>
      <c r="N1316" s="398"/>
      <c r="O1316" s="398"/>
      <c r="P1316" s="398"/>
      <c r="Q1316" s="398"/>
    </row>
    <row r="1317" spans="1:17" ht="14.25">
      <c r="A1317" s="257"/>
      <c r="B1317" s="258"/>
      <c r="C1317" s="257"/>
      <c r="M1317" s="398"/>
      <c r="N1317" s="398"/>
      <c r="O1317" s="398"/>
      <c r="P1317" s="398"/>
      <c r="Q1317" s="398"/>
    </row>
    <row r="1318" spans="1:17" ht="14.25">
      <c r="A1318" s="257"/>
      <c r="B1318" s="258"/>
      <c r="C1318" s="257"/>
      <c r="M1318" s="398"/>
      <c r="N1318" s="398"/>
      <c r="O1318" s="398"/>
      <c r="P1318" s="398"/>
      <c r="Q1318" s="398"/>
    </row>
    <row r="1319" spans="1:17" ht="14.25">
      <c r="A1319" s="257"/>
      <c r="B1319" s="258"/>
      <c r="C1319" s="257"/>
      <c r="M1319" s="398"/>
      <c r="N1319" s="398"/>
      <c r="O1319" s="398"/>
      <c r="P1319" s="398"/>
      <c r="Q1319" s="398"/>
    </row>
    <row r="1320" spans="1:17" ht="14.25">
      <c r="A1320" s="257"/>
      <c r="B1320" s="258"/>
      <c r="C1320" s="257"/>
      <c r="M1320" s="398"/>
      <c r="N1320" s="398"/>
      <c r="O1320" s="398"/>
      <c r="P1320" s="398"/>
      <c r="Q1320" s="398"/>
    </row>
    <row r="1321" spans="1:17" ht="14.25">
      <c r="A1321" s="257"/>
      <c r="B1321" s="258"/>
      <c r="C1321" s="257"/>
      <c r="M1321" s="398"/>
      <c r="N1321" s="398"/>
      <c r="O1321" s="398"/>
      <c r="P1321" s="398"/>
      <c r="Q1321" s="398"/>
    </row>
    <row r="1322" spans="1:17" ht="14.25">
      <c r="A1322" s="257"/>
      <c r="B1322" s="258"/>
      <c r="C1322" s="257"/>
      <c r="M1322" s="398"/>
      <c r="N1322" s="398"/>
      <c r="O1322" s="398"/>
      <c r="P1322" s="398"/>
      <c r="Q1322" s="398"/>
    </row>
    <row r="1323" spans="1:17" ht="14.25">
      <c r="A1323" s="257"/>
      <c r="B1323" s="258"/>
      <c r="C1323" s="257"/>
      <c r="M1323" s="398"/>
      <c r="N1323" s="398"/>
      <c r="O1323" s="398"/>
      <c r="P1323" s="398"/>
      <c r="Q1323" s="398"/>
    </row>
    <row r="1324" spans="1:17" ht="14.25">
      <c r="A1324" s="257"/>
      <c r="B1324" s="258"/>
      <c r="C1324" s="257"/>
      <c r="M1324" s="398"/>
      <c r="N1324" s="398"/>
      <c r="O1324" s="398"/>
      <c r="P1324" s="398"/>
      <c r="Q1324" s="398"/>
    </row>
    <row r="1325" spans="1:17" ht="14.25">
      <c r="A1325" s="257"/>
      <c r="B1325" s="258"/>
      <c r="C1325" s="257"/>
      <c r="M1325" s="398"/>
      <c r="N1325" s="398"/>
      <c r="O1325" s="398"/>
      <c r="P1325" s="398"/>
      <c r="Q1325" s="398"/>
    </row>
    <row r="1326" spans="1:17" ht="14.25">
      <c r="A1326" s="257"/>
      <c r="B1326" s="258"/>
      <c r="C1326" s="257"/>
      <c r="M1326" s="398"/>
      <c r="N1326" s="398"/>
      <c r="O1326" s="398"/>
      <c r="P1326" s="398"/>
      <c r="Q1326" s="398"/>
    </row>
    <row r="1327" spans="1:17" ht="14.25">
      <c r="A1327" s="257"/>
      <c r="B1327" s="258"/>
      <c r="C1327" s="257"/>
      <c r="M1327" s="398"/>
      <c r="N1327" s="398"/>
      <c r="O1327" s="398"/>
      <c r="P1327" s="398"/>
      <c r="Q1327" s="398"/>
    </row>
    <row r="1328" spans="1:17" ht="14.25">
      <c r="A1328" s="257"/>
      <c r="B1328" s="258"/>
      <c r="C1328" s="257"/>
      <c r="M1328" s="398"/>
      <c r="N1328" s="398"/>
      <c r="O1328" s="398"/>
      <c r="P1328" s="398"/>
      <c r="Q1328" s="398"/>
    </row>
    <row r="1329" spans="1:17" ht="14.25">
      <c r="A1329" s="257"/>
      <c r="B1329" s="258"/>
      <c r="C1329" s="257"/>
      <c r="M1329" s="398"/>
      <c r="N1329" s="398"/>
      <c r="O1329" s="398"/>
      <c r="P1329" s="398"/>
      <c r="Q1329" s="398"/>
    </row>
    <row r="1330" spans="1:17" ht="14.25">
      <c r="A1330" s="257"/>
      <c r="B1330" s="258"/>
      <c r="C1330" s="257"/>
      <c r="M1330" s="398"/>
      <c r="N1330" s="398"/>
      <c r="O1330" s="398"/>
      <c r="P1330" s="398"/>
      <c r="Q1330" s="398"/>
    </row>
    <row r="1331" spans="1:17" ht="14.25">
      <c r="A1331" s="257"/>
      <c r="B1331" s="258"/>
      <c r="C1331" s="257"/>
      <c r="M1331" s="398"/>
      <c r="N1331" s="398"/>
      <c r="O1331" s="398"/>
      <c r="P1331" s="398"/>
      <c r="Q1331" s="398"/>
    </row>
    <row r="1332" spans="1:17" ht="14.25">
      <c r="A1332" s="257"/>
      <c r="B1332" s="258"/>
      <c r="C1332" s="257"/>
      <c r="M1332" s="398"/>
      <c r="N1332" s="398"/>
      <c r="O1332" s="398"/>
      <c r="P1332" s="398"/>
      <c r="Q1332" s="398"/>
    </row>
    <row r="1333" spans="1:17" ht="14.25">
      <c r="A1333" s="257"/>
      <c r="B1333" s="258"/>
      <c r="C1333" s="257"/>
      <c r="M1333" s="398"/>
      <c r="N1333" s="398"/>
      <c r="O1333" s="398"/>
      <c r="P1333" s="398"/>
      <c r="Q1333" s="398"/>
    </row>
    <row r="1334" spans="1:17" ht="14.25">
      <c r="A1334" s="257"/>
      <c r="B1334" s="258"/>
      <c r="C1334" s="257"/>
      <c r="M1334" s="398"/>
      <c r="N1334" s="398"/>
      <c r="O1334" s="398"/>
      <c r="P1334" s="398"/>
      <c r="Q1334" s="398"/>
    </row>
    <row r="1335" spans="1:17" ht="14.25">
      <c r="A1335" s="257"/>
      <c r="B1335" s="258"/>
      <c r="C1335" s="257"/>
      <c r="M1335" s="398"/>
      <c r="N1335" s="398"/>
      <c r="O1335" s="398"/>
      <c r="P1335" s="398"/>
      <c r="Q1335" s="398"/>
    </row>
    <row r="1336" spans="1:17" ht="14.25">
      <c r="A1336" s="257"/>
      <c r="B1336" s="258"/>
      <c r="C1336" s="257"/>
      <c r="M1336" s="398"/>
      <c r="N1336" s="398"/>
      <c r="O1336" s="398"/>
      <c r="P1336" s="398"/>
      <c r="Q1336" s="398"/>
    </row>
    <row r="1337" spans="1:17" ht="14.25">
      <c r="A1337" s="257"/>
      <c r="B1337" s="258"/>
      <c r="C1337" s="257"/>
      <c r="M1337" s="398"/>
      <c r="N1337" s="398"/>
      <c r="O1337" s="398"/>
      <c r="P1337" s="398"/>
      <c r="Q1337" s="398"/>
    </row>
    <row r="1338" spans="1:17" ht="14.25">
      <c r="A1338" s="257"/>
      <c r="B1338" s="258"/>
      <c r="C1338" s="257"/>
      <c r="M1338" s="398"/>
      <c r="N1338" s="398"/>
      <c r="O1338" s="398"/>
      <c r="P1338" s="398"/>
      <c r="Q1338" s="398"/>
    </row>
    <row r="1339" spans="1:17" ht="14.25">
      <c r="A1339" s="257"/>
      <c r="B1339" s="258"/>
      <c r="C1339" s="257"/>
      <c r="M1339" s="398"/>
      <c r="N1339" s="398"/>
      <c r="O1339" s="398"/>
      <c r="P1339" s="398"/>
      <c r="Q1339" s="398"/>
    </row>
    <row r="1340" spans="1:17" ht="14.25">
      <c r="A1340" s="257"/>
      <c r="B1340" s="258"/>
      <c r="C1340" s="257"/>
      <c r="M1340" s="398"/>
      <c r="N1340" s="398"/>
      <c r="O1340" s="398"/>
      <c r="P1340" s="398"/>
      <c r="Q1340" s="398"/>
    </row>
    <row r="1341" spans="1:17" ht="14.25">
      <c r="A1341" s="257"/>
      <c r="B1341" s="258"/>
      <c r="C1341" s="257"/>
      <c r="M1341" s="398"/>
      <c r="N1341" s="398"/>
      <c r="O1341" s="398"/>
      <c r="P1341" s="398"/>
      <c r="Q1341" s="398"/>
    </row>
    <row r="1342" spans="1:17" ht="14.25">
      <c r="A1342" s="257"/>
      <c r="B1342" s="258"/>
      <c r="C1342" s="257"/>
      <c r="M1342" s="398"/>
      <c r="N1342" s="398"/>
      <c r="O1342" s="398"/>
      <c r="P1342" s="398"/>
      <c r="Q1342" s="398"/>
    </row>
    <row r="1343" spans="1:17" ht="14.25">
      <c r="A1343" s="257"/>
      <c r="B1343" s="258"/>
      <c r="C1343" s="257"/>
      <c r="M1343" s="398"/>
      <c r="N1343" s="398"/>
      <c r="O1343" s="398"/>
      <c r="P1343" s="398"/>
      <c r="Q1343" s="398"/>
    </row>
    <row r="1344" spans="1:17" ht="14.25">
      <c r="A1344" s="257"/>
      <c r="B1344" s="258"/>
      <c r="C1344" s="257"/>
      <c r="M1344" s="398"/>
      <c r="N1344" s="398"/>
      <c r="O1344" s="398"/>
      <c r="P1344" s="398"/>
      <c r="Q1344" s="398"/>
    </row>
    <row r="1345" spans="1:17" ht="14.25">
      <c r="A1345" s="257"/>
      <c r="B1345" s="258"/>
      <c r="C1345" s="257"/>
      <c r="M1345" s="398"/>
      <c r="N1345" s="398"/>
      <c r="O1345" s="398"/>
      <c r="P1345" s="398"/>
      <c r="Q1345" s="398"/>
    </row>
    <row r="1346" spans="1:17" ht="14.25">
      <c r="A1346" s="257"/>
      <c r="B1346" s="258"/>
      <c r="C1346" s="257"/>
      <c r="M1346" s="398"/>
      <c r="N1346" s="398"/>
      <c r="O1346" s="398"/>
      <c r="P1346" s="398"/>
      <c r="Q1346" s="398"/>
    </row>
    <row r="1347" spans="1:17" ht="14.25">
      <c r="A1347" s="257"/>
      <c r="B1347" s="258"/>
      <c r="C1347" s="257"/>
      <c r="M1347" s="398"/>
      <c r="N1347" s="398"/>
      <c r="O1347" s="398"/>
      <c r="P1347" s="398"/>
      <c r="Q1347" s="398"/>
    </row>
    <row r="1348" spans="1:17" ht="14.25">
      <c r="A1348" s="257"/>
      <c r="B1348" s="258"/>
      <c r="C1348" s="257"/>
      <c r="M1348" s="398"/>
      <c r="N1348" s="398"/>
      <c r="O1348" s="398"/>
      <c r="P1348" s="398"/>
      <c r="Q1348" s="398"/>
    </row>
    <row r="1349" spans="1:17" ht="14.25">
      <c r="A1349" s="257"/>
      <c r="B1349" s="258"/>
      <c r="C1349" s="257"/>
      <c r="M1349" s="398"/>
      <c r="N1349" s="398"/>
      <c r="O1349" s="398"/>
      <c r="P1349" s="398"/>
      <c r="Q1349" s="398"/>
    </row>
    <row r="1350" spans="1:17" ht="14.25">
      <c r="A1350" s="257"/>
      <c r="B1350" s="258"/>
      <c r="C1350" s="257"/>
      <c r="M1350" s="398"/>
      <c r="N1350" s="398"/>
      <c r="O1350" s="398"/>
      <c r="P1350" s="398"/>
      <c r="Q1350" s="398"/>
    </row>
    <row r="1351" spans="1:17" ht="14.25">
      <c r="A1351" s="257"/>
      <c r="B1351" s="258"/>
      <c r="C1351" s="257"/>
      <c r="M1351" s="398"/>
      <c r="N1351" s="398"/>
      <c r="O1351" s="398"/>
      <c r="P1351" s="398"/>
      <c r="Q1351" s="398"/>
    </row>
    <row r="1352" spans="1:17" ht="14.25">
      <c r="A1352" s="257"/>
      <c r="B1352" s="258"/>
      <c r="C1352" s="257"/>
      <c r="M1352" s="398"/>
      <c r="N1352" s="398"/>
      <c r="O1352" s="398"/>
      <c r="P1352" s="398"/>
      <c r="Q1352" s="398"/>
    </row>
    <row r="1353" spans="1:17" ht="14.25">
      <c r="A1353" s="257"/>
      <c r="B1353" s="258"/>
      <c r="C1353" s="257"/>
      <c r="M1353" s="398"/>
      <c r="N1353" s="398"/>
      <c r="O1353" s="398"/>
      <c r="P1353" s="398"/>
      <c r="Q1353" s="398"/>
    </row>
    <row r="1354" spans="1:17" ht="14.25">
      <c r="A1354" s="257"/>
      <c r="B1354" s="258"/>
      <c r="C1354" s="257"/>
      <c r="M1354" s="398"/>
      <c r="N1354" s="398"/>
      <c r="O1354" s="398"/>
      <c r="P1354" s="398"/>
      <c r="Q1354" s="398"/>
    </row>
    <row r="1355" spans="1:17" ht="14.25">
      <c r="A1355" s="257"/>
      <c r="B1355" s="258"/>
      <c r="C1355" s="257"/>
      <c r="M1355" s="398"/>
      <c r="N1355" s="398"/>
      <c r="O1355" s="398"/>
      <c r="P1355" s="398"/>
      <c r="Q1355" s="398"/>
    </row>
    <row r="1356" spans="1:17" ht="14.25">
      <c r="A1356" s="257"/>
      <c r="B1356" s="258"/>
      <c r="C1356" s="257"/>
      <c r="M1356" s="398"/>
      <c r="N1356" s="398"/>
      <c r="O1356" s="398"/>
      <c r="P1356" s="398"/>
      <c r="Q1356" s="398"/>
    </row>
    <row r="1357" spans="1:17" ht="14.25">
      <c r="A1357" s="257"/>
      <c r="B1357" s="258"/>
      <c r="C1357" s="257"/>
      <c r="M1357" s="398"/>
      <c r="N1357" s="398"/>
      <c r="O1357" s="398"/>
      <c r="P1357" s="398"/>
      <c r="Q1357" s="398"/>
    </row>
    <row r="1358" spans="1:17" ht="14.25">
      <c r="A1358" s="257"/>
      <c r="B1358" s="258"/>
      <c r="C1358" s="257"/>
      <c r="M1358" s="398"/>
      <c r="N1358" s="398"/>
      <c r="O1358" s="398"/>
      <c r="P1358" s="398"/>
      <c r="Q1358" s="398"/>
    </row>
    <row r="1359" spans="1:17" ht="14.25">
      <c r="A1359" s="257"/>
      <c r="B1359" s="258"/>
      <c r="C1359" s="257"/>
      <c r="M1359" s="398"/>
      <c r="N1359" s="398"/>
      <c r="O1359" s="398"/>
      <c r="P1359" s="398"/>
      <c r="Q1359" s="398"/>
    </row>
    <row r="1360" spans="1:17" ht="14.25">
      <c r="A1360" s="257"/>
      <c r="B1360" s="258"/>
      <c r="C1360" s="257"/>
      <c r="M1360" s="398"/>
      <c r="N1360" s="398"/>
      <c r="O1360" s="398"/>
      <c r="P1360" s="398"/>
      <c r="Q1360" s="398"/>
    </row>
    <row r="1361" spans="1:17" ht="14.25">
      <c r="A1361" s="257"/>
      <c r="B1361" s="258"/>
      <c r="C1361" s="257"/>
      <c r="M1361" s="398"/>
      <c r="N1361" s="398"/>
      <c r="O1361" s="398"/>
      <c r="P1361" s="398"/>
      <c r="Q1361" s="398"/>
    </row>
    <row r="1362" spans="1:17" ht="14.25">
      <c r="A1362" s="257"/>
      <c r="B1362" s="258"/>
      <c r="C1362" s="257"/>
      <c r="M1362" s="398"/>
      <c r="N1362" s="398"/>
      <c r="O1362" s="398"/>
      <c r="P1362" s="398"/>
      <c r="Q1362" s="398"/>
    </row>
    <row r="1363" spans="1:17" ht="14.25">
      <c r="A1363" s="257"/>
      <c r="B1363" s="258"/>
      <c r="C1363" s="257"/>
      <c r="M1363" s="398"/>
      <c r="N1363" s="398"/>
      <c r="O1363" s="398"/>
      <c r="P1363" s="398"/>
      <c r="Q1363" s="398"/>
    </row>
    <row r="1364" spans="1:17" ht="14.25">
      <c r="A1364" s="257"/>
      <c r="B1364" s="258"/>
      <c r="C1364" s="257"/>
      <c r="M1364" s="398"/>
      <c r="N1364" s="398"/>
      <c r="O1364" s="398"/>
      <c r="P1364" s="398"/>
      <c r="Q1364" s="398"/>
    </row>
    <row r="1365" spans="1:17" ht="14.25">
      <c r="A1365" s="257"/>
      <c r="B1365" s="258"/>
      <c r="C1365" s="257"/>
      <c r="M1365" s="398"/>
      <c r="N1365" s="398"/>
      <c r="O1365" s="398"/>
      <c r="P1365" s="398"/>
      <c r="Q1365" s="398"/>
    </row>
    <row r="1366" spans="1:17" ht="14.25">
      <c r="A1366" s="257"/>
      <c r="B1366" s="258"/>
      <c r="C1366" s="257"/>
      <c r="M1366" s="398"/>
      <c r="N1366" s="398"/>
      <c r="O1366" s="398"/>
      <c r="P1366" s="398"/>
      <c r="Q1366" s="398"/>
    </row>
    <row r="1367" spans="1:17" ht="14.25">
      <c r="A1367" s="257"/>
      <c r="B1367" s="258"/>
      <c r="C1367" s="257"/>
      <c r="M1367" s="398"/>
      <c r="N1367" s="398"/>
      <c r="O1367" s="398"/>
      <c r="P1367" s="398"/>
      <c r="Q1367" s="398"/>
    </row>
    <row r="1368" spans="1:17" ht="14.25">
      <c r="A1368" s="257"/>
      <c r="B1368" s="258"/>
      <c r="C1368" s="257"/>
      <c r="M1368" s="398"/>
      <c r="N1368" s="398"/>
      <c r="O1368" s="398"/>
      <c r="P1368" s="398"/>
      <c r="Q1368" s="398"/>
    </row>
    <row r="1369" spans="1:17" ht="14.25">
      <c r="A1369" s="257"/>
      <c r="B1369" s="258"/>
      <c r="C1369" s="257"/>
      <c r="M1369" s="398"/>
      <c r="N1369" s="398"/>
      <c r="O1369" s="398"/>
      <c r="P1369" s="398"/>
      <c r="Q1369" s="398"/>
    </row>
    <row r="1370" spans="1:17" ht="14.25">
      <c r="A1370" s="257"/>
      <c r="B1370" s="258"/>
      <c r="C1370" s="257"/>
      <c r="M1370" s="398"/>
      <c r="N1370" s="398"/>
      <c r="O1370" s="398"/>
      <c r="P1370" s="398"/>
      <c r="Q1370" s="398"/>
    </row>
    <row r="1371" spans="1:17" ht="14.25">
      <c r="A1371" s="257"/>
      <c r="B1371" s="258"/>
      <c r="C1371" s="257"/>
      <c r="M1371" s="398"/>
      <c r="N1371" s="398"/>
      <c r="O1371" s="398"/>
      <c r="P1371" s="398"/>
      <c r="Q1371" s="398"/>
    </row>
    <row r="1372" spans="1:17" ht="14.25">
      <c r="A1372" s="257"/>
      <c r="B1372" s="258"/>
      <c r="C1372" s="257"/>
      <c r="M1372" s="398"/>
      <c r="N1372" s="398"/>
      <c r="O1372" s="398"/>
      <c r="P1372" s="398"/>
      <c r="Q1372" s="398"/>
    </row>
    <row r="1373" spans="1:17" ht="14.25">
      <c r="A1373" s="257"/>
      <c r="B1373" s="258"/>
      <c r="C1373" s="257"/>
      <c r="M1373" s="398"/>
      <c r="N1373" s="398"/>
      <c r="O1373" s="398"/>
      <c r="P1373" s="398"/>
      <c r="Q1373" s="398"/>
    </row>
    <row r="1374" spans="1:17" ht="14.25">
      <c r="A1374" s="257"/>
      <c r="B1374" s="258"/>
      <c r="C1374" s="257"/>
      <c r="M1374" s="398"/>
      <c r="N1374" s="398"/>
      <c r="O1374" s="398"/>
      <c r="P1374" s="398"/>
      <c r="Q1374" s="398"/>
    </row>
    <row r="1375" spans="1:17" ht="14.25">
      <c r="A1375" s="257"/>
      <c r="B1375" s="258"/>
      <c r="C1375" s="257"/>
      <c r="M1375" s="398"/>
      <c r="N1375" s="398"/>
      <c r="O1375" s="398"/>
      <c r="P1375" s="398"/>
      <c r="Q1375" s="398"/>
    </row>
    <row r="1376" spans="1:17" ht="14.25">
      <c r="A1376" s="257"/>
      <c r="B1376" s="258"/>
      <c r="C1376" s="257"/>
      <c r="M1376" s="398"/>
      <c r="N1376" s="398"/>
      <c r="O1376" s="398"/>
      <c r="P1376" s="398"/>
      <c r="Q1376" s="398"/>
    </row>
    <row r="1377" spans="1:17" ht="14.25">
      <c r="A1377" s="257"/>
      <c r="B1377" s="258"/>
      <c r="C1377" s="257"/>
      <c r="M1377" s="398"/>
      <c r="N1377" s="398"/>
      <c r="O1377" s="398"/>
      <c r="P1377" s="398"/>
      <c r="Q1377" s="398"/>
    </row>
    <row r="1378" spans="1:17" ht="14.25">
      <c r="A1378" s="257"/>
      <c r="B1378" s="258"/>
      <c r="C1378" s="257"/>
      <c r="M1378" s="398"/>
      <c r="N1378" s="398"/>
      <c r="O1378" s="398"/>
      <c r="P1378" s="398"/>
      <c r="Q1378" s="398"/>
    </row>
    <row r="1379" spans="1:17" ht="14.25">
      <c r="A1379" s="257"/>
      <c r="B1379" s="258"/>
      <c r="C1379" s="257"/>
      <c r="M1379" s="398"/>
      <c r="N1379" s="398"/>
      <c r="O1379" s="398"/>
      <c r="P1379" s="398"/>
      <c r="Q1379" s="398"/>
    </row>
    <row r="1380" spans="1:17" ht="14.25">
      <c r="A1380" s="257"/>
      <c r="B1380" s="258"/>
      <c r="C1380" s="257"/>
      <c r="M1380" s="398"/>
      <c r="N1380" s="398"/>
      <c r="O1380" s="398"/>
      <c r="P1380" s="398"/>
      <c r="Q1380" s="398"/>
    </row>
    <row r="1381" spans="1:17" ht="14.25">
      <c r="A1381" s="257"/>
      <c r="B1381" s="258"/>
      <c r="C1381" s="257"/>
      <c r="M1381" s="398"/>
      <c r="N1381" s="398"/>
      <c r="O1381" s="398"/>
      <c r="P1381" s="398"/>
      <c r="Q1381" s="398"/>
    </row>
    <row r="1382" spans="1:17" ht="14.25">
      <c r="A1382" s="257"/>
      <c r="B1382" s="258"/>
      <c r="C1382" s="257"/>
      <c r="M1382" s="398"/>
      <c r="N1382" s="398"/>
      <c r="O1382" s="398"/>
      <c r="P1382" s="398"/>
      <c r="Q1382" s="398"/>
    </row>
    <row r="1383" spans="1:17" ht="14.25">
      <c r="A1383" s="257"/>
      <c r="B1383" s="258"/>
      <c r="C1383" s="257"/>
      <c r="M1383" s="398"/>
      <c r="N1383" s="398"/>
      <c r="O1383" s="398"/>
      <c r="P1383" s="398"/>
      <c r="Q1383" s="398"/>
    </row>
    <row r="1384" spans="1:17" ht="14.25">
      <c r="A1384" s="257"/>
      <c r="B1384" s="258"/>
      <c r="C1384" s="257"/>
      <c r="M1384" s="398"/>
      <c r="N1384" s="398"/>
      <c r="O1384" s="398"/>
      <c r="P1384" s="398"/>
      <c r="Q1384" s="398"/>
    </row>
    <row r="1385" spans="1:17" ht="14.25">
      <c r="A1385" s="257"/>
      <c r="B1385" s="258"/>
      <c r="C1385" s="257"/>
      <c r="M1385" s="398"/>
      <c r="N1385" s="398"/>
      <c r="O1385" s="398"/>
      <c r="P1385" s="398"/>
      <c r="Q1385" s="398"/>
    </row>
    <row r="1386" spans="1:17" ht="14.25">
      <c r="A1386" s="257"/>
      <c r="B1386" s="258"/>
      <c r="C1386" s="257"/>
      <c r="M1386" s="398"/>
      <c r="N1386" s="398"/>
      <c r="O1386" s="398"/>
      <c r="P1386" s="398"/>
      <c r="Q1386" s="398"/>
    </row>
    <row r="1387" spans="1:17" ht="14.25">
      <c r="A1387" s="257"/>
      <c r="B1387" s="258"/>
      <c r="C1387" s="257"/>
      <c r="M1387" s="398"/>
      <c r="N1387" s="398"/>
      <c r="O1387" s="398"/>
      <c r="P1387" s="398"/>
      <c r="Q1387" s="398"/>
    </row>
    <row r="1388" spans="1:17" ht="14.25">
      <c r="A1388" s="257"/>
      <c r="B1388" s="258"/>
      <c r="C1388" s="257"/>
      <c r="M1388" s="398"/>
      <c r="N1388" s="398"/>
      <c r="O1388" s="398"/>
      <c r="P1388" s="398"/>
      <c r="Q1388" s="398"/>
    </row>
    <row r="1389" spans="1:17" ht="14.25">
      <c r="A1389" s="257"/>
      <c r="B1389" s="258"/>
      <c r="C1389" s="257"/>
      <c r="M1389" s="398"/>
      <c r="N1389" s="398"/>
      <c r="O1389" s="398"/>
      <c r="P1389" s="398"/>
      <c r="Q1389" s="398"/>
    </row>
    <row r="1390" spans="1:17" ht="14.25">
      <c r="A1390" s="257"/>
      <c r="B1390" s="258"/>
      <c r="C1390" s="257"/>
      <c r="M1390" s="398"/>
      <c r="N1390" s="398"/>
      <c r="O1390" s="398"/>
      <c r="P1390" s="398"/>
      <c r="Q1390" s="398"/>
    </row>
    <row r="1391" spans="1:17" ht="14.25">
      <c r="A1391" s="257"/>
      <c r="B1391" s="258"/>
      <c r="C1391" s="257"/>
      <c r="M1391" s="398"/>
      <c r="N1391" s="398"/>
      <c r="O1391" s="398"/>
      <c r="P1391" s="398"/>
      <c r="Q1391" s="398"/>
    </row>
    <row r="1392" spans="1:17" ht="14.25">
      <c r="A1392" s="257"/>
      <c r="B1392" s="258"/>
      <c r="C1392" s="257"/>
      <c r="M1392" s="398"/>
      <c r="N1392" s="398"/>
      <c r="O1392" s="398"/>
      <c r="P1392" s="398"/>
      <c r="Q1392" s="398"/>
    </row>
    <row r="1393" spans="1:17" ht="14.25">
      <c r="A1393" s="257"/>
      <c r="B1393" s="258"/>
      <c r="C1393" s="257"/>
      <c r="M1393" s="398"/>
      <c r="N1393" s="398"/>
      <c r="O1393" s="398"/>
      <c r="P1393" s="398"/>
      <c r="Q1393" s="398"/>
    </row>
    <row r="1394" spans="1:17" ht="14.25">
      <c r="A1394" s="257"/>
      <c r="B1394" s="258"/>
      <c r="C1394" s="257"/>
      <c r="M1394" s="398"/>
      <c r="N1394" s="398"/>
      <c r="O1394" s="398"/>
      <c r="P1394" s="398"/>
      <c r="Q1394" s="398"/>
    </row>
    <row r="1395" spans="1:17" ht="14.25">
      <c r="A1395" s="257"/>
      <c r="B1395" s="258"/>
      <c r="C1395" s="257"/>
      <c r="M1395" s="398"/>
      <c r="N1395" s="398"/>
      <c r="O1395" s="398"/>
      <c r="P1395" s="398"/>
      <c r="Q1395" s="398"/>
    </row>
    <row r="1396" spans="1:17" ht="14.25">
      <c r="A1396" s="257"/>
      <c r="B1396" s="258"/>
      <c r="C1396" s="257"/>
      <c r="M1396" s="398"/>
      <c r="N1396" s="398"/>
      <c r="O1396" s="398"/>
      <c r="P1396" s="398"/>
      <c r="Q1396" s="398"/>
    </row>
    <row r="1397" spans="1:17" ht="14.25">
      <c r="A1397" s="257"/>
      <c r="B1397" s="258"/>
      <c r="C1397" s="257"/>
      <c r="M1397" s="398"/>
      <c r="N1397" s="398"/>
      <c r="O1397" s="398"/>
      <c r="P1397" s="398"/>
      <c r="Q1397" s="398"/>
    </row>
    <row r="1398" spans="1:17" ht="14.25">
      <c r="A1398" s="257"/>
      <c r="B1398" s="258"/>
      <c r="C1398" s="257"/>
      <c r="M1398" s="398"/>
      <c r="N1398" s="398"/>
      <c r="O1398" s="398"/>
      <c r="P1398" s="398"/>
      <c r="Q1398" s="398"/>
    </row>
    <row r="1399" spans="1:17" ht="14.25">
      <c r="A1399" s="257"/>
      <c r="B1399" s="258"/>
      <c r="C1399" s="257"/>
      <c r="M1399" s="398"/>
      <c r="N1399" s="398"/>
      <c r="O1399" s="398"/>
      <c r="P1399" s="398"/>
      <c r="Q1399" s="398"/>
    </row>
    <row r="1400" spans="1:17" ht="14.25">
      <c r="A1400" s="257"/>
      <c r="B1400" s="258"/>
      <c r="C1400" s="257"/>
      <c r="M1400" s="398"/>
      <c r="N1400" s="398"/>
      <c r="O1400" s="398"/>
      <c r="P1400" s="398"/>
      <c r="Q1400" s="398"/>
    </row>
    <row r="1401" spans="1:17" ht="14.25">
      <c r="A1401" s="257"/>
      <c r="B1401" s="258"/>
      <c r="C1401" s="257"/>
      <c r="M1401" s="398"/>
      <c r="N1401" s="398"/>
      <c r="O1401" s="398"/>
      <c r="P1401" s="398"/>
      <c r="Q1401" s="398"/>
    </row>
    <row r="1402" spans="1:17" ht="14.25">
      <c r="A1402" s="257"/>
      <c r="B1402" s="258"/>
      <c r="C1402" s="257"/>
      <c r="M1402" s="398"/>
      <c r="N1402" s="398"/>
      <c r="O1402" s="398"/>
      <c r="P1402" s="398"/>
      <c r="Q1402" s="398"/>
    </row>
    <row r="1403" spans="1:17" ht="14.25">
      <c r="A1403" s="257"/>
      <c r="B1403" s="258"/>
      <c r="C1403" s="257"/>
      <c r="M1403" s="398"/>
      <c r="N1403" s="398"/>
      <c r="O1403" s="398"/>
      <c r="P1403" s="398"/>
      <c r="Q1403" s="398"/>
    </row>
    <row r="1404" spans="1:17" ht="14.25">
      <c r="A1404" s="257"/>
      <c r="B1404" s="258"/>
      <c r="C1404" s="257"/>
      <c r="M1404" s="398"/>
      <c r="N1404" s="398"/>
      <c r="O1404" s="398"/>
      <c r="P1404" s="398"/>
      <c r="Q1404" s="398"/>
    </row>
    <row r="1405" spans="1:17" ht="14.25">
      <c r="A1405" s="257"/>
      <c r="B1405" s="258"/>
      <c r="C1405" s="257"/>
      <c r="M1405" s="398"/>
      <c r="N1405" s="398"/>
      <c r="O1405" s="398"/>
      <c r="P1405" s="398"/>
      <c r="Q1405" s="398"/>
    </row>
    <row r="1406" spans="1:17" ht="14.25">
      <c r="A1406" s="257"/>
      <c r="B1406" s="258"/>
      <c r="C1406" s="257"/>
      <c r="M1406" s="398"/>
      <c r="N1406" s="398"/>
      <c r="O1406" s="398"/>
      <c r="P1406" s="398"/>
      <c r="Q1406" s="398"/>
    </row>
    <row r="1407" spans="1:17" ht="14.25">
      <c r="A1407" s="257"/>
      <c r="B1407" s="258"/>
      <c r="C1407" s="257"/>
      <c r="M1407" s="398"/>
      <c r="N1407" s="398"/>
      <c r="O1407" s="398"/>
      <c r="P1407" s="398"/>
      <c r="Q1407" s="398"/>
    </row>
    <row r="1408" spans="1:17" ht="14.25">
      <c r="A1408" s="257"/>
      <c r="B1408" s="258"/>
      <c r="C1408" s="257"/>
      <c r="M1408" s="398"/>
      <c r="N1408" s="398"/>
      <c r="O1408" s="398"/>
      <c r="P1408" s="398"/>
      <c r="Q1408" s="398"/>
    </row>
    <row r="1409" spans="1:17" ht="14.25">
      <c r="A1409" s="257"/>
      <c r="B1409" s="258"/>
      <c r="C1409" s="257"/>
      <c r="M1409" s="398"/>
      <c r="N1409" s="398"/>
      <c r="O1409" s="398"/>
      <c r="P1409" s="398"/>
      <c r="Q1409" s="398"/>
    </row>
    <row r="1410" spans="1:17" ht="14.25">
      <c r="A1410" s="257"/>
      <c r="B1410" s="258"/>
      <c r="C1410" s="257"/>
      <c r="M1410" s="398"/>
      <c r="N1410" s="398"/>
      <c r="O1410" s="398"/>
      <c r="P1410" s="398"/>
      <c r="Q1410" s="398"/>
    </row>
    <row r="1411" spans="1:17" ht="14.25">
      <c r="A1411" s="257"/>
      <c r="B1411" s="258"/>
      <c r="C1411" s="257"/>
      <c r="M1411" s="398"/>
      <c r="N1411" s="398"/>
      <c r="O1411" s="398"/>
      <c r="P1411" s="398"/>
      <c r="Q1411" s="398"/>
    </row>
    <row r="1412" spans="1:17" ht="14.25">
      <c r="A1412" s="257"/>
      <c r="B1412" s="258"/>
      <c r="C1412" s="257"/>
      <c r="M1412" s="398"/>
      <c r="N1412" s="398"/>
      <c r="O1412" s="398"/>
      <c r="P1412" s="398"/>
      <c r="Q1412" s="398"/>
    </row>
    <row r="1413" spans="1:17" ht="14.25">
      <c r="A1413" s="257"/>
      <c r="B1413" s="258"/>
      <c r="C1413" s="257"/>
      <c r="M1413" s="398"/>
      <c r="N1413" s="398"/>
      <c r="O1413" s="398"/>
      <c r="P1413" s="398"/>
      <c r="Q1413" s="398"/>
    </row>
    <row r="1414" spans="1:17" ht="14.25">
      <c r="A1414" s="257"/>
      <c r="B1414" s="258"/>
      <c r="C1414" s="257"/>
      <c r="M1414" s="398"/>
      <c r="N1414" s="398"/>
      <c r="O1414" s="398"/>
      <c r="P1414" s="398"/>
      <c r="Q1414" s="398"/>
    </row>
    <row r="1415" spans="1:17" ht="14.25">
      <c r="A1415" s="257"/>
      <c r="B1415" s="258"/>
      <c r="C1415" s="257"/>
      <c r="M1415" s="398"/>
      <c r="N1415" s="398"/>
      <c r="O1415" s="398"/>
      <c r="P1415" s="398"/>
      <c r="Q1415" s="398"/>
    </row>
    <row r="1416" spans="1:17" ht="14.25">
      <c r="A1416" s="257"/>
      <c r="B1416" s="258"/>
      <c r="C1416" s="257"/>
      <c r="M1416" s="398"/>
      <c r="N1416" s="398"/>
      <c r="O1416" s="398"/>
      <c r="P1416" s="398"/>
      <c r="Q1416" s="398"/>
    </row>
    <row r="1417" spans="1:17" ht="14.25">
      <c r="A1417" s="257"/>
      <c r="B1417" s="258"/>
      <c r="C1417" s="257"/>
      <c r="M1417" s="398"/>
      <c r="N1417" s="398"/>
      <c r="O1417" s="398"/>
      <c r="P1417" s="398"/>
      <c r="Q1417" s="398"/>
    </row>
    <row r="1418" spans="1:17" ht="14.25">
      <c r="A1418" s="257"/>
      <c r="B1418" s="258"/>
      <c r="C1418" s="257"/>
      <c r="M1418" s="398"/>
      <c r="N1418" s="398"/>
      <c r="O1418" s="398"/>
      <c r="P1418" s="398"/>
      <c r="Q1418" s="398"/>
    </row>
    <row r="1419" spans="1:17" ht="14.25">
      <c r="A1419" s="257"/>
      <c r="B1419" s="258"/>
      <c r="C1419" s="257"/>
      <c r="M1419" s="398"/>
      <c r="N1419" s="398"/>
      <c r="O1419" s="398"/>
      <c r="P1419" s="398"/>
      <c r="Q1419" s="398"/>
    </row>
    <row r="1420" spans="1:17" ht="14.25">
      <c r="A1420" s="257"/>
      <c r="B1420" s="258"/>
      <c r="C1420" s="257"/>
      <c r="M1420" s="398"/>
      <c r="N1420" s="398"/>
      <c r="O1420" s="398"/>
      <c r="P1420" s="398"/>
      <c r="Q1420" s="398"/>
    </row>
    <row r="1421" spans="1:17" ht="14.25">
      <c r="A1421" s="257"/>
      <c r="B1421" s="258"/>
      <c r="C1421" s="257"/>
      <c r="M1421" s="398"/>
      <c r="N1421" s="398"/>
      <c r="O1421" s="398"/>
      <c r="P1421" s="398"/>
      <c r="Q1421" s="398"/>
    </row>
    <row r="1422" spans="1:17" ht="14.25">
      <c r="A1422" s="257"/>
      <c r="B1422" s="258"/>
      <c r="C1422" s="257"/>
      <c r="M1422" s="398"/>
      <c r="N1422" s="398"/>
      <c r="O1422" s="398"/>
      <c r="P1422" s="398"/>
      <c r="Q1422" s="398"/>
    </row>
    <row r="1423" spans="1:17" ht="14.25">
      <c r="A1423" s="257"/>
      <c r="B1423" s="258"/>
      <c r="C1423" s="257"/>
      <c r="M1423" s="398"/>
      <c r="N1423" s="398"/>
      <c r="O1423" s="398"/>
      <c r="P1423" s="398"/>
      <c r="Q1423" s="398"/>
    </row>
    <row r="1424" spans="1:17" ht="14.25">
      <c r="A1424" s="257"/>
      <c r="B1424" s="258"/>
      <c r="C1424" s="257"/>
      <c r="M1424" s="398"/>
      <c r="N1424" s="398"/>
      <c r="O1424" s="398"/>
      <c r="P1424" s="398"/>
      <c r="Q1424" s="398"/>
    </row>
    <row r="1425" spans="1:17" ht="14.25">
      <c r="A1425" s="257"/>
      <c r="B1425" s="258"/>
      <c r="C1425" s="257"/>
      <c r="M1425" s="398"/>
      <c r="N1425" s="398"/>
      <c r="O1425" s="398"/>
      <c r="P1425" s="398"/>
      <c r="Q1425" s="398"/>
    </row>
    <row r="1426" spans="1:17" ht="14.25">
      <c r="A1426" s="257"/>
      <c r="B1426" s="258"/>
      <c r="C1426" s="257"/>
      <c r="M1426" s="398"/>
      <c r="N1426" s="398"/>
      <c r="O1426" s="398"/>
      <c r="P1426" s="398"/>
      <c r="Q1426" s="398"/>
    </row>
    <row r="1427" spans="1:17" ht="14.25">
      <c r="A1427" s="257"/>
      <c r="B1427" s="258"/>
      <c r="C1427" s="257"/>
      <c r="M1427" s="398"/>
      <c r="N1427" s="398"/>
      <c r="O1427" s="398"/>
      <c r="P1427" s="398"/>
      <c r="Q1427" s="398"/>
    </row>
    <row r="1428" spans="1:17" ht="14.25">
      <c r="A1428" s="257"/>
      <c r="B1428" s="258"/>
      <c r="C1428" s="257"/>
      <c r="M1428" s="398"/>
      <c r="N1428" s="398"/>
      <c r="O1428" s="398"/>
      <c r="P1428" s="398"/>
      <c r="Q1428" s="398"/>
    </row>
    <row r="1429" spans="1:17" ht="14.25">
      <c r="A1429" s="257"/>
      <c r="B1429" s="258"/>
      <c r="C1429" s="257"/>
      <c r="M1429" s="398"/>
      <c r="N1429" s="398"/>
      <c r="O1429" s="398"/>
      <c r="P1429" s="398"/>
      <c r="Q1429" s="398"/>
    </row>
    <row r="1430" spans="1:17" ht="14.25">
      <c r="A1430" s="257"/>
      <c r="B1430" s="258"/>
      <c r="C1430" s="257"/>
      <c r="M1430" s="398"/>
      <c r="N1430" s="398"/>
      <c r="O1430" s="398"/>
      <c r="P1430" s="398"/>
      <c r="Q1430" s="398"/>
    </row>
    <row r="1431" spans="1:17" ht="14.25">
      <c r="A1431" s="257"/>
      <c r="B1431" s="258"/>
      <c r="C1431" s="257"/>
      <c r="M1431" s="398"/>
      <c r="N1431" s="398"/>
      <c r="O1431" s="398"/>
      <c r="P1431" s="398"/>
      <c r="Q1431" s="398"/>
    </row>
    <row r="1432" spans="1:17" ht="14.25">
      <c r="A1432" s="257"/>
      <c r="B1432" s="258"/>
      <c r="C1432" s="257"/>
      <c r="M1432" s="398"/>
      <c r="N1432" s="398"/>
      <c r="O1432" s="398"/>
      <c r="P1432" s="398"/>
      <c r="Q1432" s="398"/>
    </row>
    <row r="1433" spans="1:17" ht="14.25">
      <c r="A1433" s="257"/>
      <c r="B1433" s="258"/>
      <c r="C1433" s="257"/>
      <c r="M1433" s="398"/>
      <c r="N1433" s="398"/>
      <c r="O1433" s="398"/>
      <c r="P1433" s="398"/>
      <c r="Q1433" s="398"/>
    </row>
    <row r="1434" spans="1:17" ht="14.25">
      <c r="A1434" s="257"/>
      <c r="B1434" s="258"/>
      <c r="C1434" s="257"/>
      <c r="M1434" s="398"/>
      <c r="N1434" s="398"/>
      <c r="O1434" s="398"/>
      <c r="P1434" s="398"/>
      <c r="Q1434" s="398"/>
    </row>
    <row r="1435" spans="1:17" ht="14.25">
      <c r="A1435" s="257"/>
      <c r="B1435" s="258"/>
      <c r="C1435" s="257"/>
      <c r="M1435" s="398"/>
      <c r="N1435" s="398"/>
      <c r="O1435" s="398"/>
      <c r="P1435" s="398"/>
      <c r="Q1435" s="398"/>
    </row>
    <row r="1436" spans="1:17" ht="14.25">
      <c r="A1436" s="257"/>
      <c r="B1436" s="258"/>
      <c r="C1436" s="257"/>
      <c r="M1436" s="398"/>
      <c r="N1436" s="398"/>
      <c r="O1436" s="398"/>
      <c r="P1436" s="398"/>
      <c r="Q1436" s="398"/>
    </row>
    <row r="1437" spans="1:17" ht="14.25">
      <c r="A1437" s="257"/>
      <c r="B1437" s="258"/>
      <c r="C1437" s="257"/>
      <c r="M1437" s="398"/>
      <c r="N1437" s="398"/>
      <c r="O1437" s="398"/>
      <c r="P1437" s="398"/>
      <c r="Q1437" s="398"/>
    </row>
    <row r="1438" spans="1:17" ht="14.25">
      <c r="A1438" s="257"/>
      <c r="B1438" s="258"/>
      <c r="C1438" s="257"/>
      <c r="M1438" s="398"/>
      <c r="N1438" s="398"/>
      <c r="O1438" s="398"/>
      <c r="P1438" s="398"/>
      <c r="Q1438" s="398"/>
    </row>
    <row r="1439" spans="1:17" ht="14.25">
      <c r="A1439" s="257"/>
      <c r="B1439" s="258"/>
      <c r="C1439" s="257"/>
      <c r="M1439" s="398"/>
      <c r="N1439" s="398"/>
      <c r="O1439" s="398"/>
      <c r="P1439" s="398"/>
      <c r="Q1439" s="398"/>
    </row>
    <row r="1440" spans="1:17" ht="14.25">
      <c r="A1440" s="257"/>
      <c r="B1440" s="258"/>
      <c r="C1440" s="257"/>
      <c r="M1440" s="398"/>
      <c r="N1440" s="398"/>
      <c r="O1440" s="398"/>
      <c r="P1440" s="398"/>
      <c r="Q1440" s="398"/>
    </row>
    <row r="1441" spans="1:17" ht="14.25">
      <c r="A1441" s="257"/>
      <c r="B1441" s="258"/>
      <c r="C1441" s="257"/>
      <c r="M1441" s="398"/>
      <c r="N1441" s="398"/>
      <c r="O1441" s="398"/>
      <c r="P1441" s="398"/>
      <c r="Q1441" s="398"/>
    </row>
    <row r="1442" spans="1:17" ht="14.25">
      <c r="A1442" s="257"/>
      <c r="B1442" s="258"/>
      <c r="C1442" s="257"/>
      <c r="M1442" s="398"/>
      <c r="N1442" s="398"/>
      <c r="O1442" s="398"/>
      <c r="P1442" s="398"/>
      <c r="Q1442" s="398"/>
    </row>
    <row r="1443" spans="1:17" ht="14.25">
      <c r="A1443" s="257"/>
      <c r="B1443" s="258"/>
      <c r="C1443" s="257"/>
      <c r="M1443" s="398"/>
      <c r="N1443" s="398"/>
      <c r="O1443" s="398"/>
      <c r="P1443" s="398"/>
      <c r="Q1443" s="398"/>
    </row>
    <row r="1444" spans="1:17" ht="14.25">
      <c r="A1444" s="257"/>
      <c r="B1444" s="258"/>
      <c r="C1444" s="257"/>
      <c r="M1444" s="398"/>
      <c r="N1444" s="398"/>
      <c r="O1444" s="398"/>
      <c r="P1444" s="398"/>
      <c r="Q1444" s="398"/>
    </row>
    <row r="1445" spans="1:17" ht="14.25">
      <c r="A1445" s="257"/>
      <c r="B1445" s="258"/>
      <c r="C1445" s="257"/>
      <c r="M1445" s="398"/>
      <c r="N1445" s="398"/>
      <c r="O1445" s="398"/>
      <c r="P1445" s="398"/>
      <c r="Q1445" s="398"/>
    </row>
    <row r="1446" spans="1:17" ht="14.25">
      <c r="A1446" s="257"/>
      <c r="B1446" s="258"/>
      <c r="C1446" s="257"/>
      <c r="M1446" s="398"/>
      <c r="N1446" s="398"/>
      <c r="O1446" s="398"/>
      <c r="P1446" s="398"/>
      <c r="Q1446" s="398"/>
    </row>
    <row r="1447" spans="1:17" ht="14.25">
      <c r="A1447" s="257"/>
      <c r="B1447" s="258"/>
      <c r="C1447" s="257"/>
      <c r="M1447" s="398"/>
      <c r="N1447" s="398"/>
      <c r="O1447" s="398"/>
      <c r="P1447" s="398"/>
      <c r="Q1447" s="398"/>
    </row>
    <row r="1448" spans="1:17" ht="14.25">
      <c r="A1448" s="257"/>
      <c r="B1448" s="258"/>
      <c r="C1448" s="257"/>
      <c r="M1448" s="398"/>
      <c r="N1448" s="398"/>
      <c r="O1448" s="398"/>
      <c r="P1448" s="398"/>
      <c r="Q1448" s="398"/>
    </row>
    <row r="1449" spans="1:17" ht="14.25">
      <c r="A1449" s="257"/>
      <c r="B1449" s="258"/>
      <c r="C1449" s="257"/>
      <c r="M1449" s="398"/>
      <c r="N1449" s="398"/>
      <c r="O1449" s="398"/>
      <c r="P1449" s="398"/>
      <c r="Q1449" s="398"/>
    </row>
    <row r="1450" spans="1:17" ht="14.25">
      <c r="A1450" s="257"/>
      <c r="B1450" s="258"/>
      <c r="C1450" s="257"/>
      <c r="M1450" s="398"/>
      <c r="N1450" s="398"/>
      <c r="O1450" s="398"/>
      <c r="P1450" s="398"/>
      <c r="Q1450" s="398"/>
    </row>
    <row r="1451" spans="1:17" ht="14.25">
      <c r="A1451" s="257"/>
      <c r="B1451" s="258"/>
      <c r="C1451" s="257"/>
      <c r="M1451" s="398"/>
      <c r="N1451" s="398"/>
      <c r="O1451" s="398"/>
      <c r="P1451" s="398"/>
      <c r="Q1451" s="398"/>
    </row>
    <row r="1452" spans="1:17" ht="14.25">
      <c r="A1452" s="257"/>
      <c r="B1452" s="258"/>
      <c r="C1452" s="257"/>
      <c r="M1452" s="398"/>
      <c r="N1452" s="398"/>
      <c r="O1452" s="398"/>
      <c r="P1452" s="398"/>
      <c r="Q1452" s="398"/>
    </row>
    <row r="1453" spans="1:17" ht="14.25">
      <c r="A1453" s="257"/>
      <c r="B1453" s="258"/>
      <c r="C1453" s="257"/>
      <c r="M1453" s="398"/>
      <c r="N1453" s="398"/>
      <c r="O1453" s="398"/>
      <c r="P1453" s="398"/>
      <c r="Q1453" s="398"/>
    </row>
    <row r="1454" spans="1:17" ht="14.25">
      <c r="A1454" s="257"/>
      <c r="B1454" s="258"/>
      <c r="C1454" s="257"/>
      <c r="M1454" s="398"/>
      <c r="N1454" s="398"/>
      <c r="O1454" s="398"/>
      <c r="P1454" s="398"/>
      <c r="Q1454" s="398"/>
    </row>
    <row r="1455" spans="1:17" ht="14.25">
      <c r="A1455" s="257"/>
      <c r="B1455" s="258"/>
      <c r="C1455" s="257"/>
      <c r="M1455" s="398"/>
      <c r="N1455" s="398"/>
      <c r="O1455" s="398"/>
      <c r="P1455" s="398"/>
      <c r="Q1455" s="398"/>
    </row>
    <row r="1456" spans="1:17" ht="14.25">
      <c r="A1456" s="257"/>
      <c r="B1456" s="258"/>
      <c r="C1456" s="257"/>
      <c r="M1456" s="398"/>
      <c r="N1456" s="398"/>
      <c r="O1456" s="398"/>
      <c r="P1456" s="398"/>
      <c r="Q1456" s="398"/>
    </row>
    <row r="1457" spans="1:17" ht="14.25">
      <c r="A1457" s="257"/>
      <c r="B1457" s="258"/>
      <c r="C1457" s="257"/>
      <c r="M1457" s="398"/>
      <c r="N1457" s="398"/>
      <c r="O1457" s="398"/>
      <c r="P1457" s="398"/>
      <c r="Q1457" s="398"/>
    </row>
    <row r="1458" spans="1:17" ht="14.25">
      <c r="A1458" s="257"/>
      <c r="B1458" s="258"/>
      <c r="C1458" s="257"/>
      <c r="M1458" s="398"/>
      <c r="N1458" s="398"/>
      <c r="O1458" s="398"/>
      <c r="P1458" s="398"/>
      <c r="Q1458" s="398"/>
    </row>
    <row r="1459" spans="1:17" ht="14.25">
      <c r="A1459" s="257"/>
      <c r="B1459" s="258"/>
      <c r="C1459" s="257"/>
      <c r="M1459" s="398"/>
      <c r="N1459" s="398"/>
      <c r="O1459" s="398"/>
      <c r="P1459" s="398"/>
      <c r="Q1459" s="398"/>
    </row>
    <row r="1460" spans="1:17" ht="14.25">
      <c r="A1460" s="257"/>
      <c r="B1460" s="258"/>
      <c r="C1460" s="257"/>
      <c r="M1460" s="398"/>
      <c r="N1460" s="398"/>
      <c r="O1460" s="398"/>
      <c r="P1460" s="398"/>
      <c r="Q1460" s="398"/>
    </row>
    <row r="1461" spans="1:17" ht="14.25">
      <c r="A1461" s="257"/>
      <c r="B1461" s="258"/>
      <c r="C1461" s="257"/>
      <c r="M1461" s="398"/>
      <c r="N1461" s="398"/>
      <c r="O1461" s="398"/>
      <c r="P1461" s="398"/>
      <c r="Q1461" s="398"/>
    </row>
    <row r="1462" spans="1:17" ht="14.25">
      <c r="A1462" s="257"/>
      <c r="B1462" s="258"/>
      <c r="C1462" s="257"/>
      <c r="M1462" s="398"/>
      <c r="N1462" s="398"/>
      <c r="O1462" s="398"/>
      <c r="P1462" s="398"/>
      <c r="Q1462" s="398"/>
    </row>
    <row r="1463" spans="1:17" ht="14.25">
      <c r="A1463" s="257"/>
      <c r="B1463" s="258"/>
      <c r="C1463" s="257"/>
      <c r="M1463" s="398"/>
      <c r="N1463" s="398"/>
      <c r="O1463" s="398"/>
      <c r="P1463" s="398"/>
      <c r="Q1463" s="398"/>
    </row>
    <row r="1464" spans="1:17" ht="14.25">
      <c r="A1464" s="257"/>
      <c r="B1464" s="258"/>
      <c r="C1464" s="257"/>
      <c r="M1464" s="398"/>
      <c r="N1464" s="398"/>
      <c r="O1464" s="398"/>
      <c r="P1464" s="398"/>
      <c r="Q1464" s="398"/>
    </row>
    <row r="1465" spans="1:17" ht="14.25">
      <c r="A1465" s="257"/>
      <c r="B1465" s="258"/>
      <c r="C1465" s="257"/>
      <c r="M1465" s="398"/>
      <c r="N1465" s="398"/>
      <c r="O1465" s="398"/>
      <c r="P1465" s="398"/>
      <c r="Q1465" s="398"/>
    </row>
    <row r="1466" spans="1:17" ht="14.25">
      <c r="A1466" s="257"/>
      <c r="B1466" s="258"/>
      <c r="C1466" s="257"/>
      <c r="M1466" s="398"/>
      <c r="N1466" s="398"/>
      <c r="O1466" s="398"/>
      <c r="P1466" s="398"/>
      <c r="Q1466" s="398"/>
    </row>
    <row r="1467" spans="1:17" ht="14.25">
      <c r="A1467" s="257"/>
      <c r="B1467" s="258"/>
      <c r="C1467" s="257"/>
      <c r="M1467" s="398"/>
      <c r="N1467" s="398"/>
      <c r="O1467" s="398"/>
      <c r="P1467" s="398"/>
      <c r="Q1467" s="398"/>
    </row>
    <row r="1468" spans="1:17" ht="14.25">
      <c r="A1468" s="257"/>
      <c r="B1468" s="258"/>
      <c r="C1468" s="257"/>
      <c r="M1468" s="398"/>
      <c r="N1468" s="398"/>
      <c r="O1468" s="398"/>
      <c r="P1468" s="398"/>
      <c r="Q1468" s="398"/>
    </row>
    <row r="1469" spans="1:17" ht="14.25">
      <c r="A1469" s="257"/>
      <c r="B1469" s="258"/>
      <c r="C1469" s="257"/>
      <c r="M1469" s="398"/>
      <c r="N1469" s="398"/>
      <c r="O1469" s="398"/>
      <c r="P1469" s="398"/>
      <c r="Q1469" s="398"/>
    </row>
    <row r="1470" spans="1:17" ht="14.25">
      <c r="A1470" s="257"/>
      <c r="B1470" s="258"/>
      <c r="C1470" s="257"/>
      <c r="M1470" s="398"/>
      <c r="N1470" s="398"/>
      <c r="O1470" s="398"/>
      <c r="P1470" s="398"/>
      <c r="Q1470" s="398"/>
    </row>
    <row r="1471" spans="1:17" ht="14.25">
      <c r="A1471" s="257"/>
      <c r="B1471" s="258"/>
      <c r="C1471" s="257"/>
      <c r="M1471" s="398"/>
      <c r="N1471" s="398"/>
      <c r="O1471" s="398"/>
      <c r="P1471" s="398"/>
      <c r="Q1471" s="398"/>
    </row>
    <row r="1472" spans="1:17" ht="14.25">
      <c r="A1472" s="257"/>
      <c r="B1472" s="258"/>
      <c r="C1472" s="257"/>
      <c r="M1472" s="398"/>
      <c r="N1472" s="398"/>
      <c r="O1472" s="398"/>
      <c r="P1472" s="398"/>
      <c r="Q1472" s="398"/>
    </row>
    <row r="1473" spans="1:17" ht="14.25">
      <c r="A1473" s="257"/>
      <c r="B1473" s="258"/>
      <c r="C1473" s="257"/>
      <c r="M1473" s="398"/>
      <c r="N1473" s="398"/>
      <c r="O1473" s="398"/>
      <c r="P1473" s="398"/>
      <c r="Q1473" s="398"/>
    </row>
    <row r="1474" spans="1:17" ht="14.25">
      <c r="A1474" s="257"/>
      <c r="B1474" s="258"/>
      <c r="C1474" s="257"/>
      <c r="M1474" s="398"/>
      <c r="N1474" s="398"/>
      <c r="O1474" s="398"/>
      <c r="P1474" s="398"/>
      <c r="Q1474" s="398"/>
    </row>
    <row r="1475" spans="1:17" ht="14.25">
      <c r="A1475" s="257"/>
      <c r="B1475" s="258"/>
      <c r="C1475" s="257"/>
      <c r="M1475" s="398"/>
      <c r="N1475" s="398"/>
      <c r="O1475" s="398"/>
      <c r="P1475" s="398"/>
      <c r="Q1475" s="398"/>
    </row>
    <row r="1476" spans="1:17" ht="14.25">
      <c r="A1476" s="257"/>
      <c r="B1476" s="258"/>
      <c r="C1476" s="257"/>
      <c r="M1476" s="398"/>
      <c r="N1476" s="398"/>
      <c r="O1476" s="398"/>
      <c r="P1476" s="398"/>
      <c r="Q1476" s="398"/>
    </row>
    <row r="1477" spans="1:17" ht="14.25">
      <c r="A1477" s="257"/>
      <c r="B1477" s="258"/>
      <c r="C1477" s="257"/>
      <c r="M1477" s="398"/>
      <c r="N1477" s="398"/>
      <c r="O1477" s="398"/>
      <c r="P1477" s="398"/>
      <c r="Q1477" s="398"/>
    </row>
    <row r="1478" spans="1:17" ht="14.25">
      <c r="A1478" s="257"/>
      <c r="B1478" s="258"/>
      <c r="C1478" s="257"/>
      <c r="M1478" s="398"/>
      <c r="N1478" s="398"/>
      <c r="O1478" s="398"/>
      <c r="P1478" s="398"/>
      <c r="Q1478" s="398"/>
    </row>
    <row r="1479" spans="1:17" ht="14.25">
      <c r="A1479" s="257"/>
      <c r="B1479" s="258"/>
      <c r="C1479" s="257"/>
      <c r="M1479" s="398"/>
      <c r="N1479" s="398"/>
      <c r="O1479" s="398"/>
      <c r="P1479" s="398"/>
      <c r="Q1479" s="398"/>
    </row>
    <row r="1480" spans="1:17" ht="14.25">
      <c r="A1480" s="257"/>
      <c r="B1480" s="258"/>
      <c r="C1480" s="257"/>
      <c r="M1480" s="398"/>
      <c r="N1480" s="398"/>
      <c r="O1480" s="398"/>
      <c r="P1480" s="398"/>
      <c r="Q1480" s="398"/>
    </row>
    <row r="1481" spans="1:17" ht="14.25">
      <c r="A1481" s="257"/>
      <c r="B1481" s="258"/>
      <c r="C1481" s="257"/>
      <c r="M1481" s="398"/>
      <c r="N1481" s="398"/>
      <c r="O1481" s="398"/>
      <c r="P1481" s="398"/>
      <c r="Q1481" s="398"/>
    </row>
    <row r="1482" spans="1:17" ht="14.25">
      <c r="A1482" s="257"/>
      <c r="B1482" s="258"/>
      <c r="C1482" s="257"/>
      <c r="M1482" s="398"/>
      <c r="N1482" s="398"/>
      <c r="O1482" s="398"/>
      <c r="P1482" s="398"/>
      <c r="Q1482" s="398"/>
    </row>
    <row r="1483" spans="1:17" ht="14.25">
      <c r="A1483" s="257"/>
      <c r="B1483" s="258"/>
      <c r="C1483" s="257"/>
      <c r="M1483" s="398"/>
      <c r="N1483" s="398"/>
      <c r="O1483" s="398"/>
      <c r="P1483" s="398"/>
      <c r="Q1483" s="398"/>
    </row>
    <row r="1484" spans="1:17" ht="14.25">
      <c r="A1484" s="257"/>
      <c r="B1484" s="258"/>
      <c r="C1484" s="257"/>
      <c r="M1484" s="398"/>
      <c r="N1484" s="398"/>
      <c r="O1484" s="398"/>
      <c r="P1484" s="398"/>
      <c r="Q1484" s="398"/>
    </row>
    <row r="1485" spans="1:17" ht="14.25">
      <c r="A1485" s="257"/>
      <c r="B1485" s="258"/>
      <c r="C1485" s="257"/>
      <c r="M1485" s="398"/>
      <c r="N1485" s="398"/>
      <c r="O1485" s="398"/>
      <c r="P1485" s="398"/>
      <c r="Q1485" s="398"/>
    </row>
    <row r="1486" spans="1:17" ht="14.25">
      <c r="A1486" s="257"/>
      <c r="B1486" s="258"/>
      <c r="C1486" s="257"/>
      <c r="M1486" s="398"/>
      <c r="N1486" s="398"/>
      <c r="O1486" s="398"/>
      <c r="P1486" s="398"/>
      <c r="Q1486" s="398"/>
    </row>
    <row r="1487" spans="1:17" ht="14.25">
      <c r="A1487" s="257"/>
      <c r="B1487" s="258"/>
      <c r="C1487" s="257"/>
      <c r="M1487" s="398"/>
      <c r="N1487" s="398"/>
      <c r="O1487" s="398"/>
      <c r="P1487" s="398"/>
      <c r="Q1487" s="398"/>
    </row>
    <row r="1488" spans="1:17" ht="14.25">
      <c r="A1488" s="257"/>
      <c r="B1488" s="258"/>
      <c r="C1488" s="257"/>
      <c r="M1488" s="398"/>
      <c r="N1488" s="398"/>
      <c r="O1488" s="398"/>
      <c r="P1488" s="398"/>
      <c r="Q1488" s="398"/>
    </row>
    <row r="1489" spans="1:17" ht="14.25">
      <c r="A1489" s="257"/>
      <c r="B1489" s="258"/>
      <c r="C1489" s="257"/>
      <c r="M1489" s="398"/>
      <c r="N1489" s="398"/>
      <c r="O1489" s="398"/>
      <c r="P1489" s="398"/>
      <c r="Q1489" s="398"/>
    </row>
    <row r="1490" spans="1:17" ht="14.25">
      <c r="A1490" s="257"/>
      <c r="B1490" s="258"/>
      <c r="C1490" s="257"/>
      <c r="M1490" s="398"/>
      <c r="N1490" s="398"/>
      <c r="O1490" s="398"/>
      <c r="P1490" s="398"/>
      <c r="Q1490" s="398"/>
    </row>
    <row r="1491" spans="1:17" ht="14.25">
      <c r="A1491" s="257"/>
      <c r="B1491" s="258"/>
      <c r="C1491" s="257"/>
      <c r="M1491" s="398"/>
      <c r="N1491" s="398"/>
      <c r="O1491" s="398"/>
      <c r="P1491" s="398"/>
      <c r="Q1491" s="398"/>
    </row>
    <row r="1492" spans="1:17" ht="14.25">
      <c r="A1492" s="257"/>
      <c r="B1492" s="258"/>
      <c r="C1492" s="257"/>
      <c r="M1492" s="398"/>
      <c r="N1492" s="398"/>
      <c r="O1492" s="398"/>
      <c r="P1492" s="398"/>
      <c r="Q1492" s="398"/>
    </row>
    <row r="1493" spans="1:17" ht="14.25">
      <c r="A1493" s="257"/>
      <c r="B1493" s="258"/>
      <c r="C1493" s="257"/>
      <c r="M1493" s="398"/>
      <c r="N1493" s="398"/>
      <c r="O1493" s="398"/>
      <c r="P1493" s="398"/>
      <c r="Q1493" s="398"/>
    </row>
    <row r="1494" spans="1:17" ht="14.25">
      <c r="A1494" s="257"/>
      <c r="B1494" s="258"/>
      <c r="C1494" s="257"/>
      <c r="M1494" s="398"/>
      <c r="N1494" s="398"/>
      <c r="O1494" s="398"/>
      <c r="P1494" s="398"/>
      <c r="Q1494" s="398"/>
    </row>
    <row r="1495" spans="1:17" ht="14.25">
      <c r="A1495" s="257"/>
      <c r="B1495" s="258"/>
      <c r="C1495" s="257"/>
      <c r="M1495" s="398"/>
      <c r="N1495" s="398"/>
      <c r="O1495" s="398"/>
      <c r="P1495" s="398"/>
      <c r="Q1495" s="398"/>
    </row>
    <row r="1496" spans="1:17" ht="14.25">
      <c r="A1496" s="257"/>
      <c r="B1496" s="258"/>
      <c r="C1496" s="257"/>
      <c r="M1496" s="398"/>
      <c r="N1496" s="398"/>
      <c r="O1496" s="398"/>
      <c r="P1496" s="398"/>
      <c r="Q1496" s="398"/>
    </row>
    <row r="1497" spans="1:17" ht="14.25">
      <c r="A1497" s="257"/>
      <c r="B1497" s="258"/>
      <c r="C1497" s="257"/>
      <c r="M1497" s="398"/>
      <c r="N1497" s="398"/>
      <c r="O1497" s="398"/>
      <c r="P1497" s="398"/>
      <c r="Q1497" s="398"/>
    </row>
    <row r="1498" spans="1:17" ht="14.25">
      <c r="A1498" s="257"/>
      <c r="B1498" s="258"/>
      <c r="C1498" s="257"/>
      <c r="M1498" s="398"/>
      <c r="N1498" s="398"/>
      <c r="O1498" s="398"/>
      <c r="P1498" s="398"/>
      <c r="Q1498" s="398"/>
    </row>
    <row r="1499" spans="1:17" ht="14.25">
      <c r="A1499" s="257"/>
      <c r="B1499" s="258"/>
      <c r="C1499" s="257"/>
      <c r="M1499" s="398"/>
      <c r="N1499" s="398"/>
      <c r="O1499" s="398"/>
      <c r="P1499" s="398"/>
      <c r="Q1499" s="398"/>
    </row>
    <row r="1500" spans="1:17" ht="14.25">
      <c r="A1500" s="257"/>
      <c r="B1500" s="258"/>
      <c r="C1500" s="257"/>
      <c r="M1500" s="398"/>
      <c r="N1500" s="398"/>
      <c r="O1500" s="398"/>
      <c r="P1500" s="398"/>
      <c r="Q1500" s="398"/>
    </row>
    <row r="1501" spans="1:17" ht="14.25">
      <c r="A1501" s="257"/>
      <c r="B1501" s="258"/>
      <c r="C1501" s="257"/>
      <c r="M1501" s="398"/>
      <c r="N1501" s="398"/>
      <c r="O1501" s="398"/>
      <c r="P1501" s="398"/>
      <c r="Q1501" s="398"/>
    </row>
    <row r="1502" spans="1:17" ht="14.25">
      <c r="A1502" s="257"/>
      <c r="B1502" s="258"/>
      <c r="C1502" s="257"/>
      <c r="M1502" s="398"/>
      <c r="N1502" s="398"/>
      <c r="O1502" s="398"/>
      <c r="P1502" s="398"/>
      <c r="Q1502" s="398"/>
    </row>
    <row r="1503" spans="1:17" ht="14.25">
      <c r="A1503" s="257"/>
      <c r="B1503" s="258"/>
      <c r="C1503" s="257"/>
      <c r="M1503" s="398"/>
      <c r="N1503" s="398"/>
      <c r="O1503" s="398"/>
      <c r="P1503" s="398"/>
      <c r="Q1503" s="398"/>
    </row>
    <row r="1504" spans="1:17" ht="14.25">
      <c r="A1504" s="257"/>
      <c r="B1504" s="258"/>
      <c r="C1504" s="257"/>
      <c r="M1504" s="398"/>
      <c r="N1504" s="398"/>
      <c r="O1504" s="398"/>
      <c r="P1504" s="398"/>
      <c r="Q1504" s="398"/>
    </row>
    <row r="1505" spans="1:17" ht="14.25">
      <c r="A1505" s="257"/>
      <c r="B1505" s="258"/>
      <c r="C1505" s="257"/>
      <c r="M1505" s="398"/>
      <c r="N1505" s="398"/>
      <c r="O1505" s="398"/>
      <c r="P1505" s="398"/>
      <c r="Q1505" s="398"/>
    </row>
    <row r="1506" spans="1:17" ht="14.25">
      <c r="A1506" s="257"/>
      <c r="B1506" s="258"/>
      <c r="C1506" s="257"/>
      <c r="M1506" s="398"/>
      <c r="N1506" s="398"/>
      <c r="O1506" s="398"/>
      <c r="P1506" s="398"/>
      <c r="Q1506" s="398"/>
    </row>
    <row r="1507" spans="1:17" ht="14.25">
      <c r="A1507" s="257"/>
      <c r="B1507" s="258"/>
      <c r="C1507" s="257"/>
      <c r="M1507" s="398"/>
      <c r="N1507" s="398"/>
      <c r="O1507" s="398"/>
      <c r="P1507" s="398"/>
      <c r="Q1507" s="398"/>
    </row>
    <row r="1508" spans="1:17" ht="14.25">
      <c r="A1508" s="257"/>
      <c r="B1508" s="258"/>
      <c r="C1508" s="257"/>
      <c r="M1508" s="398"/>
      <c r="N1508" s="398"/>
      <c r="O1508" s="398"/>
      <c r="P1508" s="398"/>
      <c r="Q1508" s="398"/>
    </row>
    <row r="1509" spans="1:17" ht="14.25">
      <c r="A1509" s="257"/>
      <c r="B1509" s="258"/>
      <c r="C1509" s="257"/>
      <c r="M1509" s="398"/>
      <c r="N1509" s="398"/>
      <c r="O1509" s="398"/>
      <c r="P1509" s="398"/>
      <c r="Q1509" s="398"/>
    </row>
    <row r="1510" spans="1:17" ht="14.25">
      <c r="A1510" s="257"/>
      <c r="B1510" s="258"/>
      <c r="C1510" s="257"/>
      <c r="M1510" s="398"/>
      <c r="N1510" s="398"/>
      <c r="O1510" s="398"/>
      <c r="P1510" s="398"/>
      <c r="Q1510" s="398"/>
    </row>
    <row r="1511" spans="1:17" ht="14.25">
      <c r="A1511" s="257"/>
      <c r="B1511" s="258"/>
      <c r="C1511" s="257"/>
      <c r="M1511" s="398"/>
      <c r="N1511" s="398"/>
      <c r="O1511" s="398"/>
      <c r="P1511" s="398"/>
      <c r="Q1511" s="398"/>
    </row>
    <row r="1512" spans="1:17" ht="14.25">
      <c r="A1512" s="257"/>
      <c r="B1512" s="258"/>
      <c r="C1512" s="257"/>
      <c r="M1512" s="398"/>
      <c r="N1512" s="398"/>
      <c r="O1512" s="398"/>
      <c r="P1512" s="398"/>
      <c r="Q1512" s="398"/>
    </row>
    <row r="1513" spans="1:17" ht="14.25">
      <c r="A1513" s="257"/>
      <c r="B1513" s="258"/>
      <c r="C1513" s="257"/>
      <c r="M1513" s="398"/>
      <c r="N1513" s="398"/>
      <c r="O1513" s="398"/>
      <c r="P1513" s="398"/>
      <c r="Q1513" s="398"/>
    </row>
    <row r="1514" spans="1:17" ht="14.25">
      <c r="A1514" s="257"/>
      <c r="B1514" s="258"/>
      <c r="C1514" s="257"/>
      <c r="M1514" s="398"/>
      <c r="N1514" s="398"/>
      <c r="O1514" s="398"/>
      <c r="P1514" s="398"/>
      <c r="Q1514" s="398"/>
    </row>
    <row r="1515" spans="1:17" ht="14.25">
      <c r="A1515" s="257"/>
      <c r="B1515" s="258"/>
      <c r="C1515" s="257"/>
      <c r="M1515" s="398"/>
      <c r="N1515" s="398"/>
      <c r="O1515" s="398"/>
      <c r="P1515" s="398"/>
      <c r="Q1515" s="398"/>
    </row>
    <row r="1516" spans="1:17" ht="14.25">
      <c r="A1516" s="257"/>
      <c r="B1516" s="258"/>
      <c r="C1516" s="257"/>
      <c r="M1516" s="398"/>
      <c r="N1516" s="398"/>
      <c r="O1516" s="398"/>
      <c r="P1516" s="398"/>
      <c r="Q1516" s="398"/>
    </row>
    <row r="1517" spans="1:17" ht="14.25">
      <c r="A1517" s="257"/>
      <c r="B1517" s="258"/>
      <c r="C1517" s="257"/>
      <c r="M1517" s="398"/>
      <c r="N1517" s="398"/>
      <c r="O1517" s="398"/>
      <c r="P1517" s="398"/>
      <c r="Q1517" s="398"/>
    </row>
    <row r="1518" spans="1:17" ht="14.25">
      <c r="A1518" s="257"/>
      <c r="B1518" s="258"/>
      <c r="C1518" s="257"/>
      <c r="M1518" s="398"/>
      <c r="N1518" s="398"/>
      <c r="O1518" s="398"/>
      <c r="P1518" s="398"/>
      <c r="Q1518" s="398"/>
    </row>
    <row r="1519" spans="1:17" ht="14.25">
      <c r="A1519" s="257"/>
      <c r="B1519" s="258"/>
      <c r="C1519" s="257"/>
      <c r="M1519" s="398"/>
      <c r="N1519" s="398"/>
      <c r="O1519" s="398"/>
      <c r="P1519" s="398"/>
      <c r="Q1519" s="398"/>
    </row>
    <row r="1520" spans="1:17" ht="14.25">
      <c r="A1520" s="257"/>
      <c r="B1520" s="258"/>
      <c r="C1520" s="257"/>
      <c r="M1520" s="398"/>
      <c r="N1520" s="398"/>
      <c r="O1520" s="398"/>
      <c r="P1520" s="398"/>
      <c r="Q1520" s="398"/>
    </row>
    <row r="1521" spans="1:17" ht="14.25">
      <c r="A1521" s="257"/>
      <c r="B1521" s="258"/>
      <c r="C1521" s="257"/>
      <c r="M1521" s="398"/>
      <c r="N1521" s="398"/>
      <c r="O1521" s="398"/>
      <c r="P1521" s="398"/>
      <c r="Q1521" s="398"/>
    </row>
    <row r="1522" spans="1:17" ht="14.25">
      <c r="A1522" s="257"/>
      <c r="B1522" s="258"/>
      <c r="C1522" s="257"/>
      <c r="M1522" s="398"/>
      <c r="N1522" s="398"/>
      <c r="O1522" s="398"/>
      <c r="P1522" s="398"/>
      <c r="Q1522" s="398"/>
    </row>
    <row r="1523" spans="1:17" ht="14.25">
      <c r="A1523" s="257"/>
      <c r="B1523" s="258"/>
      <c r="C1523" s="257"/>
      <c r="M1523" s="398"/>
      <c r="N1523" s="398"/>
      <c r="O1523" s="398"/>
      <c r="P1523" s="398"/>
      <c r="Q1523" s="398"/>
    </row>
    <row r="1524" spans="1:17" ht="14.25">
      <c r="A1524" s="257"/>
      <c r="B1524" s="258"/>
      <c r="C1524" s="257"/>
      <c r="M1524" s="398"/>
      <c r="N1524" s="398"/>
      <c r="O1524" s="398"/>
      <c r="P1524" s="398"/>
      <c r="Q1524" s="398"/>
    </row>
    <row r="1525" spans="1:17" ht="14.25">
      <c r="A1525" s="257"/>
      <c r="B1525" s="258"/>
      <c r="C1525" s="257"/>
      <c r="M1525" s="398"/>
      <c r="N1525" s="398"/>
      <c r="O1525" s="398"/>
      <c r="P1525" s="398"/>
      <c r="Q1525" s="398"/>
    </row>
    <row r="1526" spans="1:17" ht="14.25">
      <c r="A1526" s="257"/>
      <c r="B1526" s="258"/>
      <c r="C1526" s="257"/>
      <c r="M1526" s="398"/>
      <c r="N1526" s="398"/>
      <c r="O1526" s="398"/>
      <c r="P1526" s="398"/>
      <c r="Q1526" s="398"/>
    </row>
    <row r="1527" spans="1:17" ht="14.25">
      <c r="A1527" s="257"/>
      <c r="B1527" s="258"/>
      <c r="C1527" s="257"/>
      <c r="M1527" s="398"/>
      <c r="N1527" s="398"/>
      <c r="O1527" s="398"/>
      <c r="P1527" s="398"/>
      <c r="Q1527" s="398"/>
    </row>
    <row r="1528" spans="1:17" ht="14.25">
      <c r="A1528" s="257"/>
      <c r="B1528" s="258"/>
      <c r="C1528" s="257"/>
      <c r="M1528" s="398"/>
      <c r="N1528" s="398"/>
      <c r="O1528" s="398"/>
      <c r="P1528" s="398"/>
      <c r="Q1528" s="398"/>
    </row>
    <row r="1529" spans="1:17" ht="14.25">
      <c r="A1529" s="257"/>
      <c r="B1529" s="258"/>
      <c r="C1529" s="257"/>
      <c r="M1529" s="398"/>
      <c r="N1529" s="398"/>
      <c r="O1529" s="398"/>
      <c r="P1529" s="398"/>
      <c r="Q1529" s="398"/>
    </row>
    <row r="1530" spans="1:17" ht="14.25">
      <c r="A1530" s="257"/>
      <c r="B1530" s="258"/>
      <c r="C1530" s="257"/>
      <c r="M1530" s="398"/>
      <c r="N1530" s="398"/>
      <c r="O1530" s="398"/>
      <c r="P1530" s="398"/>
      <c r="Q1530" s="398"/>
    </row>
    <row r="1531" spans="1:17" ht="14.25">
      <c r="A1531" s="257"/>
      <c r="B1531" s="258"/>
      <c r="C1531" s="257"/>
      <c r="M1531" s="398"/>
      <c r="N1531" s="398"/>
      <c r="O1531" s="398"/>
      <c r="P1531" s="398"/>
      <c r="Q1531" s="398"/>
    </row>
    <row r="1532" spans="1:17" ht="14.25">
      <c r="A1532" s="257"/>
      <c r="B1532" s="258"/>
      <c r="C1532" s="257"/>
      <c r="M1532" s="398"/>
      <c r="N1532" s="398"/>
      <c r="O1532" s="398"/>
      <c r="P1532" s="398"/>
      <c r="Q1532" s="398"/>
    </row>
    <row r="1533" spans="1:17" ht="14.25">
      <c r="A1533" s="257"/>
      <c r="B1533" s="258"/>
      <c r="C1533" s="257"/>
      <c r="M1533" s="398"/>
      <c r="N1533" s="398"/>
      <c r="O1533" s="398"/>
      <c r="P1533" s="398"/>
      <c r="Q1533" s="398"/>
    </row>
    <row r="1534" spans="1:17" ht="14.25">
      <c r="A1534" s="257"/>
      <c r="B1534" s="258"/>
      <c r="C1534" s="257"/>
      <c r="M1534" s="398"/>
      <c r="N1534" s="398"/>
      <c r="O1534" s="398"/>
      <c r="P1534" s="398"/>
      <c r="Q1534" s="398"/>
    </row>
    <row r="1535" spans="1:17" ht="14.25">
      <c r="A1535" s="257"/>
      <c r="B1535" s="258"/>
      <c r="C1535" s="257"/>
      <c r="M1535" s="398"/>
      <c r="N1535" s="398"/>
      <c r="O1535" s="398"/>
      <c r="P1535" s="398"/>
      <c r="Q1535" s="398"/>
    </row>
    <row r="1536" spans="1:17" ht="14.25">
      <c r="A1536" s="257"/>
      <c r="B1536" s="258"/>
      <c r="C1536" s="257"/>
      <c r="M1536" s="398"/>
      <c r="N1536" s="398"/>
      <c r="O1536" s="398"/>
      <c r="P1536" s="398"/>
      <c r="Q1536" s="398"/>
    </row>
    <row r="1537" spans="1:17" ht="14.25">
      <c r="A1537" s="257"/>
      <c r="B1537" s="258"/>
      <c r="C1537" s="257"/>
      <c r="M1537" s="398"/>
      <c r="N1537" s="398"/>
      <c r="O1537" s="398"/>
      <c r="P1537" s="398"/>
      <c r="Q1537" s="398"/>
    </row>
    <row r="1538" spans="1:17" ht="14.25">
      <c r="A1538" s="257"/>
      <c r="B1538" s="258"/>
      <c r="C1538" s="257"/>
      <c r="M1538" s="398"/>
      <c r="N1538" s="398"/>
      <c r="O1538" s="398"/>
      <c r="P1538" s="398"/>
      <c r="Q1538" s="398"/>
    </row>
    <row r="1539" spans="1:17" ht="14.25">
      <c r="A1539" s="257"/>
      <c r="B1539" s="258"/>
      <c r="C1539" s="257"/>
      <c r="M1539" s="398"/>
      <c r="N1539" s="398"/>
      <c r="O1539" s="398"/>
      <c r="P1539" s="398"/>
      <c r="Q1539" s="398"/>
    </row>
    <row r="1540" spans="1:17" ht="14.25">
      <c r="A1540" s="257"/>
      <c r="B1540" s="258"/>
      <c r="C1540" s="257"/>
      <c r="M1540" s="398"/>
      <c r="N1540" s="398"/>
      <c r="O1540" s="398"/>
      <c r="P1540" s="398"/>
      <c r="Q1540" s="398"/>
    </row>
    <row r="1541" spans="1:17" ht="14.25">
      <c r="A1541" s="257"/>
      <c r="B1541" s="258"/>
      <c r="C1541" s="257"/>
      <c r="M1541" s="398"/>
      <c r="N1541" s="398"/>
      <c r="O1541" s="398"/>
      <c r="P1541" s="398"/>
      <c r="Q1541" s="398"/>
    </row>
    <row r="1542" spans="1:17" ht="14.25">
      <c r="A1542" s="257"/>
      <c r="B1542" s="258"/>
      <c r="C1542" s="257"/>
      <c r="M1542" s="398"/>
      <c r="N1542" s="398"/>
      <c r="O1542" s="398"/>
      <c r="P1542" s="398"/>
      <c r="Q1542" s="398"/>
    </row>
    <row r="1543" spans="1:17" ht="14.25">
      <c r="A1543" s="257"/>
      <c r="B1543" s="258"/>
      <c r="C1543" s="257"/>
      <c r="M1543" s="398"/>
      <c r="N1543" s="398"/>
      <c r="O1543" s="398"/>
      <c r="P1543" s="398"/>
      <c r="Q1543" s="398"/>
    </row>
    <row r="1544" spans="1:17" ht="14.25">
      <c r="A1544" s="257"/>
      <c r="B1544" s="258"/>
      <c r="C1544" s="257"/>
      <c r="M1544" s="398"/>
      <c r="N1544" s="398"/>
      <c r="O1544" s="398"/>
      <c r="P1544" s="398"/>
      <c r="Q1544" s="398"/>
    </row>
    <row r="1545" spans="1:17" ht="14.25">
      <c r="A1545" s="257"/>
      <c r="B1545" s="258"/>
      <c r="C1545" s="257"/>
      <c r="M1545" s="398"/>
      <c r="N1545" s="398"/>
      <c r="O1545" s="398"/>
      <c r="P1545" s="398"/>
      <c r="Q1545" s="398"/>
    </row>
    <row r="1546" spans="1:17" ht="14.25">
      <c r="A1546" s="257"/>
      <c r="B1546" s="258"/>
      <c r="C1546" s="257"/>
      <c r="M1546" s="398"/>
      <c r="N1546" s="398"/>
      <c r="O1546" s="398"/>
      <c r="P1546" s="398"/>
      <c r="Q1546" s="398"/>
    </row>
    <row r="1547" spans="1:17" ht="14.25">
      <c r="A1547" s="257"/>
      <c r="B1547" s="258"/>
      <c r="C1547" s="257"/>
      <c r="M1547" s="398"/>
      <c r="N1547" s="398"/>
      <c r="O1547" s="398"/>
      <c r="P1547" s="398"/>
      <c r="Q1547" s="398"/>
    </row>
    <row r="1548" spans="1:17" ht="14.25">
      <c r="A1548" s="257"/>
      <c r="B1548" s="258"/>
      <c r="C1548" s="257"/>
      <c r="M1548" s="398"/>
      <c r="N1548" s="398"/>
      <c r="O1548" s="398"/>
      <c r="P1548" s="398"/>
      <c r="Q1548" s="398"/>
    </row>
    <row r="1549" spans="1:17" ht="14.25">
      <c r="A1549" s="257"/>
      <c r="B1549" s="258"/>
      <c r="C1549" s="257"/>
      <c r="M1549" s="398"/>
      <c r="N1549" s="398"/>
      <c r="O1549" s="398"/>
      <c r="P1549" s="398"/>
      <c r="Q1549" s="398"/>
    </row>
    <row r="1550" spans="1:17" ht="14.25">
      <c r="A1550" s="257"/>
      <c r="B1550" s="258"/>
      <c r="C1550" s="257"/>
      <c r="M1550" s="398"/>
      <c r="N1550" s="398"/>
      <c r="O1550" s="398"/>
      <c r="P1550" s="398"/>
      <c r="Q1550" s="398"/>
    </row>
    <row r="1551" spans="1:17" ht="14.25">
      <c r="A1551" s="257"/>
      <c r="B1551" s="258"/>
      <c r="C1551" s="257"/>
      <c r="M1551" s="398"/>
      <c r="N1551" s="398"/>
      <c r="O1551" s="398"/>
      <c r="P1551" s="398"/>
      <c r="Q1551" s="398"/>
    </row>
    <row r="1552" spans="1:17" ht="14.25">
      <c r="A1552" s="257"/>
      <c r="B1552" s="258"/>
      <c r="C1552" s="257"/>
      <c r="M1552" s="398"/>
      <c r="N1552" s="398"/>
      <c r="O1552" s="398"/>
      <c r="P1552" s="398"/>
      <c r="Q1552" s="398"/>
    </row>
    <row r="1553" spans="1:17" ht="14.25">
      <c r="A1553" s="257"/>
      <c r="B1553" s="258"/>
      <c r="C1553" s="257"/>
      <c r="M1553" s="398"/>
      <c r="N1553" s="398"/>
      <c r="O1553" s="398"/>
      <c r="P1553" s="398"/>
      <c r="Q1553" s="398"/>
    </row>
    <row r="1554" spans="1:17" ht="14.25">
      <c r="A1554" s="257"/>
      <c r="B1554" s="258"/>
      <c r="C1554" s="257"/>
      <c r="M1554" s="398"/>
      <c r="N1554" s="398"/>
      <c r="O1554" s="398"/>
      <c r="P1554" s="398"/>
      <c r="Q1554" s="398"/>
    </row>
    <row r="1555" spans="1:17" ht="14.25">
      <c r="A1555" s="257"/>
      <c r="B1555" s="258"/>
      <c r="C1555" s="257"/>
      <c r="M1555" s="398"/>
      <c r="N1555" s="398"/>
      <c r="O1555" s="398"/>
      <c r="P1555" s="398"/>
      <c r="Q1555" s="398"/>
    </row>
    <row r="1556" spans="1:17" ht="14.25">
      <c r="A1556" s="257"/>
      <c r="B1556" s="258"/>
      <c r="C1556" s="257"/>
      <c r="M1556" s="398"/>
      <c r="N1556" s="398"/>
      <c r="O1556" s="398"/>
      <c r="P1556" s="398"/>
      <c r="Q1556" s="398"/>
    </row>
    <row r="1557" spans="1:17" ht="14.25">
      <c r="A1557" s="257"/>
      <c r="B1557" s="258"/>
      <c r="C1557" s="257"/>
      <c r="M1557" s="398"/>
      <c r="N1557" s="398"/>
      <c r="O1557" s="398"/>
      <c r="P1557" s="398"/>
      <c r="Q1557" s="398"/>
    </row>
    <row r="1558" spans="1:17" ht="14.25">
      <c r="A1558" s="257"/>
      <c r="B1558" s="258"/>
      <c r="C1558" s="257"/>
      <c r="M1558" s="398"/>
      <c r="N1558" s="398"/>
      <c r="O1558" s="398"/>
      <c r="P1558" s="398"/>
      <c r="Q1558" s="398"/>
    </row>
    <row r="1559" spans="1:17" ht="14.25">
      <c r="A1559" s="257"/>
      <c r="B1559" s="258"/>
      <c r="C1559" s="257"/>
      <c r="M1559" s="398"/>
      <c r="N1559" s="398"/>
      <c r="O1559" s="398"/>
      <c r="P1559" s="398"/>
      <c r="Q1559" s="398"/>
    </row>
    <row r="1560" spans="1:17" ht="14.25">
      <c r="A1560" s="257"/>
      <c r="B1560" s="258"/>
      <c r="C1560" s="257"/>
      <c r="M1560" s="398"/>
      <c r="N1560" s="398"/>
      <c r="O1560" s="398"/>
      <c r="P1560" s="398"/>
      <c r="Q1560" s="398"/>
    </row>
    <row r="1561" spans="1:17" ht="14.25">
      <c r="A1561" s="257"/>
      <c r="B1561" s="258"/>
      <c r="C1561" s="257"/>
      <c r="M1561" s="398"/>
      <c r="N1561" s="398"/>
      <c r="O1561" s="398"/>
      <c r="P1561" s="398"/>
      <c r="Q1561" s="398"/>
    </row>
    <row r="1562" spans="1:17" ht="14.25">
      <c r="A1562" s="257"/>
      <c r="B1562" s="258"/>
      <c r="C1562" s="257"/>
      <c r="M1562" s="398"/>
      <c r="N1562" s="398"/>
      <c r="O1562" s="398"/>
      <c r="P1562" s="398"/>
      <c r="Q1562" s="398"/>
    </row>
    <row r="1563" spans="1:17" ht="14.25">
      <c r="A1563" s="257"/>
      <c r="B1563" s="258"/>
      <c r="C1563" s="257"/>
      <c r="M1563" s="398"/>
      <c r="N1563" s="398"/>
      <c r="O1563" s="398"/>
      <c r="P1563" s="398"/>
      <c r="Q1563" s="398"/>
    </row>
    <row r="1564" spans="1:17" ht="14.25">
      <c r="A1564" s="257"/>
      <c r="B1564" s="258"/>
      <c r="C1564" s="257"/>
      <c r="M1564" s="398"/>
      <c r="N1564" s="398"/>
      <c r="O1564" s="398"/>
      <c r="P1564" s="398"/>
      <c r="Q1564" s="398"/>
    </row>
    <row r="1565" spans="1:17" ht="14.25">
      <c r="A1565" s="257"/>
      <c r="B1565" s="258"/>
      <c r="C1565" s="257"/>
      <c r="M1565" s="398"/>
      <c r="N1565" s="398"/>
      <c r="O1565" s="398"/>
      <c r="P1565" s="398"/>
      <c r="Q1565" s="398"/>
    </row>
    <row r="1566" spans="1:17" ht="14.25">
      <c r="A1566" s="257"/>
      <c r="B1566" s="258"/>
      <c r="C1566" s="257"/>
      <c r="M1566" s="398"/>
      <c r="N1566" s="398"/>
      <c r="O1566" s="398"/>
      <c r="P1566" s="398"/>
      <c r="Q1566" s="398"/>
    </row>
    <row r="1567" spans="1:17" ht="14.25">
      <c r="A1567" s="257"/>
      <c r="B1567" s="258"/>
      <c r="C1567" s="257"/>
      <c r="M1567" s="398"/>
      <c r="N1567" s="398"/>
      <c r="O1567" s="398"/>
      <c r="P1567" s="398"/>
      <c r="Q1567" s="398"/>
    </row>
    <row r="1568" spans="1:17" ht="14.25">
      <c r="A1568" s="257"/>
      <c r="B1568" s="258"/>
      <c r="C1568" s="257"/>
      <c r="M1568" s="398"/>
      <c r="N1568" s="398"/>
      <c r="O1568" s="398"/>
      <c r="P1568" s="398"/>
      <c r="Q1568" s="398"/>
    </row>
    <row r="1569" spans="1:17" ht="14.25">
      <c r="A1569" s="257"/>
      <c r="B1569" s="258"/>
      <c r="C1569" s="257"/>
      <c r="M1569" s="398"/>
      <c r="N1569" s="398"/>
      <c r="O1569" s="398"/>
      <c r="P1569" s="398"/>
      <c r="Q1569" s="398"/>
    </row>
    <row r="1570" spans="1:17" ht="14.25">
      <c r="A1570" s="257"/>
      <c r="B1570" s="258"/>
      <c r="C1570" s="257"/>
      <c r="M1570" s="398"/>
      <c r="N1570" s="398"/>
      <c r="O1570" s="398"/>
      <c r="P1570" s="398"/>
      <c r="Q1570" s="398"/>
    </row>
    <row r="1571" spans="1:17" ht="14.25">
      <c r="A1571" s="257"/>
      <c r="B1571" s="258"/>
      <c r="C1571" s="257"/>
    </row>
    <row r="1572" spans="1:17" ht="14.25">
      <c r="A1572" s="257"/>
      <c r="B1572" s="258"/>
      <c r="C1572" s="257"/>
    </row>
    <row r="1573" spans="1:17" ht="14.25">
      <c r="A1573" s="257"/>
      <c r="B1573" s="258"/>
      <c r="C1573" s="257"/>
    </row>
    <row r="1574" spans="1:17" ht="14.25">
      <c r="A1574" s="257"/>
      <c r="B1574" s="258"/>
      <c r="C1574" s="257"/>
    </row>
    <row r="1575" spans="1:17" ht="14.25">
      <c r="A1575" s="257"/>
      <c r="B1575" s="258"/>
      <c r="C1575" s="257"/>
    </row>
    <row r="1576" spans="1:17" ht="14.25">
      <c r="A1576" s="257"/>
      <c r="B1576" s="258"/>
      <c r="C1576" s="257"/>
    </row>
    <row r="1577" spans="1:17" ht="14.25">
      <c r="A1577" s="257"/>
      <c r="B1577" s="258"/>
      <c r="C1577" s="257"/>
    </row>
    <row r="1578" spans="1:17" ht="14.25">
      <c r="A1578" s="257"/>
      <c r="B1578" s="258"/>
      <c r="C1578" s="257"/>
    </row>
    <row r="1579" spans="1:17" ht="14.25">
      <c r="A1579" s="257"/>
      <c r="B1579" s="258"/>
      <c r="C1579" s="257"/>
    </row>
    <row r="1580" spans="1:17" ht="14.25">
      <c r="A1580" s="257"/>
      <c r="B1580" s="258"/>
      <c r="C1580" s="257"/>
    </row>
    <row r="1581" spans="1:17" ht="14.25">
      <c r="A1581" s="257"/>
      <c r="B1581" s="258"/>
      <c r="C1581" s="257"/>
    </row>
    <row r="1582" spans="1:17" ht="14.25">
      <c r="A1582" s="257"/>
      <c r="B1582" s="258"/>
      <c r="C1582" s="257"/>
    </row>
    <row r="1583" spans="1:17" ht="14.25">
      <c r="A1583" s="257"/>
      <c r="B1583" s="258"/>
      <c r="C1583" s="257"/>
    </row>
    <row r="1584" spans="1:17" ht="14.25">
      <c r="A1584" s="257"/>
      <c r="B1584" s="258"/>
      <c r="C1584" s="257"/>
    </row>
    <row r="1585" spans="1:3" ht="14.25">
      <c r="A1585" s="257"/>
      <c r="B1585" s="258"/>
      <c r="C1585" s="257"/>
    </row>
    <row r="1586" spans="1:3" ht="14.25">
      <c r="A1586" s="257"/>
      <c r="B1586" s="258"/>
      <c r="C1586" s="257"/>
    </row>
    <row r="1587" spans="1:3" ht="14.25">
      <c r="A1587" s="257"/>
      <c r="B1587" s="258"/>
      <c r="C1587" s="257"/>
    </row>
    <row r="1588" spans="1:3" ht="14.25">
      <c r="A1588" s="257"/>
      <c r="B1588" s="258"/>
      <c r="C1588" s="257"/>
    </row>
    <row r="1589" spans="1:3" ht="14.25">
      <c r="A1589" s="257"/>
      <c r="B1589" s="258"/>
      <c r="C1589" s="257"/>
    </row>
    <row r="1590" spans="1:3" ht="14.25">
      <c r="A1590" s="257"/>
      <c r="B1590" s="258"/>
      <c r="C1590" s="257"/>
    </row>
    <row r="1591" spans="1:3" ht="14.25">
      <c r="A1591" s="257"/>
      <c r="B1591" s="258"/>
      <c r="C1591" s="257"/>
    </row>
    <row r="1592" spans="1:3" ht="14.25">
      <c r="A1592" s="257"/>
      <c r="B1592" s="258"/>
      <c r="C1592" s="257"/>
    </row>
    <row r="1593" spans="1:3" ht="14.25">
      <c r="A1593" s="257"/>
      <c r="B1593" s="258"/>
      <c r="C1593" s="257"/>
    </row>
    <row r="1594" spans="1:3" ht="14.25">
      <c r="A1594" s="257"/>
      <c r="B1594" s="258"/>
      <c r="C1594" s="257"/>
    </row>
    <row r="1595" spans="1:3" ht="14.25">
      <c r="A1595" s="257"/>
      <c r="B1595" s="258"/>
      <c r="C1595" s="257"/>
    </row>
    <row r="1596" spans="1:3" ht="14.25">
      <c r="A1596" s="257"/>
      <c r="B1596" s="258"/>
      <c r="C1596" s="257"/>
    </row>
    <row r="1597" spans="1:3" ht="14.25">
      <c r="A1597" s="257"/>
      <c r="B1597" s="258"/>
      <c r="C1597" s="257"/>
    </row>
    <row r="1598" spans="1:3" ht="14.25">
      <c r="A1598" s="257"/>
      <c r="B1598" s="258"/>
      <c r="C1598" s="257"/>
    </row>
    <row r="1599" spans="1:3" ht="14.25">
      <c r="A1599" s="257"/>
      <c r="B1599" s="258"/>
      <c r="C1599" s="257"/>
    </row>
    <row r="1600" spans="1:3" ht="14.25">
      <c r="A1600" s="257"/>
      <c r="B1600" s="258"/>
      <c r="C1600" s="257"/>
    </row>
    <row r="1601" spans="1:3" ht="14.25">
      <c r="A1601" s="257"/>
      <c r="B1601" s="258"/>
      <c r="C1601" s="257"/>
    </row>
    <row r="1602" spans="1:3" ht="14.25">
      <c r="A1602" s="257"/>
      <c r="B1602" s="258"/>
      <c r="C1602" s="257"/>
    </row>
    <row r="1603" spans="1:3" ht="14.25">
      <c r="A1603" s="257"/>
      <c r="B1603" s="258"/>
      <c r="C1603" s="257"/>
    </row>
    <row r="1604" spans="1:3" ht="14.25">
      <c r="A1604" s="257"/>
      <c r="B1604" s="258"/>
      <c r="C1604" s="257"/>
    </row>
    <row r="1605" spans="1:3" ht="14.25">
      <c r="A1605" s="257"/>
      <c r="B1605" s="258"/>
      <c r="C1605" s="257"/>
    </row>
    <row r="1606" spans="1:3" ht="14.25">
      <c r="A1606" s="257"/>
      <c r="B1606" s="258"/>
      <c r="C1606" s="257"/>
    </row>
    <row r="1607" spans="1:3" ht="14.25">
      <c r="A1607" s="257"/>
      <c r="B1607" s="258"/>
      <c r="C1607" s="257"/>
    </row>
    <row r="1608" spans="1:3" ht="14.25">
      <c r="A1608" s="257"/>
      <c r="B1608" s="258"/>
      <c r="C1608" s="257"/>
    </row>
    <row r="1609" spans="1:3" ht="14.25">
      <c r="A1609" s="257"/>
      <c r="B1609" s="258"/>
      <c r="C1609" s="257"/>
    </row>
    <row r="1610" spans="1:3" ht="14.25">
      <c r="A1610" s="257"/>
      <c r="B1610" s="258"/>
      <c r="C1610" s="257"/>
    </row>
    <row r="1611" spans="1:3" ht="14.25">
      <c r="A1611" s="257"/>
      <c r="B1611" s="258"/>
      <c r="C1611" s="257"/>
    </row>
    <row r="1612" spans="1:3" ht="14.25">
      <c r="A1612" s="257"/>
      <c r="B1612" s="258"/>
      <c r="C1612" s="257"/>
    </row>
    <row r="1613" spans="1:3" ht="14.25">
      <c r="A1613" s="257"/>
      <c r="B1613" s="258"/>
      <c r="C1613" s="257"/>
    </row>
    <row r="1614" spans="1:3" ht="14.25">
      <c r="A1614" s="257"/>
      <c r="B1614" s="258"/>
      <c r="C1614" s="257"/>
    </row>
    <row r="1615" spans="1:3" ht="14.25">
      <c r="A1615" s="257"/>
      <c r="B1615" s="258"/>
      <c r="C1615" s="257"/>
    </row>
    <row r="1616" spans="1:3" ht="14.25">
      <c r="A1616" s="257"/>
      <c r="B1616" s="258"/>
      <c r="C1616" s="257"/>
    </row>
    <row r="1617" spans="1:3" ht="14.25">
      <c r="A1617" s="257"/>
      <c r="B1617" s="258"/>
      <c r="C1617" s="257"/>
    </row>
    <row r="1618" spans="1:3" ht="14.25">
      <c r="A1618" s="257"/>
      <c r="B1618" s="258"/>
      <c r="C1618" s="257"/>
    </row>
    <row r="1619" spans="1:3" ht="14.25">
      <c r="A1619" s="257"/>
      <c r="B1619" s="258"/>
      <c r="C1619" s="257"/>
    </row>
    <row r="1620" spans="1:3" ht="14.25">
      <c r="A1620" s="257"/>
      <c r="B1620" s="258"/>
      <c r="C1620" s="257"/>
    </row>
    <row r="1621" spans="1:3" ht="14.25">
      <c r="A1621" s="257"/>
      <c r="B1621" s="258"/>
      <c r="C1621" s="257"/>
    </row>
    <row r="1622" spans="1:3" ht="14.25">
      <c r="A1622" s="257"/>
      <c r="B1622" s="258"/>
      <c r="C1622" s="257"/>
    </row>
    <row r="1623" spans="1:3" ht="14.25">
      <c r="A1623" s="257"/>
      <c r="B1623" s="258"/>
      <c r="C1623" s="257"/>
    </row>
    <row r="1624" spans="1:3" ht="14.25">
      <c r="A1624" s="257"/>
      <c r="B1624" s="258"/>
      <c r="C1624" s="257"/>
    </row>
    <row r="1625" spans="1:3" ht="14.25">
      <c r="A1625" s="257"/>
      <c r="B1625" s="258"/>
      <c r="C1625" s="257"/>
    </row>
    <row r="1626" spans="1:3" ht="14.25">
      <c r="A1626" s="257"/>
      <c r="B1626" s="258"/>
      <c r="C1626" s="257"/>
    </row>
    <row r="1627" spans="1:3" ht="14.25">
      <c r="A1627" s="257"/>
      <c r="B1627" s="258"/>
      <c r="C1627" s="257"/>
    </row>
    <row r="1628" spans="1:3" ht="14.25">
      <c r="A1628" s="257"/>
      <c r="B1628" s="258"/>
      <c r="C1628" s="257"/>
    </row>
    <row r="1629" spans="1:3" ht="14.25">
      <c r="A1629" s="257"/>
      <c r="B1629" s="258"/>
      <c r="C1629" s="257"/>
    </row>
    <row r="1630" spans="1:3" ht="14.25">
      <c r="A1630" s="257"/>
      <c r="B1630" s="258"/>
      <c r="C1630" s="257"/>
    </row>
    <row r="1631" spans="1:3" ht="14.25">
      <c r="A1631" s="257"/>
      <c r="B1631" s="258"/>
      <c r="C1631" s="257"/>
    </row>
    <row r="1632" spans="1:3" ht="14.25">
      <c r="A1632" s="257"/>
      <c r="B1632" s="258"/>
      <c r="C1632" s="257"/>
    </row>
    <row r="1633" spans="1:3" ht="14.25">
      <c r="A1633" s="257"/>
      <c r="B1633" s="258"/>
      <c r="C1633" s="257"/>
    </row>
    <row r="1634" spans="1:3" ht="14.25">
      <c r="A1634" s="257"/>
      <c r="B1634" s="258"/>
      <c r="C1634" s="257"/>
    </row>
    <row r="1635" spans="1:3" ht="14.25">
      <c r="A1635" s="257"/>
      <c r="B1635" s="258"/>
      <c r="C1635" s="257"/>
    </row>
    <row r="1636" spans="1:3" ht="14.25">
      <c r="A1636" s="257"/>
      <c r="B1636" s="258"/>
      <c r="C1636" s="257"/>
    </row>
    <row r="1637" spans="1:3" ht="14.25">
      <c r="A1637" s="257"/>
      <c r="B1637" s="258"/>
      <c r="C1637" s="257"/>
    </row>
    <row r="1638" spans="1:3" ht="14.25">
      <c r="A1638" s="257"/>
      <c r="B1638" s="258"/>
      <c r="C1638" s="257"/>
    </row>
    <row r="1639" spans="1:3" ht="14.25">
      <c r="A1639" s="257"/>
      <c r="B1639" s="258"/>
      <c r="C1639" s="257"/>
    </row>
    <row r="1640" spans="1:3" ht="14.25">
      <c r="A1640" s="257"/>
      <c r="B1640" s="258"/>
      <c r="C1640" s="257"/>
    </row>
    <row r="1641" spans="1:3" ht="14.25">
      <c r="A1641" s="257"/>
      <c r="B1641" s="258"/>
      <c r="C1641" s="257"/>
    </row>
    <row r="1642" spans="1:3" ht="14.25">
      <c r="A1642" s="257"/>
      <c r="B1642" s="258"/>
      <c r="C1642" s="257"/>
    </row>
    <row r="1643" spans="1:3" ht="14.25">
      <c r="A1643" s="257"/>
      <c r="B1643" s="258"/>
      <c r="C1643" s="257"/>
    </row>
    <row r="1644" spans="1:3" ht="14.25">
      <c r="A1644" s="257"/>
      <c r="B1644" s="258"/>
      <c r="C1644" s="257"/>
    </row>
    <row r="1645" spans="1:3" ht="14.25">
      <c r="A1645" s="257"/>
      <c r="B1645" s="258"/>
      <c r="C1645" s="257"/>
    </row>
    <row r="1646" spans="1:3" ht="14.25">
      <c r="A1646" s="257"/>
      <c r="B1646" s="258"/>
      <c r="C1646" s="257"/>
    </row>
    <row r="1647" spans="1:3" ht="14.25">
      <c r="A1647" s="257"/>
      <c r="B1647" s="258"/>
      <c r="C1647" s="257"/>
    </row>
    <row r="1648" spans="1:3" ht="14.25">
      <c r="A1648" s="257"/>
      <c r="B1648" s="258"/>
      <c r="C1648" s="257"/>
    </row>
    <row r="1649" spans="1:3" ht="14.25">
      <c r="A1649" s="257"/>
      <c r="B1649" s="258"/>
      <c r="C1649" s="257"/>
    </row>
    <row r="1650" spans="1:3" ht="14.25">
      <c r="A1650" s="257"/>
      <c r="B1650" s="258"/>
      <c r="C1650" s="257"/>
    </row>
    <row r="1651" spans="1:3" ht="14.25">
      <c r="A1651" s="257"/>
      <c r="B1651" s="258"/>
      <c r="C1651" s="257"/>
    </row>
    <row r="1652" spans="1:3" ht="14.25">
      <c r="A1652" s="257"/>
      <c r="B1652" s="258"/>
      <c r="C1652" s="257"/>
    </row>
    <row r="1653" spans="1:3" ht="14.25">
      <c r="A1653" s="257"/>
      <c r="B1653" s="258"/>
      <c r="C1653" s="257"/>
    </row>
    <row r="1654" spans="1:3" ht="14.25">
      <c r="A1654" s="257"/>
      <c r="B1654" s="258"/>
      <c r="C1654" s="257"/>
    </row>
    <row r="1655" spans="1:3" ht="14.25">
      <c r="A1655" s="257"/>
      <c r="B1655" s="258"/>
      <c r="C1655" s="257"/>
    </row>
    <row r="1656" spans="1:3" ht="14.25">
      <c r="A1656" s="257"/>
      <c r="B1656" s="258"/>
      <c r="C1656" s="257"/>
    </row>
    <row r="1657" spans="1:3" ht="14.25">
      <c r="A1657" s="257"/>
      <c r="B1657" s="258"/>
      <c r="C1657" s="257"/>
    </row>
    <row r="1658" spans="1:3" ht="14.25">
      <c r="A1658" s="257"/>
      <c r="B1658" s="258"/>
      <c r="C1658" s="257"/>
    </row>
    <row r="1659" spans="1:3" ht="14.25">
      <c r="A1659" s="257"/>
      <c r="B1659" s="258"/>
      <c r="C1659" s="257"/>
    </row>
    <row r="1660" spans="1:3" ht="14.25">
      <c r="A1660" s="257"/>
      <c r="B1660" s="258"/>
      <c r="C1660" s="257"/>
    </row>
    <row r="1661" spans="1:3" ht="14.25">
      <c r="A1661" s="257"/>
      <c r="B1661" s="258"/>
      <c r="C1661" s="257"/>
    </row>
    <row r="1662" spans="1:3" ht="14.25">
      <c r="A1662" s="257"/>
      <c r="B1662" s="258"/>
      <c r="C1662" s="257"/>
    </row>
    <row r="1663" spans="1:3" ht="14.25">
      <c r="A1663" s="257"/>
      <c r="B1663" s="258"/>
      <c r="C1663" s="257"/>
    </row>
    <row r="1664" spans="1:3" ht="14.25">
      <c r="A1664" s="257"/>
      <c r="B1664" s="258"/>
      <c r="C1664" s="257"/>
    </row>
    <row r="1665" spans="1:3" ht="14.25">
      <c r="A1665" s="257"/>
      <c r="B1665" s="258"/>
      <c r="C1665" s="257"/>
    </row>
    <row r="1666" spans="1:3" ht="14.25">
      <c r="A1666" s="257"/>
      <c r="B1666" s="258"/>
      <c r="C1666" s="257"/>
    </row>
    <row r="1667" spans="1:3" ht="14.25">
      <c r="A1667" s="257"/>
      <c r="B1667" s="258"/>
      <c r="C1667" s="257"/>
    </row>
    <row r="1668" spans="1:3" ht="14.25">
      <c r="A1668" s="257"/>
      <c r="B1668" s="258"/>
      <c r="C1668" s="257"/>
    </row>
    <row r="1669" spans="1:3" ht="14.25">
      <c r="A1669" s="257"/>
      <c r="B1669" s="258"/>
      <c r="C1669" s="257"/>
    </row>
    <row r="1670" spans="1:3" ht="14.25">
      <c r="A1670" s="257"/>
      <c r="B1670" s="258"/>
      <c r="C1670" s="257"/>
    </row>
    <row r="1671" spans="1:3" ht="14.25">
      <c r="A1671" s="257"/>
      <c r="B1671" s="258"/>
      <c r="C1671" s="257"/>
    </row>
    <row r="1672" spans="1:3" ht="14.25">
      <c r="A1672" s="257"/>
      <c r="B1672" s="258"/>
      <c r="C1672" s="257"/>
    </row>
    <row r="1673" spans="1:3" ht="14.25">
      <c r="A1673" s="257"/>
      <c r="B1673" s="258"/>
      <c r="C1673" s="257"/>
    </row>
    <row r="1674" spans="1:3" ht="14.25">
      <c r="A1674" s="257"/>
      <c r="B1674" s="258"/>
      <c r="C1674" s="257"/>
    </row>
    <row r="1675" spans="1:3" ht="14.25">
      <c r="A1675" s="257"/>
      <c r="B1675" s="258"/>
      <c r="C1675" s="257"/>
    </row>
    <row r="1676" spans="1:3" ht="14.25">
      <c r="A1676" s="257"/>
      <c r="B1676" s="258"/>
      <c r="C1676" s="257"/>
    </row>
    <row r="1677" spans="1:3" ht="14.25">
      <c r="A1677" s="257"/>
      <c r="B1677" s="258"/>
      <c r="C1677" s="257"/>
    </row>
    <row r="1678" spans="1:3" ht="14.25">
      <c r="A1678" s="257"/>
      <c r="B1678" s="258"/>
      <c r="C1678" s="257"/>
    </row>
    <row r="1679" spans="1:3" ht="14.25">
      <c r="A1679" s="257"/>
      <c r="B1679" s="258"/>
      <c r="C1679" s="257"/>
    </row>
    <row r="1680" spans="1:3" ht="14.25">
      <c r="A1680" s="257"/>
      <c r="B1680" s="258"/>
      <c r="C1680" s="257"/>
    </row>
    <row r="1681" spans="1:3" ht="14.25">
      <c r="A1681" s="257"/>
      <c r="B1681" s="258"/>
      <c r="C1681" s="257"/>
    </row>
    <row r="1682" spans="1:3" ht="14.25">
      <c r="A1682" s="257"/>
      <c r="B1682" s="258"/>
      <c r="C1682" s="257"/>
    </row>
    <row r="1683" spans="1:3" ht="14.25">
      <c r="A1683" s="257"/>
      <c r="B1683" s="258"/>
      <c r="C1683" s="257"/>
    </row>
    <row r="1684" spans="1:3" ht="14.25">
      <c r="A1684" s="257"/>
      <c r="B1684" s="258"/>
      <c r="C1684" s="257"/>
    </row>
    <row r="1685" spans="1:3" ht="14.25">
      <c r="A1685" s="257"/>
      <c r="B1685" s="258"/>
      <c r="C1685" s="257"/>
    </row>
    <row r="1686" spans="1:3" ht="14.25">
      <c r="A1686" s="257"/>
      <c r="B1686" s="258"/>
      <c r="C1686" s="257"/>
    </row>
    <row r="1687" spans="1:3" ht="14.25">
      <c r="A1687" s="257"/>
      <c r="B1687" s="258"/>
      <c r="C1687" s="257"/>
    </row>
    <row r="1688" spans="1:3" ht="14.25">
      <c r="A1688" s="257"/>
      <c r="B1688" s="258"/>
      <c r="C1688" s="257"/>
    </row>
    <row r="1689" spans="1:3" ht="14.25">
      <c r="A1689" s="257"/>
      <c r="B1689" s="258"/>
      <c r="C1689" s="257"/>
    </row>
    <row r="1690" spans="1:3" ht="14.25">
      <c r="A1690" s="257"/>
      <c r="B1690" s="258"/>
      <c r="C1690" s="257"/>
    </row>
    <row r="1691" spans="1:3" ht="14.25">
      <c r="A1691" s="257"/>
      <c r="B1691" s="258"/>
      <c r="C1691" s="257"/>
    </row>
    <row r="1692" spans="1:3" ht="14.25">
      <c r="A1692" s="257"/>
      <c r="B1692" s="258"/>
      <c r="C1692" s="257"/>
    </row>
    <row r="1693" spans="1:3" ht="14.25">
      <c r="A1693" s="257"/>
      <c r="B1693" s="258"/>
      <c r="C1693" s="257"/>
    </row>
    <row r="1694" spans="1:3" ht="14.25">
      <c r="A1694" s="257"/>
      <c r="B1694" s="258"/>
      <c r="C1694" s="257"/>
    </row>
    <row r="1695" spans="1:3" ht="14.25">
      <c r="A1695" s="257"/>
      <c r="B1695" s="258"/>
      <c r="C1695" s="257"/>
    </row>
    <row r="1696" spans="1:3" ht="14.25">
      <c r="A1696" s="257"/>
      <c r="B1696" s="258"/>
      <c r="C1696" s="257"/>
    </row>
    <row r="1697" spans="1:3" ht="14.25">
      <c r="A1697" s="257"/>
      <c r="B1697" s="258"/>
      <c r="C1697" s="257"/>
    </row>
    <row r="1698" spans="1:3" ht="14.25">
      <c r="A1698" s="257"/>
      <c r="B1698" s="258"/>
      <c r="C1698" s="257"/>
    </row>
    <row r="1699" spans="1:3" ht="14.25">
      <c r="A1699" s="257"/>
      <c r="B1699" s="258"/>
      <c r="C1699" s="257"/>
    </row>
    <row r="1700" spans="1:3" ht="14.25">
      <c r="A1700" s="257"/>
      <c r="B1700" s="258"/>
      <c r="C1700" s="257"/>
    </row>
    <row r="1701" spans="1:3" ht="14.25">
      <c r="A1701" s="257"/>
      <c r="B1701" s="258"/>
      <c r="C1701" s="257"/>
    </row>
    <row r="1702" spans="1:3" ht="14.25">
      <c r="A1702" s="257"/>
      <c r="B1702" s="258"/>
      <c r="C1702" s="257"/>
    </row>
    <row r="1703" spans="1:3" ht="14.25">
      <c r="A1703" s="257"/>
      <c r="B1703" s="258"/>
      <c r="C1703" s="257"/>
    </row>
    <row r="1704" spans="1:3" ht="14.25">
      <c r="A1704" s="257"/>
      <c r="B1704" s="258"/>
      <c r="C1704" s="257"/>
    </row>
    <row r="1705" spans="1:3" ht="14.25">
      <c r="A1705" s="257"/>
      <c r="B1705" s="258"/>
      <c r="C1705" s="257"/>
    </row>
    <row r="1706" spans="1:3" ht="14.25">
      <c r="A1706" s="257"/>
      <c r="B1706" s="258"/>
      <c r="C1706" s="257"/>
    </row>
    <row r="1707" spans="1:3" ht="14.25">
      <c r="A1707" s="257"/>
      <c r="B1707" s="258"/>
      <c r="C1707" s="257"/>
    </row>
    <row r="1708" spans="1:3" ht="14.25">
      <c r="A1708" s="257"/>
      <c r="B1708" s="258"/>
      <c r="C1708" s="257"/>
    </row>
    <row r="1709" spans="1:3" ht="14.25">
      <c r="A1709" s="257"/>
      <c r="B1709" s="258"/>
      <c r="C1709" s="257"/>
    </row>
    <row r="1710" spans="1:3" ht="14.25">
      <c r="A1710" s="257"/>
      <c r="B1710" s="258"/>
      <c r="C1710" s="257"/>
    </row>
    <row r="1711" spans="1:3" ht="14.25">
      <c r="A1711" s="257"/>
      <c r="B1711" s="258"/>
      <c r="C1711" s="257"/>
    </row>
    <row r="1712" spans="1:3" ht="14.25">
      <c r="A1712" s="257"/>
      <c r="B1712" s="258"/>
      <c r="C1712" s="257"/>
    </row>
    <row r="1713" spans="1:3" ht="14.25">
      <c r="A1713" s="257"/>
      <c r="B1713" s="258"/>
      <c r="C1713" s="257"/>
    </row>
    <row r="1714" spans="1:3" ht="14.25">
      <c r="A1714" s="257"/>
      <c r="B1714" s="258"/>
      <c r="C1714" s="257"/>
    </row>
    <row r="1715" spans="1:3" ht="14.25">
      <c r="A1715" s="257"/>
      <c r="B1715" s="258"/>
      <c r="C1715" s="257"/>
    </row>
    <row r="1716" spans="1:3" ht="14.25">
      <c r="A1716" s="257"/>
      <c r="B1716" s="258"/>
      <c r="C1716" s="257"/>
    </row>
    <row r="1717" spans="1:3" ht="14.25">
      <c r="A1717" s="257"/>
      <c r="B1717" s="258"/>
      <c r="C1717" s="257"/>
    </row>
    <row r="1718" spans="1:3" ht="14.25">
      <c r="A1718" s="257"/>
      <c r="B1718" s="258"/>
      <c r="C1718" s="257"/>
    </row>
    <row r="1719" spans="1:3" ht="14.25">
      <c r="A1719" s="257"/>
      <c r="B1719" s="258"/>
      <c r="C1719" s="257"/>
    </row>
    <row r="1720" spans="1:3" ht="14.25">
      <c r="A1720" s="257"/>
      <c r="B1720" s="258"/>
      <c r="C1720" s="257"/>
    </row>
    <row r="1721" spans="1:3" ht="14.25">
      <c r="A1721" s="257"/>
      <c r="B1721" s="258"/>
      <c r="C1721" s="257"/>
    </row>
    <row r="1722" spans="1:3" ht="14.25">
      <c r="A1722" s="257"/>
      <c r="B1722" s="258"/>
      <c r="C1722" s="257"/>
    </row>
    <row r="1723" spans="1:3" ht="14.25">
      <c r="A1723" s="257"/>
      <c r="B1723" s="258"/>
      <c r="C1723" s="257"/>
    </row>
    <row r="1724" spans="1:3" ht="14.25">
      <c r="A1724" s="257"/>
      <c r="B1724" s="258"/>
      <c r="C1724" s="257"/>
    </row>
    <row r="1725" spans="1:3" ht="14.25">
      <c r="A1725" s="257"/>
      <c r="B1725" s="258"/>
      <c r="C1725" s="257"/>
    </row>
    <row r="1726" spans="1:3" ht="14.25">
      <c r="A1726" s="257"/>
      <c r="B1726" s="258"/>
      <c r="C1726" s="257"/>
    </row>
    <row r="1727" spans="1:3" ht="14.25">
      <c r="A1727" s="257"/>
      <c r="B1727" s="258"/>
      <c r="C1727" s="257"/>
    </row>
    <row r="1728" spans="1:3" ht="14.25">
      <c r="A1728" s="257"/>
      <c r="B1728" s="258"/>
      <c r="C1728" s="257"/>
    </row>
    <row r="1729" spans="1:3" ht="14.25">
      <c r="A1729" s="257"/>
      <c r="B1729" s="258"/>
      <c r="C1729" s="257"/>
    </row>
    <row r="1730" spans="1:3" ht="14.25">
      <c r="A1730" s="257"/>
      <c r="B1730" s="258"/>
      <c r="C1730" s="257"/>
    </row>
    <row r="1731" spans="1:3" ht="14.25">
      <c r="A1731" s="257"/>
      <c r="B1731" s="258"/>
      <c r="C1731" s="257"/>
    </row>
    <row r="1732" spans="1:3" ht="14.25">
      <c r="A1732" s="257"/>
      <c r="B1732" s="258"/>
      <c r="C1732" s="257"/>
    </row>
    <row r="1733" spans="1:3" ht="14.25">
      <c r="A1733" s="257"/>
      <c r="B1733" s="258"/>
      <c r="C1733" s="257"/>
    </row>
    <row r="1734" spans="1:3" ht="14.25">
      <c r="A1734" s="257"/>
      <c r="B1734" s="258"/>
      <c r="C1734" s="257"/>
    </row>
    <row r="1735" spans="1:3" ht="14.25">
      <c r="A1735" s="257"/>
      <c r="B1735" s="258"/>
      <c r="C1735" s="257"/>
    </row>
    <row r="1736" spans="1:3" ht="14.25">
      <c r="A1736" s="257"/>
      <c r="B1736" s="258"/>
      <c r="C1736" s="257"/>
    </row>
    <row r="1737" spans="1:3" ht="14.25">
      <c r="A1737" s="257"/>
      <c r="B1737" s="258"/>
      <c r="C1737" s="257"/>
    </row>
    <row r="1738" spans="1:3" ht="14.25">
      <c r="A1738" s="257"/>
      <c r="B1738" s="258"/>
      <c r="C1738" s="257"/>
    </row>
    <row r="1739" spans="1:3" ht="14.25">
      <c r="A1739" s="257"/>
      <c r="B1739" s="258"/>
      <c r="C1739" s="257"/>
    </row>
    <row r="1740" spans="1:3" ht="14.25">
      <c r="A1740" s="257"/>
      <c r="B1740" s="258"/>
      <c r="C1740" s="257"/>
    </row>
    <row r="1741" spans="1:3" ht="14.25">
      <c r="A1741" s="257"/>
      <c r="B1741" s="258"/>
      <c r="C1741" s="257"/>
    </row>
    <row r="1742" spans="1:3" ht="14.25">
      <c r="A1742" s="257"/>
      <c r="B1742" s="258"/>
      <c r="C1742" s="257"/>
    </row>
    <row r="1743" spans="1:3" ht="14.25">
      <c r="A1743" s="257"/>
      <c r="B1743" s="258"/>
      <c r="C1743" s="257"/>
    </row>
    <row r="1744" spans="1:3" ht="14.25">
      <c r="A1744" s="257"/>
      <c r="B1744" s="258"/>
      <c r="C1744" s="257"/>
    </row>
    <row r="1745" spans="1:3" ht="14.25">
      <c r="A1745" s="257"/>
      <c r="B1745" s="258"/>
      <c r="C1745" s="257"/>
    </row>
    <row r="1746" spans="1:3" ht="14.25">
      <c r="A1746" s="257"/>
      <c r="B1746" s="258"/>
      <c r="C1746" s="257"/>
    </row>
    <row r="1747" spans="1:3" ht="14.25">
      <c r="A1747" s="257"/>
      <c r="B1747" s="258"/>
      <c r="C1747" s="257"/>
    </row>
    <row r="1748" spans="1:3" ht="14.25">
      <c r="A1748" s="257"/>
      <c r="B1748" s="258"/>
      <c r="C1748" s="257"/>
    </row>
    <row r="1749" spans="1:3" ht="14.25">
      <c r="A1749" s="257"/>
      <c r="B1749" s="258"/>
      <c r="C1749" s="257"/>
    </row>
    <row r="1750" spans="1:3" ht="14.25">
      <c r="A1750" s="257"/>
      <c r="B1750" s="258"/>
      <c r="C1750" s="257"/>
    </row>
    <row r="1751" spans="1:3" ht="14.25">
      <c r="A1751" s="257"/>
      <c r="B1751" s="258"/>
      <c r="C1751" s="257"/>
    </row>
    <row r="1752" spans="1:3" ht="14.25">
      <c r="A1752" s="257"/>
      <c r="B1752" s="258"/>
      <c r="C1752" s="257"/>
    </row>
    <row r="1753" spans="1:3" ht="14.25">
      <c r="A1753" s="257"/>
      <c r="B1753" s="258"/>
      <c r="C1753" s="257"/>
    </row>
    <row r="1754" spans="1:3" ht="14.25">
      <c r="A1754" s="257"/>
      <c r="B1754" s="258"/>
      <c r="C1754" s="257"/>
    </row>
    <row r="1755" spans="1:3" ht="14.25">
      <c r="A1755" s="257"/>
      <c r="B1755" s="258"/>
      <c r="C1755" s="257"/>
    </row>
    <row r="1756" spans="1:3" ht="14.25">
      <c r="A1756" s="257"/>
      <c r="B1756" s="258"/>
      <c r="C1756" s="257"/>
    </row>
    <row r="1757" spans="1:3" ht="14.25">
      <c r="A1757" s="257"/>
      <c r="B1757" s="258"/>
      <c r="C1757" s="257"/>
    </row>
    <row r="1758" spans="1:3" ht="14.25">
      <c r="A1758" s="257"/>
      <c r="B1758" s="258"/>
      <c r="C1758" s="257"/>
    </row>
    <row r="1759" spans="1:3" ht="14.25">
      <c r="A1759" s="257"/>
      <c r="B1759" s="258"/>
      <c r="C1759" s="257"/>
    </row>
    <row r="1760" spans="1:3" ht="14.25">
      <c r="A1760" s="257"/>
      <c r="B1760" s="258"/>
      <c r="C1760" s="257"/>
    </row>
    <row r="1761" spans="1:3" ht="14.25">
      <c r="A1761" s="257"/>
      <c r="B1761" s="258"/>
      <c r="C1761" s="257"/>
    </row>
    <row r="1762" spans="1:3" ht="14.25">
      <c r="A1762" s="257"/>
      <c r="B1762" s="258"/>
      <c r="C1762" s="257"/>
    </row>
    <row r="1763" spans="1:3" ht="14.25">
      <c r="A1763" s="257"/>
      <c r="B1763" s="258"/>
      <c r="C1763" s="257"/>
    </row>
    <row r="1764" spans="1:3" ht="14.25">
      <c r="A1764" s="257"/>
      <c r="B1764" s="258"/>
      <c r="C1764" s="257"/>
    </row>
    <row r="1765" spans="1:3" ht="14.25">
      <c r="A1765" s="257"/>
      <c r="B1765" s="258"/>
      <c r="C1765" s="257"/>
    </row>
    <row r="1766" spans="1:3" ht="14.25">
      <c r="A1766" s="257"/>
      <c r="B1766" s="258"/>
      <c r="C1766" s="257"/>
    </row>
    <row r="1767" spans="1:3" ht="14.25">
      <c r="A1767" s="257"/>
      <c r="B1767" s="258"/>
      <c r="C1767" s="257"/>
    </row>
    <row r="1768" spans="1:3" ht="14.25">
      <c r="A1768" s="257"/>
      <c r="B1768" s="258"/>
      <c r="C1768" s="257"/>
    </row>
    <row r="1769" spans="1:3" ht="14.25">
      <c r="A1769" s="257"/>
      <c r="B1769" s="258"/>
      <c r="C1769" s="257"/>
    </row>
    <row r="1770" spans="1:3" ht="14.25">
      <c r="A1770" s="257"/>
      <c r="B1770" s="258"/>
      <c r="C1770" s="257"/>
    </row>
    <row r="1771" spans="1:3" ht="14.25">
      <c r="A1771" s="257"/>
      <c r="B1771" s="258"/>
      <c r="C1771" s="257"/>
    </row>
    <row r="1772" spans="1:3" ht="14.25">
      <c r="A1772" s="257"/>
      <c r="B1772" s="258"/>
      <c r="C1772" s="257"/>
    </row>
    <row r="1773" spans="1:3" ht="14.25">
      <c r="A1773" s="257"/>
      <c r="B1773" s="258"/>
      <c r="C1773" s="257"/>
    </row>
    <row r="1774" spans="1:3" ht="14.25">
      <c r="A1774" s="257"/>
      <c r="B1774" s="258"/>
      <c r="C1774" s="257"/>
    </row>
    <row r="1775" spans="1:3" ht="14.25">
      <c r="A1775" s="257"/>
      <c r="B1775" s="258"/>
      <c r="C1775" s="257"/>
    </row>
    <row r="1776" spans="1:3" ht="14.25">
      <c r="A1776" s="257"/>
      <c r="B1776" s="258"/>
      <c r="C1776" s="257"/>
    </row>
    <row r="1777" spans="1:3" ht="14.25">
      <c r="A1777" s="257"/>
      <c r="B1777" s="258"/>
      <c r="C1777" s="257"/>
    </row>
    <row r="1778" spans="1:3" ht="14.25">
      <c r="A1778" s="257"/>
      <c r="B1778" s="258"/>
      <c r="C1778" s="257"/>
    </row>
    <row r="1779" spans="1:3" ht="14.25">
      <c r="A1779" s="257"/>
      <c r="B1779" s="258"/>
      <c r="C1779" s="257"/>
    </row>
    <row r="1780" spans="1:3" ht="14.25">
      <c r="A1780" s="257"/>
      <c r="B1780" s="258"/>
      <c r="C1780" s="257"/>
    </row>
    <row r="1781" spans="1:3" ht="14.25">
      <c r="A1781" s="257"/>
      <c r="B1781" s="258"/>
      <c r="C1781" s="257"/>
    </row>
    <row r="1782" spans="1:3" ht="14.25">
      <c r="A1782" s="257"/>
      <c r="B1782" s="258"/>
      <c r="C1782" s="257"/>
    </row>
    <row r="1783" spans="1:3" ht="14.25">
      <c r="A1783" s="257"/>
      <c r="B1783" s="258"/>
      <c r="C1783" s="257"/>
    </row>
    <row r="1784" spans="1:3" ht="14.25">
      <c r="A1784" s="257"/>
      <c r="B1784" s="258"/>
      <c r="C1784" s="257"/>
    </row>
    <row r="1785" spans="1:3" ht="14.25">
      <c r="A1785" s="257"/>
      <c r="B1785" s="258"/>
      <c r="C1785" s="257"/>
    </row>
    <row r="1786" spans="1:3" ht="14.25">
      <c r="A1786" s="257"/>
      <c r="B1786" s="258"/>
      <c r="C1786" s="257"/>
    </row>
    <row r="1787" spans="1:3" ht="14.25">
      <c r="A1787" s="257"/>
      <c r="B1787" s="258"/>
      <c r="C1787" s="257"/>
    </row>
    <row r="1788" spans="1:3" ht="14.25">
      <c r="A1788" s="257"/>
      <c r="B1788" s="258"/>
      <c r="C1788" s="257"/>
    </row>
    <row r="1789" spans="1:3" ht="14.25">
      <c r="A1789" s="257"/>
      <c r="B1789" s="258"/>
      <c r="C1789" s="257"/>
    </row>
    <row r="1790" spans="1:3" ht="14.25">
      <c r="A1790" s="257"/>
      <c r="B1790" s="258"/>
      <c r="C1790" s="257"/>
    </row>
    <row r="1791" spans="1:3" ht="14.25">
      <c r="A1791" s="257"/>
      <c r="B1791" s="258"/>
      <c r="C1791" s="257"/>
    </row>
    <row r="1792" spans="1:3" ht="14.25">
      <c r="A1792" s="257"/>
      <c r="B1792" s="258"/>
      <c r="C1792" s="257"/>
    </row>
    <row r="1793" spans="1:3" ht="14.25">
      <c r="A1793" s="257"/>
      <c r="B1793" s="258"/>
      <c r="C1793" s="257"/>
    </row>
    <row r="1794" spans="1:3" ht="14.25">
      <c r="A1794" s="257"/>
      <c r="B1794" s="258"/>
      <c r="C1794" s="257"/>
    </row>
    <row r="1795" spans="1:3" ht="14.25">
      <c r="A1795" s="257"/>
      <c r="B1795" s="258"/>
      <c r="C1795" s="257"/>
    </row>
    <row r="1796" spans="1:3" ht="14.25">
      <c r="A1796" s="257"/>
      <c r="B1796" s="258"/>
      <c r="C1796" s="257"/>
    </row>
    <row r="1797" spans="1:3" ht="14.25">
      <c r="A1797" s="257"/>
      <c r="B1797" s="258"/>
      <c r="C1797" s="257"/>
    </row>
    <row r="1798" spans="1:3" ht="14.25">
      <c r="A1798" s="257"/>
      <c r="B1798" s="258"/>
      <c r="C1798" s="257"/>
    </row>
    <row r="1799" spans="1:3" ht="14.25">
      <c r="A1799" s="257"/>
      <c r="B1799" s="258"/>
      <c r="C1799" s="257"/>
    </row>
    <row r="1800" spans="1:3" ht="14.25">
      <c r="A1800" s="257"/>
      <c r="B1800" s="258"/>
      <c r="C1800" s="257"/>
    </row>
    <row r="1801" spans="1:3" ht="14.25">
      <c r="A1801" s="257"/>
      <c r="B1801" s="258"/>
      <c r="C1801" s="257"/>
    </row>
    <row r="1802" spans="1:3" ht="14.25">
      <c r="A1802" s="257"/>
      <c r="B1802" s="258"/>
      <c r="C1802" s="257"/>
    </row>
    <row r="1803" spans="1:3" ht="14.25">
      <c r="A1803" s="257"/>
      <c r="B1803" s="258"/>
      <c r="C1803" s="257"/>
    </row>
    <row r="1804" spans="1:3" ht="14.25">
      <c r="A1804" s="257"/>
      <c r="B1804" s="258"/>
      <c r="C1804" s="257"/>
    </row>
    <row r="1805" spans="1:3" ht="14.25">
      <c r="A1805" s="257"/>
      <c r="B1805" s="258"/>
      <c r="C1805" s="257"/>
    </row>
    <row r="1806" spans="1:3" ht="14.25">
      <c r="A1806" s="257"/>
      <c r="B1806" s="258"/>
      <c r="C1806" s="257"/>
    </row>
    <row r="1807" spans="1:3" ht="14.25">
      <c r="A1807" s="257"/>
      <c r="B1807" s="258"/>
      <c r="C1807" s="257"/>
    </row>
    <row r="1808" spans="1:3" ht="14.25">
      <c r="A1808" s="257"/>
      <c r="B1808" s="258"/>
      <c r="C1808" s="257"/>
    </row>
    <row r="1809" spans="1:3" ht="14.25">
      <c r="A1809" s="257"/>
      <c r="B1809" s="258"/>
      <c r="C1809" s="257"/>
    </row>
    <row r="1810" spans="1:3" ht="14.25">
      <c r="A1810" s="257"/>
      <c r="B1810" s="258"/>
      <c r="C1810" s="257"/>
    </row>
    <row r="1811" spans="1:3" ht="14.25">
      <c r="A1811" s="257"/>
      <c r="B1811" s="258"/>
      <c r="C1811" s="257"/>
    </row>
    <row r="1812" spans="1:3" ht="14.25">
      <c r="A1812" s="257"/>
      <c r="B1812" s="258"/>
      <c r="C1812" s="257"/>
    </row>
    <row r="1813" spans="1:3" ht="14.25">
      <c r="A1813" s="257"/>
      <c r="B1813" s="258"/>
      <c r="C1813" s="257"/>
    </row>
    <row r="1814" spans="1:3" ht="14.25">
      <c r="A1814" s="257"/>
      <c r="B1814" s="258"/>
      <c r="C1814" s="257"/>
    </row>
    <row r="1815" spans="1:3" ht="14.25">
      <c r="A1815" s="257"/>
      <c r="B1815" s="258"/>
      <c r="C1815" s="257"/>
    </row>
    <row r="1816" spans="1:3" ht="14.25">
      <c r="A1816" s="257"/>
      <c r="B1816" s="258"/>
      <c r="C1816" s="257"/>
    </row>
    <row r="1817" spans="1:3" ht="14.25">
      <c r="A1817" s="257"/>
      <c r="B1817" s="258"/>
      <c r="C1817" s="257"/>
    </row>
    <row r="1818" spans="1:3" ht="14.25">
      <c r="A1818" s="257"/>
      <c r="B1818" s="258"/>
      <c r="C1818" s="257"/>
    </row>
    <row r="1819" spans="1:3" ht="14.25">
      <c r="A1819" s="257"/>
      <c r="B1819" s="258"/>
      <c r="C1819" s="257"/>
    </row>
    <row r="1820" spans="1:3" ht="14.25">
      <c r="A1820" s="257"/>
      <c r="B1820" s="258"/>
      <c r="C1820" s="257"/>
    </row>
    <row r="1821" spans="1:3" ht="14.25">
      <c r="A1821" s="257"/>
      <c r="B1821" s="258"/>
      <c r="C1821" s="257"/>
    </row>
    <row r="1822" spans="1:3" ht="14.25">
      <c r="A1822" s="257"/>
      <c r="B1822" s="258"/>
      <c r="C1822" s="257"/>
    </row>
    <row r="1823" spans="1:3" ht="14.25">
      <c r="A1823" s="257"/>
      <c r="B1823" s="258"/>
      <c r="C1823" s="257"/>
    </row>
    <row r="1824" spans="1:3" ht="14.25">
      <c r="A1824" s="257"/>
      <c r="B1824" s="258"/>
      <c r="C1824" s="257"/>
    </row>
    <row r="1825" spans="1:3" ht="14.25">
      <c r="A1825" s="257"/>
      <c r="B1825" s="258"/>
      <c r="C1825" s="257"/>
    </row>
    <row r="1826" spans="1:3" ht="14.25">
      <c r="A1826" s="257"/>
      <c r="B1826" s="258"/>
      <c r="C1826" s="257"/>
    </row>
    <row r="1827" spans="1:3" ht="14.25">
      <c r="A1827" s="257"/>
      <c r="B1827" s="258"/>
      <c r="C1827" s="257"/>
    </row>
    <row r="1828" spans="1:3" ht="14.25">
      <c r="A1828" s="257"/>
      <c r="B1828" s="258"/>
      <c r="C1828" s="257"/>
    </row>
    <row r="1829" spans="1:3" ht="14.25">
      <c r="A1829" s="257"/>
      <c r="B1829" s="258"/>
      <c r="C1829" s="257"/>
    </row>
    <row r="1830" spans="1:3" ht="14.25">
      <c r="A1830" s="257"/>
      <c r="B1830" s="258"/>
      <c r="C1830" s="257"/>
    </row>
    <row r="1831" spans="1:3" ht="14.25">
      <c r="A1831" s="257"/>
      <c r="B1831" s="258"/>
      <c r="C1831" s="257"/>
    </row>
    <row r="1832" spans="1:3" ht="14.25">
      <c r="A1832" s="257"/>
      <c r="B1832" s="258"/>
      <c r="C1832" s="257"/>
    </row>
    <row r="1833" spans="1:3" ht="14.25">
      <c r="A1833" s="257"/>
      <c r="B1833" s="258"/>
      <c r="C1833" s="257"/>
    </row>
    <row r="1834" spans="1:3" ht="14.25">
      <c r="A1834" s="257"/>
      <c r="B1834" s="258"/>
      <c r="C1834" s="257"/>
    </row>
    <row r="1835" spans="1:3" ht="14.25">
      <c r="A1835" s="257"/>
      <c r="B1835" s="258"/>
      <c r="C1835" s="257"/>
    </row>
    <row r="1836" spans="1:3" ht="14.25">
      <c r="A1836" s="257"/>
      <c r="B1836" s="258"/>
      <c r="C1836" s="257"/>
    </row>
    <row r="1837" spans="1:3" ht="14.25">
      <c r="A1837" s="257"/>
      <c r="B1837" s="258"/>
      <c r="C1837" s="257"/>
    </row>
    <row r="1838" spans="1:3" ht="14.25">
      <c r="A1838" s="257"/>
      <c r="B1838" s="258"/>
      <c r="C1838" s="257"/>
    </row>
    <row r="1839" spans="1:3" ht="14.25">
      <c r="A1839" s="257"/>
      <c r="B1839" s="258"/>
      <c r="C1839" s="257"/>
    </row>
    <row r="1840" spans="1:3" ht="14.25">
      <c r="A1840" s="257"/>
      <c r="B1840" s="258"/>
      <c r="C1840" s="257"/>
    </row>
    <row r="1841" spans="1:3" ht="14.25">
      <c r="A1841" s="257"/>
      <c r="B1841" s="258"/>
      <c r="C1841" s="257"/>
    </row>
    <row r="1842" spans="1:3" ht="14.25">
      <c r="A1842" s="257"/>
      <c r="B1842" s="258"/>
      <c r="C1842" s="257"/>
    </row>
    <row r="1843" spans="1:3" ht="14.25">
      <c r="A1843" s="257"/>
      <c r="B1843" s="258"/>
      <c r="C1843" s="257"/>
    </row>
    <row r="1844" spans="1:3" ht="14.25">
      <c r="A1844" s="257"/>
      <c r="B1844" s="258"/>
      <c r="C1844" s="257"/>
    </row>
    <row r="1845" spans="1:3" ht="14.25">
      <c r="A1845" s="257"/>
      <c r="B1845" s="258"/>
      <c r="C1845" s="257"/>
    </row>
    <row r="1846" spans="1:3" ht="14.25">
      <c r="A1846" s="257"/>
      <c r="B1846" s="258"/>
      <c r="C1846" s="257"/>
    </row>
    <row r="1847" spans="1:3" ht="14.25">
      <c r="A1847" s="257"/>
      <c r="B1847" s="258"/>
      <c r="C1847" s="257"/>
    </row>
    <row r="1848" spans="1:3" ht="14.25">
      <c r="A1848" s="257"/>
      <c r="B1848" s="258"/>
      <c r="C1848" s="257"/>
    </row>
    <row r="1849" spans="1:3" ht="14.25">
      <c r="A1849" s="257"/>
      <c r="B1849" s="258"/>
      <c r="C1849" s="257"/>
    </row>
    <row r="1850" spans="1:3" ht="14.25">
      <c r="A1850" s="257"/>
      <c r="B1850" s="258"/>
      <c r="C1850" s="257"/>
    </row>
    <row r="1851" spans="1:3" ht="14.25">
      <c r="A1851" s="257"/>
      <c r="B1851" s="258"/>
      <c r="C1851" s="257"/>
    </row>
    <row r="1852" spans="1:3" ht="14.25">
      <c r="A1852" s="257"/>
      <c r="B1852" s="258"/>
      <c r="C1852" s="257"/>
    </row>
    <row r="1853" spans="1:3" ht="14.25">
      <c r="A1853" s="257"/>
      <c r="B1853" s="258"/>
      <c r="C1853" s="257"/>
    </row>
    <row r="1854" spans="1:3" ht="14.25">
      <c r="A1854" s="257"/>
      <c r="B1854" s="258"/>
      <c r="C1854" s="257"/>
    </row>
    <row r="1855" spans="1:3" ht="14.25">
      <c r="A1855" s="257"/>
      <c r="B1855" s="258"/>
      <c r="C1855" s="257"/>
    </row>
    <row r="1856" spans="1:3" ht="14.25">
      <c r="A1856" s="257"/>
      <c r="B1856" s="258"/>
      <c r="C1856" s="257"/>
    </row>
    <row r="1857" spans="1:3" ht="14.25">
      <c r="A1857" s="257"/>
      <c r="B1857" s="258"/>
      <c r="C1857" s="257"/>
    </row>
    <row r="1858" spans="1:3" ht="14.25">
      <c r="A1858" s="257"/>
      <c r="B1858" s="258"/>
      <c r="C1858" s="257"/>
    </row>
    <row r="1859" spans="1:3" ht="14.25">
      <c r="A1859" s="257"/>
      <c r="B1859" s="258"/>
      <c r="C1859" s="257"/>
    </row>
    <row r="1860" spans="1:3" ht="14.25">
      <c r="A1860" s="257"/>
      <c r="B1860" s="258"/>
      <c r="C1860" s="257"/>
    </row>
    <row r="1861" spans="1:3" ht="14.25">
      <c r="A1861" s="257"/>
      <c r="B1861" s="258"/>
      <c r="C1861" s="257"/>
    </row>
    <row r="1862" spans="1:3" ht="14.25">
      <c r="A1862" s="257"/>
      <c r="B1862" s="258"/>
      <c r="C1862" s="257"/>
    </row>
    <row r="1863" spans="1:3" ht="14.25">
      <c r="A1863" s="257"/>
      <c r="B1863" s="258"/>
      <c r="C1863" s="257"/>
    </row>
    <row r="1864" spans="1:3" ht="14.25">
      <c r="A1864" s="257"/>
      <c r="B1864" s="258"/>
      <c r="C1864" s="257"/>
    </row>
    <row r="1865" spans="1:3" ht="14.25">
      <c r="A1865" s="257"/>
      <c r="B1865" s="258"/>
      <c r="C1865" s="257"/>
    </row>
    <row r="1866" spans="1:3" ht="14.25">
      <c r="A1866" s="257"/>
      <c r="B1866" s="258"/>
      <c r="C1866" s="257"/>
    </row>
    <row r="1867" spans="1:3" ht="14.25">
      <c r="A1867" s="257"/>
      <c r="B1867" s="258"/>
      <c r="C1867" s="257"/>
    </row>
    <row r="1868" spans="1:3" ht="14.25">
      <c r="A1868" s="257"/>
      <c r="B1868" s="258"/>
      <c r="C1868" s="257"/>
    </row>
    <row r="1869" spans="1:3" ht="14.25">
      <c r="A1869" s="257"/>
      <c r="B1869" s="258"/>
      <c r="C1869" s="257"/>
    </row>
    <row r="1870" spans="1:3" ht="14.25">
      <c r="A1870" s="257"/>
      <c r="B1870" s="258"/>
      <c r="C1870" s="257"/>
    </row>
    <row r="1871" spans="1:3" ht="14.25">
      <c r="A1871" s="257"/>
      <c r="B1871" s="258"/>
      <c r="C1871" s="257"/>
    </row>
    <row r="1872" spans="1:3" ht="14.25">
      <c r="A1872" s="257"/>
      <c r="B1872" s="258"/>
      <c r="C1872" s="257"/>
    </row>
    <row r="1873" spans="1:3" ht="14.25">
      <c r="A1873" s="257"/>
      <c r="B1873" s="258"/>
      <c r="C1873" s="257"/>
    </row>
    <row r="1874" spans="1:3" ht="14.25">
      <c r="A1874" s="257"/>
      <c r="B1874" s="258"/>
      <c r="C1874" s="257"/>
    </row>
    <row r="1875" spans="1:3" ht="14.25">
      <c r="A1875" s="257"/>
      <c r="B1875" s="258"/>
      <c r="C1875" s="257"/>
    </row>
    <row r="1876" spans="1:3" ht="14.25">
      <c r="A1876" s="257"/>
      <c r="B1876" s="258"/>
      <c r="C1876" s="257"/>
    </row>
    <row r="1877" spans="1:3" ht="14.25">
      <c r="A1877" s="257"/>
      <c r="B1877" s="258"/>
      <c r="C1877" s="257"/>
    </row>
    <row r="1878" spans="1:3" ht="14.25">
      <c r="A1878" s="257"/>
      <c r="B1878" s="258"/>
      <c r="C1878" s="257"/>
    </row>
    <row r="1879" spans="1:3" ht="14.25">
      <c r="A1879" s="257"/>
      <c r="B1879" s="258"/>
      <c r="C1879" s="257"/>
    </row>
    <row r="1880" spans="1:3" ht="14.25">
      <c r="A1880" s="257"/>
      <c r="B1880" s="258"/>
      <c r="C1880" s="257"/>
    </row>
    <row r="1881" spans="1:3" ht="14.25">
      <c r="A1881" s="257"/>
      <c r="B1881" s="258"/>
      <c r="C1881" s="257"/>
    </row>
    <row r="1882" spans="1:3" ht="14.25">
      <c r="A1882" s="257"/>
      <c r="B1882" s="258"/>
      <c r="C1882" s="257"/>
    </row>
    <row r="1883" spans="1:3" ht="14.25">
      <c r="A1883" s="257"/>
      <c r="B1883" s="258"/>
      <c r="C1883" s="257"/>
    </row>
    <row r="1884" spans="1:3" ht="14.25">
      <c r="A1884" s="257"/>
      <c r="B1884" s="258"/>
      <c r="C1884" s="257"/>
    </row>
    <row r="1885" spans="1:3" ht="14.25">
      <c r="A1885" s="257"/>
      <c r="B1885" s="258"/>
      <c r="C1885" s="257"/>
    </row>
    <row r="1886" spans="1:3" ht="14.25">
      <c r="A1886" s="257"/>
      <c r="B1886" s="258"/>
      <c r="C1886" s="257"/>
    </row>
    <row r="1887" spans="1:3" ht="14.25">
      <c r="A1887" s="257"/>
      <c r="B1887" s="258"/>
      <c r="C1887" s="257"/>
    </row>
    <row r="1888" spans="1:3" ht="14.25">
      <c r="A1888" s="257"/>
      <c r="B1888" s="258"/>
      <c r="C1888" s="257"/>
    </row>
    <row r="1889" spans="1:3" ht="14.25">
      <c r="A1889" s="257"/>
      <c r="B1889" s="258"/>
      <c r="C1889" s="257"/>
    </row>
    <row r="1890" spans="1:3" ht="14.25">
      <c r="A1890" s="257"/>
      <c r="B1890" s="258"/>
      <c r="C1890" s="257"/>
    </row>
    <row r="1891" spans="1:3" ht="14.25">
      <c r="A1891" s="257"/>
      <c r="B1891" s="258"/>
      <c r="C1891" s="257"/>
    </row>
    <row r="1892" spans="1:3" ht="14.25">
      <c r="A1892" s="257"/>
      <c r="B1892" s="258"/>
      <c r="C1892" s="257"/>
    </row>
    <row r="1893" spans="1:3" ht="14.25">
      <c r="A1893" s="257"/>
      <c r="B1893" s="258"/>
      <c r="C1893" s="257"/>
    </row>
    <row r="1894" spans="1:3" ht="14.25">
      <c r="A1894" s="257"/>
      <c r="B1894" s="258"/>
      <c r="C1894" s="257"/>
    </row>
    <row r="1895" spans="1:3" ht="14.25">
      <c r="A1895" s="257"/>
      <c r="B1895" s="258"/>
      <c r="C1895" s="257"/>
    </row>
    <row r="1896" spans="1:3" ht="14.25">
      <c r="A1896" s="257"/>
      <c r="B1896" s="258"/>
      <c r="C1896" s="257"/>
    </row>
    <row r="1897" spans="1:3" ht="14.25">
      <c r="A1897" s="257"/>
      <c r="B1897" s="258"/>
      <c r="C1897" s="257"/>
    </row>
    <row r="1898" spans="1:3" ht="14.25">
      <c r="A1898" s="257"/>
      <c r="B1898" s="258"/>
      <c r="C1898" s="257"/>
    </row>
    <row r="1899" spans="1:3" ht="14.25">
      <c r="A1899" s="257"/>
      <c r="B1899" s="258"/>
      <c r="C1899" s="257"/>
    </row>
    <row r="1900" spans="1:3" ht="14.25">
      <c r="A1900" s="257"/>
      <c r="B1900" s="258"/>
      <c r="C1900" s="257"/>
    </row>
    <row r="1901" spans="1:3" ht="14.25">
      <c r="A1901" s="257"/>
      <c r="B1901" s="258"/>
      <c r="C1901" s="257"/>
    </row>
    <row r="1902" spans="1:3" ht="14.25">
      <c r="A1902" s="257"/>
      <c r="B1902" s="258"/>
      <c r="C1902" s="257"/>
    </row>
    <row r="1903" spans="1:3" ht="14.25">
      <c r="A1903" s="257"/>
      <c r="B1903" s="258"/>
      <c r="C1903" s="257"/>
    </row>
    <row r="1904" spans="1:3" ht="14.25">
      <c r="A1904" s="257"/>
      <c r="B1904" s="258"/>
      <c r="C1904" s="257"/>
    </row>
    <row r="1905" spans="1:3" ht="14.25">
      <c r="A1905" s="257"/>
      <c r="B1905" s="258"/>
      <c r="C1905" s="257"/>
    </row>
    <row r="1906" spans="1:3" ht="14.25">
      <c r="A1906" s="257"/>
      <c r="B1906" s="258"/>
      <c r="C1906" s="257"/>
    </row>
    <row r="1907" spans="1:3" ht="14.25">
      <c r="A1907" s="257"/>
      <c r="B1907" s="258"/>
      <c r="C1907" s="257"/>
    </row>
    <row r="1908" spans="1:3" ht="14.25">
      <c r="A1908" s="257"/>
      <c r="B1908" s="258"/>
      <c r="C1908" s="257"/>
    </row>
    <row r="1909" spans="1:3" ht="14.25">
      <c r="A1909" s="257"/>
      <c r="B1909" s="258"/>
      <c r="C1909" s="257"/>
    </row>
    <row r="1910" spans="1:3" ht="14.25">
      <c r="A1910" s="257"/>
      <c r="B1910" s="258"/>
      <c r="C1910" s="257"/>
    </row>
    <row r="1911" spans="1:3" ht="14.25">
      <c r="A1911" s="257"/>
      <c r="B1911" s="258"/>
      <c r="C1911" s="257"/>
    </row>
    <row r="1912" spans="1:3" ht="14.25">
      <c r="A1912" s="257"/>
      <c r="B1912" s="258"/>
      <c r="C1912" s="257"/>
    </row>
    <row r="1913" spans="1:3" ht="14.25">
      <c r="A1913" s="257"/>
      <c r="B1913" s="258"/>
      <c r="C1913" s="257"/>
    </row>
    <row r="1914" spans="1:3" ht="14.25">
      <c r="A1914" s="257"/>
      <c r="B1914" s="258"/>
      <c r="C1914" s="257"/>
    </row>
    <row r="1915" spans="1:3" ht="14.25">
      <c r="A1915" s="257"/>
      <c r="B1915" s="258"/>
      <c r="C1915" s="257"/>
    </row>
    <row r="1916" spans="1:3" ht="14.25">
      <c r="A1916" s="257"/>
      <c r="B1916" s="258"/>
      <c r="C1916" s="257"/>
    </row>
    <row r="1917" spans="1:3" ht="14.25">
      <c r="A1917" s="257"/>
      <c r="B1917" s="258"/>
      <c r="C1917" s="257"/>
    </row>
    <row r="1918" spans="1:3" ht="14.25">
      <c r="A1918" s="257"/>
      <c r="B1918" s="258"/>
      <c r="C1918" s="257"/>
    </row>
    <row r="1919" spans="1:3" ht="14.25">
      <c r="A1919" s="257"/>
      <c r="B1919" s="258"/>
      <c r="C1919" s="257"/>
    </row>
    <row r="1920" spans="1:3" ht="14.25">
      <c r="A1920" s="257"/>
      <c r="B1920" s="258"/>
      <c r="C1920" s="257"/>
    </row>
    <row r="1921" spans="1:3" ht="14.25">
      <c r="A1921" s="257"/>
      <c r="B1921" s="258"/>
      <c r="C1921" s="257"/>
    </row>
    <row r="1922" spans="1:3" ht="14.25">
      <c r="A1922" s="257"/>
      <c r="B1922" s="258"/>
      <c r="C1922" s="257"/>
    </row>
    <row r="1923" spans="1:3" ht="14.25">
      <c r="A1923" s="257"/>
      <c r="B1923" s="258"/>
      <c r="C1923" s="257"/>
    </row>
    <row r="1924" spans="1:3" ht="14.25">
      <c r="A1924" s="257"/>
      <c r="B1924" s="258"/>
      <c r="C1924" s="257"/>
    </row>
    <row r="1925" spans="1:3" ht="14.25">
      <c r="A1925" s="257"/>
      <c r="B1925" s="258"/>
      <c r="C1925" s="257"/>
    </row>
    <row r="1926" spans="1:3" ht="14.25">
      <c r="A1926" s="257"/>
      <c r="B1926" s="258"/>
      <c r="C1926" s="257"/>
    </row>
    <row r="1927" spans="1:3" ht="14.25">
      <c r="A1927" s="257"/>
      <c r="B1927" s="258"/>
      <c r="C1927" s="257"/>
    </row>
    <row r="1928" spans="1:3" ht="14.25">
      <c r="A1928" s="257"/>
      <c r="B1928" s="258"/>
      <c r="C1928" s="257"/>
    </row>
    <row r="1929" spans="1:3" ht="14.25">
      <c r="A1929" s="257"/>
      <c r="B1929" s="258"/>
      <c r="C1929" s="257"/>
    </row>
    <row r="1930" spans="1:3" ht="14.25">
      <c r="A1930" s="257"/>
      <c r="B1930" s="258"/>
      <c r="C1930" s="257"/>
    </row>
    <row r="1931" spans="1:3" ht="14.25">
      <c r="A1931" s="257"/>
      <c r="B1931" s="258"/>
      <c r="C1931" s="257"/>
    </row>
    <row r="1932" spans="1:3" ht="14.25">
      <c r="A1932" s="257"/>
      <c r="B1932" s="258"/>
      <c r="C1932" s="257"/>
    </row>
    <row r="1933" spans="1:3" ht="14.25">
      <c r="A1933" s="257"/>
      <c r="B1933" s="258"/>
      <c r="C1933" s="257"/>
    </row>
    <row r="1934" spans="1:3" ht="14.25">
      <c r="A1934" s="257"/>
      <c r="B1934" s="258"/>
      <c r="C1934" s="257"/>
    </row>
    <row r="1935" spans="1:3" ht="14.25">
      <c r="A1935" s="257"/>
      <c r="B1935" s="258"/>
      <c r="C1935" s="257"/>
    </row>
    <row r="1936" spans="1:3" ht="14.25">
      <c r="A1936" s="257"/>
      <c r="B1936" s="258"/>
      <c r="C1936" s="257"/>
    </row>
    <row r="1937" spans="1:3" ht="14.25">
      <c r="A1937" s="257"/>
      <c r="B1937" s="258"/>
      <c r="C1937" s="257"/>
    </row>
    <row r="1938" spans="1:3" ht="14.25">
      <c r="A1938" s="257"/>
      <c r="B1938" s="258"/>
      <c r="C1938" s="257"/>
    </row>
    <row r="1939" spans="1:3" ht="14.25">
      <c r="A1939" s="257"/>
      <c r="B1939" s="258"/>
      <c r="C1939" s="257"/>
    </row>
    <row r="1940" spans="1:3" ht="14.25">
      <c r="A1940" s="257"/>
      <c r="B1940" s="258"/>
      <c r="C1940" s="257"/>
    </row>
    <row r="1941" spans="1:3" ht="14.25">
      <c r="A1941" s="257"/>
      <c r="B1941" s="258"/>
      <c r="C1941" s="257"/>
    </row>
    <row r="1942" spans="1:3" ht="14.25">
      <c r="A1942" s="257"/>
      <c r="B1942" s="258"/>
      <c r="C1942" s="257"/>
    </row>
    <row r="1943" spans="1:3" ht="14.25">
      <c r="A1943" s="257"/>
      <c r="B1943" s="258"/>
      <c r="C1943" s="257"/>
    </row>
    <row r="1944" spans="1:3" ht="14.25">
      <c r="A1944" s="257"/>
      <c r="B1944" s="258"/>
      <c r="C1944" s="257"/>
    </row>
    <row r="1945" spans="1:3" ht="14.25">
      <c r="A1945" s="257"/>
      <c r="B1945" s="258"/>
      <c r="C1945" s="257"/>
    </row>
    <row r="1946" spans="1:3" ht="14.25">
      <c r="A1946" s="257"/>
      <c r="B1946" s="258"/>
      <c r="C1946" s="257"/>
    </row>
    <row r="1947" spans="1:3" ht="14.25">
      <c r="A1947" s="257"/>
      <c r="B1947" s="258"/>
      <c r="C1947" s="257"/>
    </row>
    <row r="1948" spans="1:3" ht="14.25">
      <c r="A1948" s="257"/>
      <c r="B1948" s="258"/>
      <c r="C1948" s="257"/>
    </row>
    <row r="1949" spans="1:3" ht="14.25">
      <c r="A1949" s="257"/>
      <c r="B1949" s="258"/>
      <c r="C1949" s="257"/>
    </row>
    <row r="1950" spans="1:3" ht="14.25">
      <c r="A1950" s="257"/>
      <c r="B1950" s="258"/>
      <c r="C1950" s="257"/>
    </row>
    <row r="1951" spans="1:3" ht="14.25">
      <c r="A1951" s="257"/>
      <c r="B1951" s="258"/>
      <c r="C1951" s="257"/>
    </row>
    <row r="1952" spans="1:3" ht="14.25">
      <c r="A1952" s="257"/>
      <c r="B1952" s="258"/>
      <c r="C1952" s="257"/>
    </row>
    <row r="1953" spans="1:3" ht="14.25">
      <c r="A1953" s="257"/>
      <c r="B1953" s="258"/>
      <c r="C1953" s="257"/>
    </row>
    <row r="1954" spans="1:3" ht="14.25">
      <c r="A1954" s="257"/>
      <c r="B1954" s="258"/>
      <c r="C1954" s="257"/>
    </row>
    <row r="1955" spans="1:3" ht="14.25">
      <c r="A1955" s="257"/>
      <c r="B1955" s="258"/>
      <c r="C1955" s="257"/>
    </row>
    <row r="1956" spans="1:3" ht="14.25">
      <c r="A1956" s="257"/>
      <c r="B1956" s="258"/>
      <c r="C1956" s="257"/>
    </row>
    <row r="1957" spans="1:3" ht="14.25">
      <c r="A1957" s="257"/>
      <c r="B1957" s="258"/>
      <c r="C1957" s="257"/>
    </row>
    <row r="1958" spans="1:3" ht="14.25">
      <c r="A1958" s="257"/>
      <c r="B1958" s="258"/>
      <c r="C1958" s="257"/>
    </row>
    <row r="1959" spans="1:3" ht="14.25">
      <c r="A1959" s="257"/>
      <c r="B1959" s="258"/>
      <c r="C1959" s="257"/>
    </row>
    <row r="1960" spans="1:3" ht="14.25">
      <c r="A1960" s="257"/>
      <c r="B1960" s="258"/>
      <c r="C1960" s="257"/>
    </row>
    <row r="1961" spans="1:3" ht="14.25">
      <c r="A1961" s="257"/>
      <c r="B1961" s="258"/>
      <c r="C1961" s="257"/>
    </row>
    <row r="1962" spans="1:3" ht="14.25">
      <c r="A1962" s="257"/>
      <c r="B1962" s="258"/>
      <c r="C1962" s="257"/>
    </row>
    <row r="1963" spans="1:3" ht="14.25">
      <c r="A1963" s="257"/>
      <c r="B1963" s="258"/>
      <c r="C1963" s="257"/>
    </row>
    <row r="1964" spans="1:3" ht="14.25">
      <c r="A1964" s="257"/>
      <c r="B1964" s="258"/>
      <c r="C1964" s="257"/>
    </row>
    <row r="1965" spans="1:3" ht="14.25">
      <c r="A1965" s="257"/>
      <c r="B1965" s="258"/>
      <c r="C1965" s="257"/>
    </row>
    <row r="1966" spans="1:3" ht="14.25">
      <c r="A1966" s="257"/>
      <c r="B1966" s="258"/>
      <c r="C1966" s="257"/>
    </row>
    <row r="1967" spans="1:3" ht="14.25">
      <c r="A1967" s="257"/>
      <c r="B1967" s="258"/>
      <c r="C1967" s="257"/>
    </row>
    <row r="1968" spans="1:3" ht="14.25">
      <c r="A1968" s="257"/>
      <c r="B1968" s="258"/>
      <c r="C1968" s="257"/>
    </row>
    <row r="1969" spans="1:3" ht="14.25">
      <c r="A1969" s="257"/>
      <c r="B1969" s="258"/>
      <c r="C1969" s="257"/>
    </row>
    <row r="1970" spans="1:3" ht="14.25">
      <c r="A1970" s="257"/>
      <c r="B1970" s="258"/>
      <c r="C1970" s="257"/>
    </row>
    <row r="1971" spans="1:3" ht="14.25">
      <c r="A1971" s="257"/>
      <c r="B1971" s="258"/>
      <c r="C1971" s="257"/>
    </row>
    <row r="1972" spans="1:3" ht="14.25">
      <c r="A1972" s="257"/>
      <c r="B1972" s="258"/>
      <c r="C1972" s="257"/>
    </row>
    <row r="1973" spans="1:3" ht="14.25">
      <c r="A1973" s="257"/>
      <c r="B1973" s="258"/>
      <c r="C1973" s="257"/>
    </row>
    <row r="1974" spans="1:3" ht="14.25">
      <c r="A1974" s="257"/>
      <c r="B1974" s="258"/>
      <c r="C1974" s="257"/>
    </row>
    <row r="1975" spans="1:3" ht="14.25">
      <c r="A1975" s="257"/>
      <c r="B1975" s="258"/>
      <c r="C1975" s="257"/>
    </row>
    <row r="1976" spans="1:3" ht="14.25">
      <c r="A1976" s="257"/>
      <c r="B1976" s="258"/>
      <c r="C1976" s="257"/>
    </row>
    <row r="1977" spans="1:3" ht="14.25">
      <c r="A1977" s="257"/>
      <c r="B1977" s="258"/>
      <c r="C1977" s="257"/>
    </row>
    <row r="1978" spans="1:3" ht="14.25">
      <c r="A1978" s="257"/>
      <c r="B1978" s="258"/>
      <c r="C1978" s="257"/>
    </row>
    <row r="1979" spans="1:3" ht="14.25">
      <c r="A1979" s="257"/>
      <c r="B1979" s="258"/>
      <c r="C1979" s="257"/>
    </row>
    <row r="1980" spans="1:3" ht="14.25">
      <c r="A1980" s="257"/>
      <c r="B1980" s="258"/>
      <c r="C1980" s="257"/>
    </row>
    <row r="1981" spans="1:3" ht="14.25">
      <c r="A1981" s="257"/>
      <c r="B1981" s="258"/>
      <c r="C1981" s="257"/>
    </row>
    <row r="1982" spans="1:3" ht="14.25">
      <c r="A1982" s="257"/>
      <c r="B1982" s="258"/>
      <c r="C1982" s="257"/>
    </row>
    <row r="1983" spans="1:3" ht="14.25">
      <c r="A1983" s="257"/>
      <c r="B1983" s="258"/>
      <c r="C1983" s="257"/>
    </row>
    <row r="1984" spans="1:3" ht="14.25">
      <c r="A1984" s="257"/>
      <c r="B1984" s="258"/>
      <c r="C1984" s="257"/>
    </row>
  </sheetData>
  <mergeCells count="3">
    <mergeCell ref="A1:H1"/>
    <mergeCell ref="E22:F22"/>
    <mergeCell ref="G22:H22"/>
  </mergeCells>
  <pageMargins left="0.51181102362204722" right="0.39370078740157483" top="0.51181102362204722" bottom="0.70866141732283472" header="0.51181102362204722" footer="0.35433070866141736"/>
  <pageSetup paperSize="9" scale="58" fitToHeight="3" orientation="portrait" r:id="rId1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BM399"/>
  <sheetViews>
    <sheetView showGridLines="0" workbookViewId="0">
      <selection activeCell="E4" sqref="E4"/>
    </sheetView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26" t="s">
        <v>5</v>
      </c>
      <c r="M2" s="211"/>
      <c r="N2" s="211"/>
      <c r="O2" s="211"/>
      <c r="P2" s="211"/>
      <c r="Q2" s="211"/>
      <c r="R2" s="211"/>
      <c r="S2" s="211"/>
      <c r="T2" s="211"/>
      <c r="U2" s="211"/>
      <c r="V2" s="211"/>
      <c r="AT2" s="16" t="s">
        <v>101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86</v>
      </c>
    </row>
    <row r="4" spans="2:46" ht="24.95" customHeight="1">
      <c r="B4" s="19"/>
      <c r="D4" s="20" t="s">
        <v>109</v>
      </c>
      <c r="L4" s="19"/>
      <c r="M4" s="92" t="s">
        <v>10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42" t="str">
        <f>'Rekapitulace stavby'!K6</f>
        <v>Stavební úpravy školských objektů a zahrady ZŠ Nepomucká</v>
      </c>
      <c r="F7" s="243"/>
      <c r="G7" s="243"/>
      <c r="H7" s="243"/>
      <c r="L7" s="19"/>
    </row>
    <row r="8" spans="2:46" s="1" customFormat="1" ht="12" customHeight="1">
      <c r="B8" s="31"/>
      <c r="D8" s="26" t="s">
        <v>110</v>
      </c>
      <c r="L8" s="31"/>
    </row>
    <row r="9" spans="2:46" s="1" customFormat="1" ht="16.5" customHeight="1">
      <c r="B9" s="31"/>
      <c r="E9" s="204" t="s">
        <v>1063</v>
      </c>
      <c r="F9" s="244"/>
      <c r="G9" s="244"/>
      <c r="H9" s="244"/>
      <c r="L9" s="31"/>
    </row>
    <row r="10" spans="2:46" s="1" customFormat="1" ht="11.25">
      <c r="B10" s="31"/>
      <c r="L10" s="31"/>
    </row>
    <row r="11" spans="2:4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</row>
    <row r="12" spans="2:46" s="1" customFormat="1" ht="12" customHeight="1">
      <c r="B12" s="31"/>
      <c r="D12" s="26" t="s">
        <v>20</v>
      </c>
      <c r="F12" s="24" t="s">
        <v>21</v>
      </c>
      <c r="I12" s="26" t="s">
        <v>22</v>
      </c>
      <c r="J12" s="51" t="str">
        <f>'Rekapitulace stavby'!AN8</f>
        <v>19. 12. 2022</v>
      </c>
      <c r="L12" s="31"/>
    </row>
    <row r="13" spans="2:46" s="1" customFormat="1" ht="10.9" customHeight="1">
      <c r="B13" s="31"/>
      <c r="L13" s="31"/>
    </row>
    <row r="14" spans="2:46" s="1" customFormat="1" ht="12" customHeight="1">
      <c r="B14" s="31"/>
      <c r="D14" s="26" t="s">
        <v>24</v>
      </c>
      <c r="I14" s="26" t="s">
        <v>25</v>
      </c>
      <c r="J14" s="24" t="str">
        <f>IF('Rekapitulace stavby'!AN10="","",'Rekapitulace stavby'!AN10)</f>
        <v/>
      </c>
      <c r="L14" s="31"/>
    </row>
    <row r="15" spans="2:46" s="1" customFormat="1" ht="18" customHeight="1">
      <c r="B15" s="31"/>
      <c r="E15" s="24" t="str">
        <f>IF('Rekapitulace stavby'!E11="","",'Rekapitulace stavby'!E11)</f>
        <v xml:space="preserve"> </v>
      </c>
      <c r="I15" s="26" t="s">
        <v>26</v>
      </c>
      <c r="J15" s="24" t="str">
        <f>IF('Rekapitulace stavby'!AN11="","",'Rekapitulace stavby'!AN11)</f>
        <v/>
      </c>
      <c r="L15" s="31"/>
    </row>
    <row r="16" spans="2:46" s="1" customFormat="1" ht="6.95" customHeight="1">
      <c r="B16" s="31"/>
      <c r="L16" s="31"/>
    </row>
    <row r="17" spans="2:12" s="1" customFormat="1" ht="12" customHeight="1">
      <c r="B17" s="31"/>
      <c r="D17" s="26" t="s">
        <v>27</v>
      </c>
      <c r="I17" s="26" t="s">
        <v>25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45" t="str">
        <f>'Rekapitulace stavby'!E14</f>
        <v>Vyplň údaj</v>
      </c>
      <c r="F18" s="210"/>
      <c r="G18" s="210"/>
      <c r="H18" s="210"/>
      <c r="I18" s="26" t="s">
        <v>26</v>
      </c>
      <c r="J18" s="27" t="str">
        <f>'Rekapitulace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29</v>
      </c>
      <c r="I20" s="26" t="s">
        <v>25</v>
      </c>
      <c r="J20" s="24" t="s">
        <v>30</v>
      </c>
      <c r="L20" s="31"/>
    </row>
    <row r="21" spans="2:12" s="1" customFormat="1" ht="18" customHeight="1">
      <c r="B21" s="31"/>
      <c r="E21" s="24" t="s">
        <v>31</v>
      </c>
      <c r="I21" s="26" t="s">
        <v>26</v>
      </c>
      <c r="J21" s="24" t="s">
        <v>32</v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34</v>
      </c>
      <c r="I23" s="26" t="s">
        <v>25</v>
      </c>
      <c r="J23" s="24" t="str">
        <f>IF('Rekapitulace stavby'!AN19="","",'Rekapitulace stavby'!AN19)</f>
        <v/>
      </c>
      <c r="L23" s="31"/>
    </row>
    <row r="24" spans="2:12" s="1" customFormat="1" ht="18" customHeight="1">
      <c r="B24" s="31"/>
      <c r="E24" s="24" t="str">
        <f>IF('Rekapitulace stavby'!E20="","",'Rekapitulace stavby'!E20)</f>
        <v xml:space="preserve"> </v>
      </c>
      <c r="I24" s="26" t="s">
        <v>26</v>
      </c>
      <c r="J24" s="24" t="str">
        <f>IF('Rekapitulace stavby'!AN20="","",'Rekapitulace stavby'!AN20)</f>
        <v/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35</v>
      </c>
      <c r="L26" s="31"/>
    </row>
    <row r="27" spans="2:12" s="7" customFormat="1" ht="16.5" customHeight="1">
      <c r="B27" s="93"/>
      <c r="E27" s="215" t="s">
        <v>1</v>
      </c>
      <c r="F27" s="215"/>
      <c r="G27" s="215"/>
      <c r="H27" s="215"/>
      <c r="L27" s="93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customHeight="1">
      <c r="B30" s="31"/>
      <c r="D30" s="94" t="s">
        <v>37</v>
      </c>
      <c r="J30" s="65">
        <f>ROUND(J138, 2)</f>
        <v>0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5" customHeight="1">
      <c r="B32" s="31"/>
      <c r="F32" s="34" t="s">
        <v>39</v>
      </c>
      <c r="I32" s="34" t="s">
        <v>38</v>
      </c>
      <c r="J32" s="34" t="s">
        <v>40</v>
      </c>
      <c r="L32" s="31"/>
    </row>
    <row r="33" spans="2:12" s="1" customFormat="1" ht="14.45" customHeight="1">
      <c r="B33" s="31"/>
      <c r="D33" s="54" t="s">
        <v>41</v>
      </c>
      <c r="E33" s="26" t="s">
        <v>42</v>
      </c>
      <c r="F33" s="85">
        <f>ROUND((ROUND((SUM(BE138:BE392)),  2) + SUM(BE394:BE398)), 2)</f>
        <v>0</v>
      </c>
      <c r="I33" s="95">
        <v>0.21</v>
      </c>
      <c r="J33" s="85">
        <f>ROUND((ROUND(((SUM(BE138:BE392))*I33),  2) + (SUM(BE394:BE398)*I33)), 2)</f>
        <v>0</v>
      </c>
      <c r="L33" s="31"/>
    </row>
    <row r="34" spans="2:12" s="1" customFormat="1" ht="14.45" customHeight="1">
      <c r="B34" s="31"/>
      <c r="E34" s="26" t="s">
        <v>43</v>
      </c>
      <c r="F34" s="85">
        <f>ROUND((ROUND((SUM(BF138:BF392)),  2) + SUM(BF394:BF398)), 2)</f>
        <v>0</v>
      </c>
      <c r="I34" s="95">
        <v>0.15</v>
      </c>
      <c r="J34" s="85">
        <f>ROUND((ROUND(((SUM(BF138:BF392))*I34),  2) + (SUM(BF394:BF398)*I34)), 2)</f>
        <v>0</v>
      </c>
      <c r="L34" s="31"/>
    </row>
    <row r="35" spans="2:12" s="1" customFormat="1" ht="14.45" hidden="1" customHeight="1">
      <c r="B35" s="31"/>
      <c r="E35" s="26" t="s">
        <v>44</v>
      </c>
      <c r="F35" s="85">
        <f>ROUND((ROUND((SUM(BG138:BG392)),  2) + SUM(BG394:BG398)), 2)</f>
        <v>0</v>
      </c>
      <c r="I35" s="95">
        <v>0.21</v>
      </c>
      <c r="J35" s="85">
        <f>0</f>
        <v>0</v>
      </c>
      <c r="L35" s="31"/>
    </row>
    <row r="36" spans="2:12" s="1" customFormat="1" ht="14.45" hidden="1" customHeight="1">
      <c r="B36" s="31"/>
      <c r="E36" s="26" t="s">
        <v>45</v>
      </c>
      <c r="F36" s="85">
        <f>ROUND((ROUND((SUM(BH138:BH392)),  2) + SUM(BH394:BH398)), 2)</f>
        <v>0</v>
      </c>
      <c r="I36" s="95">
        <v>0.15</v>
      </c>
      <c r="J36" s="85">
        <f>0</f>
        <v>0</v>
      </c>
      <c r="L36" s="31"/>
    </row>
    <row r="37" spans="2:12" s="1" customFormat="1" ht="14.45" hidden="1" customHeight="1">
      <c r="B37" s="31"/>
      <c r="E37" s="26" t="s">
        <v>46</v>
      </c>
      <c r="F37" s="85">
        <f>ROUND((ROUND((SUM(BI138:BI392)),  2) + SUM(BI394:BI398)), 2)</f>
        <v>0</v>
      </c>
      <c r="I37" s="95">
        <v>0</v>
      </c>
      <c r="J37" s="85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6"/>
      <c r="D39" s="97" t="s">
        <v>47</v>
      </c>
      <c r="E39" s="56"/>
      <c r="F39" s="56"/>
      <c r="G39" s="98" t="s">
        <v>48</v>
      </c>
      <c r="H39" s="99" t="s">
        <v>49</v>
      </c>
      <c r="I39" s="56"/>
      <c r="J39" s="100">
        <f>SUM(J30:J37)</f>
        <v>0</v>
      </c>
      <c r="K39" s="101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50</v>
      </c>
      <c r="E50" s="41"/>
      <c r="F50" s="41"/>
      <c r="G50" s="40" t="s">
        <v>51</v>
      </c>
      <c r="H50" s="41"/>
      <c r="I50" s="41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52</v>
      </c>
      <c r="E61" s="33"/>
      <c r="F61" s="102" t="s">
        <v>53</v>
      </c>
      <c r="G61" s="42" t="s">
        <v>52</v>
      </c>
      <c r="H61" s="33"/>
      <c r="I61" s="33"/>
      <c r="J61" s="103" t="s">
        <v>53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54</v>
      </c>
      <c r="E65" s="41"/>
      <c r="F65" s="41"/>
      <c r="G65" s="40" t="s">
        <v>55</v>
      </c>
      <c r="H65" s="41"/>
      <c r="I65" s="41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52</v>
      </c>
      <c r="E76" s="33"/>
      <c r="F76" s="102" t="s">
        <v>53</v>
      </c>
      <c r="G76" s="42" t="s">
        <v>52</v>
      </c>
      <c r="H76" s="33"/>
      <c r="I76" s="33"/>
      <c r="J76" s="103" t="s">
        <v>53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112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16.5" customHeight="1">
      <c r="B85" s="31"/>
      <c r="E85" s="242" t="str">
        <f>E7</f>
        <v>Stavební úpravy školských objektů a zahrady ZŠ Nepomucká</v>
      </c>
      <c r="F85" s="243"/>
      <c r="G85" s="243"/>
      <c r="H85" s="243"/>
      <c r="L85" s="31"/>
    </row>
    <row r="86" spans="2:47" s="1" customFormat="1" ht="12" customHeight="1">
      <c r="B86" s="31"/>
      <c r="C86" s="26" t="s">
        <v>110</v>
      </c>
      <c r="L86" s="31"/>
    </row>
    <row r="87" spans="2:47" s="1" customFormat="1" ht="16.5" customHeight="1">
      <c r="B87" s="31"/>
      <c r="E87" s="204" t="str">
        <f>E9</f>
        <v>SO-02 - Družina</v>
      </c>
      <c r="F87" s="244"/>
      <c r="G87" s="244"/>
      <c r="H87" s="244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 xml:space="preserve"> </v>
      </c>
      <c r="I89" s="26" t="s">
        <v>22</v>
      </c>
      <c r="J89" s="51" t="str">
        <f>IF(J12="","",J12)</f>
        <v>19. 12. 2022</v>
      </c>
      <c r="L89" s="31"/>
    </row>
    <row r="90" spans="2:47" s="1" customFormat="1" ht="6.95" customHeight="1">
      <c r="B90" s="31"/>
      <c r="L90" s="31"/>
    </row>
    <row r="91" spans="2:47" s="1" customFormat="1" ht="15.2" customHeight="1">
      <c r="B91" s="31"/>
      <c r="C91" s="26" t="s">
        <v>24</v>
      </c>
      <c r="F91" s="24" t="str">
        <f>E15</f>
        <v xml:space="preserve"> </v>
      </c>
      <c r="I91" s="26" t="s">
        <v>29</v>
      </c>
      <c r="J91" s="29" t="str">
        <f>E21</f>
        <v>ABCD studio s.r.o.</v>
      </c>
      <c r="L91" s="31"/>
    </row>
    <row r="92" spans="2:47" s="1" customFormat="1" ht="15.2" customHeight="1">
      <c r="B92" s="31"/>
      <c r="C92" s="26" t="s">
        <v>27</v>
      </c>
      <c r="F92" s="24" t="str">
        <f>IF(E18="","",E18)</f>
        <v>Vyplň údaj</v>
      </c>
      <c r="I92" s="26" t="s">
        <v>34</v>
      </c>
      <c r="J92" s="29" t="str">
        <f>E24</f>
        <v xml:space="preserve"> 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4" t="s">
        <v>113</v>
      </c>
      <c r="D94" s="96"/>
      <c r="E94" s="96"/>
      <c r="F94" s="96"/>
      <c r="G94" s="96"/>
      <c r="H94" s="96"/>
      <c r="I94" s="96"/>
      <c r="J94" s="105" t="s">
        <v>114</v>
      </c>
      <c r="K94" s="96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6" t="s">
        <v>115</v>
      </c>
      <c r="J96" s="65">
        <f>J138</f>
        <v>0</v>
      </c>
      <c r="L96" s="31"/>
      <c r="AU96" s="16" t="s">
        <v>116</v>
      </c>
    </row>
    <row r="97" spans="2:12" s="8" customFormat="1" ht="24.95" customHeight="1">
      <c r="B97" s="107"/>
      <c r="D97" s="108" t="s">
        <v>117</v>
      </c>
      <c r="E97" s="109"/>
      <c r="F97" s="109"/>
      <c r="G97" s="109"/>
      <c r="H97" s="109"/>
      <c r="I97" s="109"/>
      <c r="J97" s="110">
        <f>J139</f>
        <v>0</v>
      </c>
      <c r="L97" s="107"/>
    </row>
    <row r="98" spans="2:12" s="9" customFormat="1" ht="19.899999999999999" customHeight="1">
      <c r="B98" s="111"/>
      <c r="D98" s="112" t="s">
        <v>118</v>
      </c>
      <c r="E98" s="113"/>
      <c r="F98" s="113"/>
      <c r="G98" s="113"/>
      <c r="H98" s="113"/>
      <c r="I98" s="113"/>
      <c r="J98" s="114">
        <f>J140</f>
        <v>0</v>
      </c>
      <c r="L98" s="111"/>
    </row>
    <row r="99" spans="2:12" s="9" customFormat="1" ht="19.899999999999999" customHeight="1">
      <c r="B99" s="111"/>
      <c r="D99" s="112" t="s">
        <v>120</v>
      </c>
      <c r="E99" s="113"/>
      <c r="F99" s="113"/>
      <c r="G99" s="113"/>
      <c r="H99" s="113"/>
      <c r="I99" s="113"/>
      <c r="J99" s="114">
        <f>J147</f>
        <v>0</v>
      </c>
      <c r="L99" s="111"/>
    </row>
    <row r="100" spans="2:12" s="9" customFormat="1" ht="19.899999999999999" customHeight="1">
      <c r="B100" s="111"/>
      <c r="D100" s="112" t="s">
        <v>121</v>
      </c>
      <c r="E100" s="113"/>
      <c r="F100" s="113"/>
      <c r="G100" s="113"/>
      <c r="H100" s="113"/>
      <c r="I100" s="113"/>
      <c r="J100" s="114">
        <f>J152</f>
        <v>0</v>
      </c>
      <c r="L100" s="111"/>
    </row>
    <row r="101" spans="2:12" s="9" customFormat="1" ht="19.899999999999999" customHeight="1">
      <c r="B101" s="111"/>
      <c r="D101" s="112" t="s">
        <v>122</v>
      </c>
      <c r="E101" s="113"/>
      <c r="F101" s="113"/>
      <c r="G101" s="113"/>
      <c r="H101" s="113"/>
      <c r="I101" s="113"/>
      <c r="J101" s="114">
        <f>J165</f>
        <v>0</v>
      </c>
      <c r="L101" s="111"/>
    </row>
    <row r="102" spans="2:12" s="9" customFormat="1" ht="19.899999999999999" customHeight="1">
      <c r="B102" s="111"/>
      <c r="D102" s="112" t="s">
        <v>123</v>
      </c>
      <c r="E102" s="113"/>
      <c r="F102" s="113"/>
      <c r="G102" s="113"/>
      <c r="H102" s="113"/>
      <c r="I102" s="113"/>
      <c r="J102" s="114">
        <f>J187</f>
        <v>0</v>
      </c>
      <c r="L102" s="111"/>
    </row>
    <row r="103" spans="2:12" s="9" customFormat="1" ht="19.899999999999999" customHeight="1">
      <c r="B103" s="111"/>
      <c r="D103" s="112" t="s">
        <v>124</v>
      </c>
      <c r="E103" s="113"/>
      <c r="F103" s="113"/>
      <c r="G103" s="113"/>
      <c r="H103" s="113"/>
      <c r="I103" s="113"/>
      <c r="J103" s="114">
        <f>J214</f>
        <v>0</v>
      </c>
      <c r="L103" s="111"/>
    </row>
    <row r="104" spans="2:12" s="9" customFormat="1" ht="19.899999999999999" customHeight="1">
      <c r="B104" s="111"/>
      <c r="D104" s="112" t="s">
        <v>125</v>
      </c>
      <c r="E104" s="113"/>
      <c r="F104" s="113"/>
      <c r="G104" s="113"/>
      <c r="H104" s="113"/>
      <c r="I104" s="113"/>
      <c r="J104" s="114">
        <f>J220</f>
        <v>0</v>
      </c>
      <c r="L104" s="111"/>
    </row>
    <row r="105" spans="2:12" s="8" customFormat="1" ht="24.95" customHeight="1">
      <c r="B105" s="107"/>
      <c r="D105" s="108" t="s">
        <v>126</v>
      </c>
      <c r="E105" s="109"/>
      <c r="F105" s="109"/>
      <c r="G105" s="109"/>
      <c r="H105" s="109"/>
      <c r="I105" s="109"/>
      <c r="J105" s="110">
        <f>J222</f>
        <v>0</v>
      </c>
      <c r="L105" s="107"/>
    </row>
    <row r="106" spans="2:12" s="9" customFormat="1" ht="19.899999999999999" customHeight="1">
      <c r="B106" s="111"/>
      <c r="D106" s="112" t="s">
        <v>1064</v>
      </c>
      <c r="E106" s="113"/>
      <c r="F106" s="113"/>
      <c r="G106" s="113"/>
      <c r="H106" s="113"/>
      <c r="I106" s="113"/>
      <c r="J106" s="114">
        <f>J223</f>
        <v>0</v>
      </c>
      <c r="L106" s="111"/>
    </row>
    <row r="107" spans="2:12" s="9" customFormat="1" ht="19.899999999999999" customHeight="1">
      <c r="B107" s="111"/>
      <c r="D107" s="112" t="s">
        <v>127</v>
      </c>
      <c r="E107" s="113"/>
      <c r="F107" s="113"/>
      <c r="G107" s="113"/>
      <c r="H107" s="113"/>
      <c r="I107" s="113"/>
      <c r="J107" s="114">
        <f>J246</f>
        <v>0</v>
      </c>
      <c r="L107" s="111"/>
    </row>
    <row r="108" spans="2:12" s="9" customFormat="1" ht="19.899999999999999" customHeight="1">
      <c r="B108" s="111"/>
      <c r="D108" s="112" t="s">
        <v>128</v>
      </c>
      <c r="E108" s="113"/>
      <c r="F108" s="113"/>
      <c r="G108" s="113"/>
      <c r="H108" s="113"/>
      <c r="I108" s="113"/>
      <c r="J108" s="114">
        <f>J254</f>
        <v>0</v>
      </c>
      <c r="L108" s="111"/>
    </row>
    <row r="109" spans="2:12" s="9" customFormat="1" ht="19.899999999999999" customHeight="1">
      <c r="B109" s="111"/>
      <c r="D109" s="112" t="s">
        <v>130</v>
      </c>
      <c r="E109" s="113"/>
      <c r="F109" s="113"/>
      <c r="G109" s="113"/>
      <c r="H109" s="113"/>
      <c r="I109" s="113"/>
      <c r="J109" s="114">
        <f>J271</f>
        <v>0</v>
      </c>
      <c r="L109" s="111"/>
    </row>
    <row r="110" spans="2:12" s="9" customFormat="1" ht="19.899999999999999" customHeight="1">
      <c r="B110" s="111"/>
      <c r="D110" s="112" t="s">
        <v>131</v>
      </c>
      <c r="E110" s="113"/>
      <c r="F110" s="113"/>
      <c r="G110" s="113"/>
      <c r="H110" s="113"/>
      <c r="I110" s="113"/>
      <c r="J110" s="114">
        <f>J278</f>
        <v>0</v>
      </c>
      <c r="L110" s="111"/>
    </row>
    <row r="111" spans="2:12" s="9" customFormat="1" ht="19.899999999999999" customHeight="1">
      <c r="B111" s="111"/>
      <c r="D111" s="112" t="s">
        <v>132</v>
      </c>
      <c r="E111" s="113"/>
      <c r="F111" s="113"/>
      <c r="G111" s="113"/>
      <c r="H111" s="113"/>
      <c r="I111" s="113"/>
      <c r="J111" s="114">
        <f>J303</f>
        <v>0</v>
      </c>
      <c r="L111" s="111"/>
    </row>
    <row r="112" spans="2:12" s="9" customFormat="1" ht="19.899999999999999" customHeight="1">
      <c r="B112" s="111"/>
      <c r="D112" s="112" t="s">
        <v>133</v>
      </c>
      <c r="E112" s="113"/>
      <c r="F112" s="113"/>
      <c r="G112" s="113"/>
      <c r="H112" s="113"/>
      <c r="I112" s="113"/>
      <c r="J112" s="114">
        <f>J328</f>
        <v>0</v>
      </c>
      <c r="L112" s="111"/>
    </row>
    <row r="113" spans="2:12" s="9" customFormat="1" ht="19.899999999999999" customHeight="1">
      <c r="B113" s="111"/>
      <c r="D113" s="112" t="s">
        <v>134</v>
      </c>
      <c r="E113" s="113"/>
      <c r="F113" s="113"/>
      <c r="G113" s="113"/>
      <c r="H113" s="113"/>
      <c r="I113" s="113"/>
      <c r="J113" s="114">
        <f>J354</f>
        <v>0</v>
      </c>
      <c r="L113" s="111"/>
    </row>
    <row r="114" spans="2:12" s="9" customFormat="1" ht="19.899999999999999" customHeight="1">
      <c r="B114" s="111"/>
      <c r="D114" s="112" t="s">
        <v>135</v>
      </c>
      <c r="E114" s="113"/>
      <c r="F114" s="113"/>
      <c r="G114" s="113"/>
      <c r="H114" s="113"/>
      <c r="I114" s="113"/>
      <c r="J114" s="114">
        <f>J362</f>
        <v>0</v>
      </c>
      <c r="L114" s="111"/>
    </row>
    <row r="115" spans="2:12" s="8" customFormat="1" ht="24.95" customHeight="1">
      <c r="B115" s="107"/>
      <c r="D115" s="108" t="s">
        <v>137</v>
      </c>
      <c r="E115" s="109"/>
      <c r="F115" s="109"/>
      <c r="G115" s="109"/>
      <c r="H115" s="109"/>
      <c r="I115" s="109"/>
      <c r="J115" s="110">
        <f>J384</f>
        <v>0</v>
      </c>
      <c r="L115" s="107"/>
    </row>
    <row r="116" spans="2:12" s="9" customFormat="1" ht="19.899999999999999" customHeight="1">
      <c r="B116" s="111"/>
      <c r="D116" s="112" t="s">
        <v>138</v>
      </c>
      <c r="E116" s="113"/>
      <c r="F116" s="113"/>
      <c r="G116" s="113"/>
      <c r="H116" s="113"/>
      <c r="I116" s="113"/>
      <c r="J116" s="114">
        <f>J385</f>
        <v>0</v>
      </c>
      <c r="L116" s="111"/>
    </row>
    <row r="117" spans="2:12" s="8" customFormat="1" ht="24.95" customHeight="1">
      <c r="B117" s="107"/>
      <c r="D117" s="108" t="s">
        <v>139</v>
      </c>
      <c r="E117" s="109"/>
      <c r="F117" s="109"/>
      <c r="G117" s="109"/>
      <c r="H117" s="109"/>
      <c r="I117" s="109"/>
      <c r="J117" s="110">
        <f>J387</f>
        <v>0</v>
      </c>
      <c r="L117" s="107"/>
    </row>
    <row r="118" spans="2:12" s="8" customFormat="1" ht="21.75" customHeight="1">
      <c r="B118" s="107"/>
      <c r="D118" s="115" t="s">
        <v>140</v>
      </c>
      <c r="J118" s="116">
        <f>J393</f>
        <v>0</v>
      </c>
      <c r="L118" s="107"/>
    </row>
    <row r="119" spans="2:12" s="1" customFormat="1" ht="21.75" customHeight="1">
      <c r="B119" s="31"/>
      <c r="L119" s="31"/>
    </row>
    <row r="120" spans="2:12" s="1" customFormat="1" ht="6.95" customHeight="1">
      <c r="B120" s="43"/>
      <c r="C120" s="44"/>
      <c r="D120" s="44"/>
      <c r="E120" s="44"/>
      <c r="F120" s="44"/>
      <c r="G120" s="44"/>
      <c r="H120" s="44"/>
      <c r="I120" s="44"/>
      <c r="J120" s="44"/>
      <c r="K120" s="44"/>
      <c r="L120" s="31"/>
    </row>
    <row r="124" spans="2:12" s="1" customFormat="1" ht="6.95" customHeight="1">
      <c r="B124" s="45"/>
      <c r="C124" s="46"/>
      <c r="D124" s="46"/>
      <c r="E124" s="46"/>
      <c r="F124" s="46"/>
      <c r="G124" s="46"/>
      <c r="H124" s="46"/>
      <c r="I124" s="46"/>
      <c r="J124" s="46"/>
      <c r="K124" s="46"/>
      <c r="L124" s="31"/>
    </row>
    <row r="125" spans="2:12" s="1" customFormat="1" ht="24.95" customHeight="1">
      <c r="B125" s="31"/>
      <c r="C125" s="20" t="s">
        <v>141</v>
      </c>
      <c r="L125" s="31"/>
    </row>
    <row r="126" spans="2:12" s="1" customFormat="1" ht="6.95" customHeight="1">
      <c r="B126" s="31"/>
      <c r="L126" s="31"/>
    </row>
    <row r="127" spans="2:12" s="1" customFormat="1" ht="12" customHeight="1">
      <c r="B127" s="31"/>
      <c r="C127" s="26" t="s">
        <v>16</v>
      </c>
      <c r="L127" s="31"/>
    </row>
    <row r="128" spans="2:12" s="1" customFormat="1" ht="16.5" customHeight="1">
      <c r="B128" s="31"/>
      <c r="E128" s="242" t="str">
        <f>E7</f>
        <v>Stavební úpravy školských objektů a zahrady ZŠ Nepomucká</v>
      </c>
      <c r="F128" s="243"/>
      <c r="G128" s="243"/>
      <c r="H128" s="243"/>
      <c r="L128" s="31"/>
    </row>
    <row r="129" spans="2:65" s="1" customFormat="1" ht="12" customHeight="1">
      <c r="B129" s="31"/>
      <c r="C129" s="26" t="s">
        <v>110</v>
      </c>
      <c r="L129" s="31"/>
    </row>
    <row r="130" spans="2:65" s="1" customFormat="1" ht="16.5" customHeight="1">
      <c r="B130" s="31"/>
      <c r="E130" s="204" t="str">
        <f>E9</f>
        <v>SO-02 - Družina</v>
      </c>
      <c r="F130" s="244"/>
      <c r="G130" s="244"/>
      <c r="H130" s="244"/>
      <c r="L130" s="31"/>
    </row>
    <row r="131" spans="2:65" s="1" customFormat="1" ht="6.95" customHeight="1">
      <c r="B131" s="31"/>
      <c r="L131" s="31"/>
    </row>
    <row r="132" spans="2:65" s="1" customFormat="1" ht="12" customHeight="1">
      <c r="B132" s="31"/>
      <c r="C132" s="26" t="s">
        <v>20</v>
      </c>
      <c r="F132" s="24" t="str">
        <f>F12</f>
        <v xml:space="preserve"> </v>
      </c>
      <c r="I132" s="26" t="s">
        <v>22</v>
      </c>
      <c r="J132" s="51" t="str">
        <f>IF(J12="","",J12)</f>
        <v>19. 12. 2022</v>
      </c>
      <c r="L132" s="31"/>
    </row>
    <row r="133" spans="2:65" s="1" customFormat="1" ht="6.95" customHeight="1">
      <c r="B133" s="31"/>
      <c r="L133" s="31"/>
    </row>
    <row r="134" spans="2:65" s="1" customFormat="1" ht="15.2" customHeight="1">
      <c r="B134" s="31"/>
      <c r="C134" s="26" t="s">
        <v>24</v>
      </c>
      <c r="F134" s="24" t="str">
        <f>E15</f>
        <v xml:space="preserve"> </v>
      </c>
      <c r="I134" s="26" t="s">
        <v>29</v>
      </c>
      <c r="J134" s="29" t="str">
        <f>E21</f>
        <v>ABCD studio s.r.o.</v>
      </c>
      <c r="L134" s="31"/>
    </row>
    <row r="135" spans="2:65" s="1" customFormat="1" ht="15.2" customHeight="1">
      <c r="B135" s="31"/>
      <c r="C135" s="26" t="s">
        <v>27</v>
      </c>
      <c r="F135" s="24" t="str">
        <f>IF(E18="","",E18)</f>
        <v>Vyplň údaj</v>
      </c>
      <c r="I135" s="26" t="s">
        <v>34</v>
      </c>
      <c r="J135" s="29" t="str">
        <f>E24</f>
        <v xml:space="preserve"> </v>
      </c>
      <c r="L135" s="31"/>
    </row>
    <row r="136" spans="2:65" s="1" customFormat="1" ht="10.35" customHeight="1">
      <c r="B136" s="31"/>
      <c r="L136" s="31"/>
    </row>
    <row r="137" spans="2:65" s="10" customFormat="1" ht="29.25" customHeight="1">
      <c r="B137" s="117"/>
      <c r="C137" s="118" t="s">
        <v>142</v>
      </c>
      <c r="D137" s="119" t="s">
        <v>62</v>
      </c>
      <c r="E137" s="119" t="s">
        <v>58</v>
      </c>
      <c r="F137" s="119" t="s">
        <v>59</v>
      </c>
      <c r="G137" s="119" t="s">
        <v>143</v>
      </c>
      <c r="H137" s="119" t="s">
        <v>144</v>
      </c>
      <c r="I137" s="119" t="s">
        <v>145</v>
      </c>
      <c r="J137" s="120" t="s">
        <v>114</v>
      </c>
      <c r="K137" s="121" t="s">
        <v>146</v>
      </c>
      <c r="L137" s="117"/>
      <c r="M137" s="58" t="s">
        <v>1</v>
      </c>
      <c r="N137" s="59" t="s">
        <v>41</v>
      </c>
      <c r="O137" s="59" t="s">
        <v>147</v>
      </c>
      <c r="P137" s="59" t="s">
        <v>148</v>
      </c>
      <c r="Q137" s="59" t="s">
        <v>149</v>
      </c>
      <c r="R137" s="59" t="s">
        <v>150</v>
      </c>
      <c r="S137" s="59" t="s">
        <v>151</v>
      </c>
      <c r="T137" s="60" t="s">
        <v>152</v>
      </c>
    </row>
    <row r="138" spans="2:65" s="1" customFormat="1" ht="22.9" customHeight="1">
      <c r="B138" s="31"/>
      <c r="C138" s="63" t="s">
        <v>153</v>
      </c>
      <c r="J138" s="122">
        <f>BK138</f>
        <v>0</v>
      </c>
      <c r="L138" s="31"/>
      <c r="M138" s="61"/>
      <c r="N138" s="52"/>
      <c r="O138" s="52"/>
      <c r="P138" s="123">
        <f>P139+P222+P384+P387+P393</f>
        <v>0</v>
      </c>
      <c r="Q138" s="52"/>
      <c r="R138" s="123">
        <f>R139+R222+R384+R387+R393</f>
        <v>17.45333218</v>
      </c>
      <c r="S138" s="52"/>
      <c r="T138" s="124">
        <f>T139+T222+T384+T387+T393</f>
        <v>9.8936442300000014</v>
      </c>
      <c r="AT138" s="16" t="s">
        <v>76</v>
      </c>
      <c r="AU138" s="16" t="s">
        <v>116</v>
      </c>
      <c r="BK138" s="125">
        <f>BK139+BK222+BK384+BK387+BK393</f>
        <v>0</v>
      </c>
    </row>
    <row r="139" spans="2:65" s="11" customFormat="1" ht="25.9" customHeight="1">
      <c r="B139" s="126"/>
      <c r="D139" s="127" t="s">
        <v>76</v>
      </c>
      <c r="E139" s="128" t="s">
        <v>154</v>
      </c>
      <c r="F139" s="128" t="s">
        <v>155</v>
      </c>
      <c r="I139" s="129"/>
      <c r="J139" s="116">
        <f>BK139</f>
        <v>0</v>
      </c>
      <c r="L139" s="126"/>
      <c r="M139" s="130"/>
      <c r="P139" s="131">
        <f>P140+P147+P152+P165+P187+P214+P220</f>
        <v>0</v>
      </c>
      <c r="R139" s="131">
        <f>R140+R147+R152+R165+R187+R214+R220</f>
        <v>11.579287669999999</v>
      </c>
      <c r="T139" s="132">
        <f>T140+T147+T152+T165+T187+T214+T220</f>
        <v>7.2798700000000007</v>
      </c>
      <c r="AR139" s="127" t="s">
        <v>84</v>
      </c>
      <c r="AT139" s="133" t="s">
        <v>76</v>
      </c>
      <c r="AU139" s="133" t="s">
        <v>77</v>
      </c>
      <c r="AY139" s="127" t="s">
        <v>156</v>
      </c>
      <c r="BK139" s="134">
        <f>BK140+BK147+BK152+BK165+BK187+BK214+BK220</f>
        <v>0</v>
      </c>
    </row>
    <row r="140" spans="2:65" s="11" customFormat="1" ht="22.9" customHeight="1">
      <c r="B140" s="126"/>
      <c r="D140" s="127" t="s">
        <v>76</v>
      </c>
      <c r="E140" s="135" t="s">
        <v>157</v>
      </c>
      <c r="F140" s="135" t="s">
        <v>158</v>
      </c>
      <c r="I140" s="129"/>
      <c r="J140" s="136">
        <f>BK140</f>
        <v>0</v>
      </c>
      <c r="L140" s="126"/>
      <c r="M140" s="130"/>
      <c r="P140" s="131">
        <f>SUM(P141:P146)</f>
        <v>0</v>
      </c>
      <c r="R140" s="131">
        <f>SUM(R141:R146)</f>
        <v>0</v>
      </c>
      <c r="T140" s="132">
        <f>SUM(T141:T146)</f>
        <v>0</v>
      </c>
      <c r="AR140" s="127" t="s">
        <v>84</v>
      </c>
      <c r="AT140" s="133" t="s">
        <v>76</v>
      </c>
      <c r="AU140" s="133" t="s">
        <v>84</v>
      </c>
      <c r="AY140" s="127" t="s">
        <v>156</v>
      </c>
      <c r="BK140" s="134">
        <f>SUM(BK141:BK146)</f>
        <v>0</v>
      </c>
    </row>
    <row r="141" spans="2:65" s="1" customFormat="1" ht="21.75" customHeight="1">
      <c r="B141" s="137"/>
      <c r="C141" s="138" t="s">
        <v>84</v>
      </c>
      <c r="D141" s="138" t="s">
        <v>159</v>
      </c>
      <c r="E141" s="139" t="s">
        <v>160</v>
      </c>
      <c r="F141" s="140" t="s">
        <v>161</v>
      </c>
      <c r="G141" s="141" t="s">
        <v>162</v>
      </c>
      <c r="H141" s="142">
        <v>1</v>
      </c>
      <c r="I141" s="143"/>
      <c r="J141" s="144">
        <f t="shared" ref="J141:J146" si="0">ROUND(I141*H141,2)</f>
        <v>0</v>
      </c>
      <c r="K141" s="145"/>
      <c r="L141" s="31"/>
      <c r="M141" s="146" t="s">
        <v>1</v>
      </c>
      <c r="N141" s="147" t="s">
        <v>42</v>
      </c>
      <c r="P141" s="148">
        <f t="shared" ref="P141:P146" si="1">O141*H141</f>
        <v>0</v>
      </c>
      <c r="Q141" s="148">
        <v>0</v>
      </c>
      <c r="R141" s="148">
        <f t="shared" ref="R141:R146" si="2">Q141*H141</f>
        <v>0</v>
      </c>
      <c r="S141" s="148">
        <v>0</v>
      </c>
      <c r="T141" s="149">
        <f t="shared" ref="T141:T146" si="3">S141*H141</f>
        <v>0</v>
      </c>
      <c r="AR141" s="150" t="s">
        <v>163</v>
      </c>
      <c r="AT141" s="150" t="s">
        <v>159</v>
      </c>
      <c r="AU141" s="150" t="s">
        <v>86</v>
      </c>
      <c r="AY141" s="16" t="s">
        <v>156</v>
      </c>
      <c r="BE141" s="151">
        <f t="shared" ref="BE141:BE146" si="4">IF(N141="základní",J141,0)</f>
        <v>0</v>
      </c>
      <c r="BF141" s="151">
        <f t="shared" ref="BF141:BF146" si="5">IF(N141="snížená",J141,0)</f>
        <v>0</v>
      </c>
      <c r="BG141" s="151">
        <f t="shared" ref="BG141:BG146" si="6">IF(N141="zákl. přenesená",J141,0)</f>
        <v>0</v>
      </c>
      <c r="BH141" s="151">
        <f t="shared" ref="BH141:BH146" si="7">IF(N141="sníž. přenesená",J141,0)</f>
        <v>0</v>
      </c>
      <c r="BI141" s="151">
        <f t="shared" ref="BI141:BI146" si="8">IF(N141="nulová",J141,0)</f>
        <v>0</v>
      </c>
      <c r="BJ141" s="16" t="s">
        <v>84</v>
      </c>
      <c r="BK141" s="151">
        <f t="shared" ref="BK141:BK146" si="9">ROUND(I141*H141,2)</f>
        <v>0</v>
      </c>
      <c r="BL141" s="16" t="s">
        <v>163</v>
      </c>
      <c r="BM141" s="150" t="s">
        <v>1065</v>
      </c>
    </row>
    <row r="142" spans="2:65" s="1" customFormat="1" ht="24.2" customHeight="1">
      <c r="B142" s="137"/>
      <c r="C142" s="138" t="s">
        <v>86</v>
      </c>
      <c r="D142" s="138" t="s">
        <v>159</v>
      </c>
      <c r="E142" s="139" t="s">
        <v>165</v>
      </c>
      <c r="F142" s="140" t="s">
        <v>166</v>
      </c>
      <c r="G142" s="141" t="s">
        <v>162</v>
      </c>
      <c r="H142" s="142">
        <v>1</v>
      </c>
      <c r="I142" s="143"/>
      <c r="J142" s="144">
        <f t="shared" si="0"/>
        <v>0</v>
      </c>
      <c r="K142" s="145"/>
      <c r="L142" s="31"/>
      <c r="M142" s="146" t="s">
        <v>1</v>
      </c>
      <c r="N142" s="147" t="s">
        <v>42</v>
      </c>
      <c r="P142" s="148">
        <f t="shared" si="1"/>
        <v>0</v>
      </c>
      <c r="Q142" s="148">
        <v>0</v>
      </c>
      <c r="R142" s="148">
        <f t="shared" si="2"/>
        <v>0</v>
      </c>
      <c r="S142" s="148">
        <v>0</v>
      </c>
      <c r="T142" s="149">
        <f t="shared" si="3"/>
        <v>0</v>
      </c>
      <c r="AR142" s="150" t="s">
        <v>163</v>
      </c>
      <c r="AT142" s="150" t="s">
        <v>159</v>
      </c>
      <c r="AU142" s="150" t="s">
        <v>86</v>
      </c>
      <c r="AY142" s="16" t="s">
        <v>156</v>
      </c>
      <c r="BE142" s="151">
        <f t="shared" si="4"/>
        <v>0</v>
      </c>
      <c r="BF142" s="151">
        <f t="shared" si="5"/>
        <v>0</v>
      </c>
      <c r="BG142" s="151">
        <f t="shared" si="6"/>
        <v>0</v>
      </c>
      <c r="BH142" s="151">
        <f t="shared" si="7"/>
        <v>0</v>
      </c>
      <c r="BI142" s="151">
        <f t="shared" si="8"/>
        <v>0</v>
      </c>
      <c r="BJ142" s="16" t="s">
        <v>84</v>
      </c>
      <c r="BK142" s="151">
        <f t="shared" si="9"/>
        <v>0</v>
      </c>
      <c r="BL142" s="16" t="s">
        <v>163</v>
      </c>
      <c r="BM142" s="150" t="s">
        <v>1066</v>
      </c>
    </row>
    <row r="143" spans="2:65" s="1" customFormat="1" ht="24.2" customHeight="1">
      <c r="B143" s="137"/>
      <c r="C143" s="138" t="s">
        <v>168</v>
      </c>
      <c r="D143" s="138" t="s">
        <v>159</v>
      </c>
      <c r="E143" s="139" t="s">
        <v>169</v>
      </c>
      <c r="F143" s="140" t="s">
        <v>170</v>
      </c>
      <c r="G143" s="141" t="s">
        <v>162</v>
      </c>
      <c r="H143" s="142">
        <v>1</v>
      </c>
      <c r="I143" s="143"/>
      <c r="J143" s="144">
        <f t="shared" si="0"/>
        <v>0</v>
      </c>
      <c r="K143" s="145"/>
      <c r="L143" s="31"/>
      <c r="M143" s="146" t="s">
        <v>1</v>
      </c>
      <c r="N143" s="147" t="s">
        <v>42</v>
      </c>
      <c r="P143" s="148">
        <f t="shared" si="1"/>
        <v>0</v>
      </c>
      <c r="Q143" s="148">
        <v>0</v>
      </c>
      <c r="R143" s="148">
        <f t="shared" si="2"/>
        <v>0</v>
      </c>
      <c r="S143" s="148">
        <v>0</v>
      </c>
      <c r="T143" s="149">
        <f t="shared" si="3"/>
        <v>0</v>
      </c>
      <c r="AR143" s="150" t="s">
        <v>163</v>
      </c>
      <c r="AT143" s="150" t="s">
        <v>159</v>
      </c>
      <c r="AU143" s="150" t="s">
        <v>86</v>
      </c>
      <c r="AY143" s="16" t="s">
        <v>156</v>
      </c>
      <c r="BE143" s="151">
        <f t="shared" si="4"/>
        <v>0</v>
      </c>
      <c r="BF143" s="151">
        <f t="shared" si="5"/>
        <v>0</v>
      </c>
      <c r="BG143" s="151">
        <f t="shared" si="6"/>
        <v>0</v>
      </c>
      <c r="BH143" s="151">
        <f t="shared" si="7"/>
        <v>0</v>
      </c>
      <c r="BI143" s="151">
        <f t="shared" si="8"/>
        <v>0</v>
      </c>
      <c r="BJ143" s="16" t="s">
        <v>84</v>
      </c>
      <c r="BK143" s="151">
        <f t="shared" si="9"/>
        <v>0</v>
      </c>
      <c r="BL143" s="16" t="s">
        <v>163</v>
      </c>
      <c r="BM143" s="150" t="s">
        <v>1067</v>
      </c>
    </row>
    <row r="144" spans="2:65" s="1" customFormat="1" ht="24.2" customHeight="1">
      <c r="B144" s="137"/>
      <c r="C144" s="138" t="s">
        <v>163</v>
      </c>
      <c r="D144" s="138" t="s">
        <v>159</v>
      </c>
      <c r="E144" s="139" t="s">
        <v>172</v>
      </c>
      <c r="F144" s="140" t="s">
        <v>173</v>
      </c>
      <c r="G144" s="141" t="s">
        <v>162</v>
      </c>
      <c r="H144" s="142">
        <v>1</v>
      </c>
      <c r="I144" s="143"/>
      <c r="J144" s="144">
        <f t="shared" si="0"/>
        <v>0</v>
      </c>
      <c r="K144" s="145"/>
      <c r="L144" s="31"/>
      <c r="M144" s="146" t="s">
        <v>1</v>
      </c>
      <c r="N144" s="147" t="s">
        <v>42</v>
      </c>
      <c r="P144" s="148">
        <f t="shared" si="1"/>
        <v>0</v>
      </c>
      <c r="Q144" s="148">
        <v>0</v>
      </c>
      <c r="R144" s="148">
        <f t="shared" si="2"/>
        <v>0</v>
      </c>
      <c r="S144" s="148">
        <v>0</v>
      </c>
      <c r="T144" s="149">
        <f t="shared" si="3"/>
        <v>0</v>
      </c>
      <c r="AR144" s="150" t="s">
        <v>163</v>
      </c>
      <c r="AT144" s="150" t="s">
        <v>159</v>
      </c>
      <c r="AU144" s="150" t="s">
        <v>86</v>
      </c>
      <c r="AY144" s="16" t="s">
        <v>156</v>
      </c>
      <c r="BE144" s="151">
        <f t="shared" si="4"/>
        <v>0</v>
      </c>
      <c r="BF144" s="151">
        <f t="shared" si="5"/>
        <v>0</v>
      </c>
      <c r="BG144" s="151">
        <f t="shared" si="6"/>
        <v>0</v>
      </c>
      <c r="BH144" s="151">
        <f t="shared" si="7"/>
        <v>0</v>
      </c>
      <c r="BI144" s="151">
        <f t="shared" si="8"/>
        <v>0</v>
      </c>
      <c r="BJ144" s="16" t="s">
        <v>84</v>
      </c>
      <c r="BK144" s="151">
        <f t="shared" si="9"/>
        <v>0</v>
      </c>
      <c r="BL144" s="16" t="s">
        <v>163</v>
      </c>
      <c r="BM144" s="150" t="s">
        <v>1068</v>
      </c>
    </row>
    <row r="145" spans="2:65" s="1" customFormat="1" ht="24.2" customHeight="1">
      <c r="B145" s="137"/>
      <c r="C145" s="138" t="s">
        <v>175</v>
      </c>
      <c r="D145" s="138" t="s">
        <v>159</v>
      </c>
      <c r="E145" s="139" t="s">
        <v>176</v>
      </c>
      <c r="F145" s="140" t="s">
        <v>177</v>
      </c>
      <c r="G145" s="141" t="s">
        <v>162</v>
      </c>
      <c r="H145" s="142">
        <v>1</v>
      </c>
      <c r="I145" s="143"/>
      <c r="J145" s="144">
        <f t="shared" si="0"/>
        <v>0</v>
      </c>
      <c r="K145" s="145"/>
      <c r="L145" s="31"/>
      <c r="M145" s="146" t="s">
        <v>1</v>
      </c>
      <c r="N145" s="147" t="s">
        <v>42</v>
      </c>
      <c r="P145" s="148">
        <f t="shared" si="1"/>
        <v>0</v>
      </c>
      <c r="Q145" s="148">
        <v>0</v>
      </c>
      <c r="R145" s="148">
        <f t="shared" si="2"/>
        <v>0</v>
      </c>
      <c r="S145" s="148">
        <v>0</v>
      </c>
      <c r="T145" s="149">
        <f t="shared" si="3"/>
        <v>0</v>
      </c>
      <c r="AR145" s="150" t="s">
        <v>163</v>
      </c>
      <c r="AT145" s="150" t="s">
        <v>159</v>
      </c>
      <c r="AU145" s="150" t="s">
        <v>86</v>
      </c>
      <c r="AY145" s="16" t="s">
        <v>156</v>
      </c>
      <c r="BE145" s="151">
        <f t="shared" si="4"/>
        <v>0</v>
      </c>
      <c r="BF145" s="151">
        <f t="shared" si="5"/>
        <v>0</v>
      </c>
      <c r="BG145" s="151">
        <f t="shared" si="6"/>
        <v>0</v>
      </c>
      <c r="BH145" s="151">
        <f t="shared" si="7"/>
        <v>0</v>
      </c>
      <c r="BI145" s="151">
        <f t="shared" si="8"/>
        <v>0</v>
      </c>
      <c r="BJ145" s="16" t="s">
        <v>84</v>
      </c>
      <c r="BK145" s="151">
        <f t="shared" si="9"/>
        <v>0</v>
      </c>
      <c r="BL145" s="16" t="s">
        <v>163</v>
      </c>
      <c r="BM145" s="150" t="s">
        <v>1069</v>
      </c>
    </row>
    <row r="146" spans="2:65" s="1" customFormat="1" ht="24.2" customHeight="1">
      <c r="B146" s="137"/>
      <c r="C146" s="138" t="s">
        <v>179</v>
      </c>
      <c r="D146" s="138" t="s">
        <v>159</v>
      </c>
      <c r="E146" s="139" t="s">
        <v>180</v>
      </c>
      <c r="F146" s="140" t="s">
        <v>181</v>
      </c>
      <c r="G146" s="141" t="s">
        <v>182</v>
      </c>
      <c r="H146" s="142">
        <v>50</v>
      </c>
      <c r="I146" s="143"/>
      <c r="J146" s="144">
        <f t="shared" si="0"/>
        <v>0</v>
      </c>
      <c r="K146" s="145"/>
      <c r="L146" s="31"/>
      <c r="M146" s="146" t="s">
        <v>1</v>
      </c>
      <c r="N146" s="147" t="s">
        <v>42</v>
      </c>
      <c r="P146" s="148">
        <f t="shared" si="1"/>
        <v>0</v>
      </c>
      <c r="Q146" s="148">
        <v>0</v>
      </c>
      <c r="R146" s="148">
        <f t="shared" si="2"/>
        <v>0</v>
      </c>
      <c r="S146" s="148">
        <v>0</v>
      </c>
      <c r="T146" s="149">
        <f t="shared" si="3"/>
        <v>0</v>
      </c>
      <c r="AR146" s="150" t="s">
        <v>163</v>
      </c>
      <c r="AT146" s="150" t="s">
        <v>159</v>
      </c>
      <c r="AU146" s="150" t="s">
        <v>86</v>
      </c>
      <c r="AY146" s="16" t="s">
        <v>156</v>
      </c>
      <c r="BE146" s="151">
        <f t="shared" si="4"/>
        <v>0</v>
      </c>
      <c r="BF146" s="151">
        <f t="shared" si="5"/>
        <v>0</v>
      </c>
      <c r="BG146" s="151">
        <f t="shared" si="6"/>
        <v>0</v>
      </c>
      <c r="BH146" s="151">
        <f t="shared" si="7"/>
        <v>0</v>
      </c>
      <c r="BI146" s="151">
        <f t="shared" si="8"/>
        <v>0</v>
      </c>
      <c r="BJ146" s="16" t="s">
        <v>84</v>
      </c>
      <c r="BK146" s="151">
        <f t="shared" si="9"/>
        <v>0</v>
      </c>
      <c r="BL146" s="16" t="s">
        <v>163</v>
      </c>
      <c r="BM146" s="150" t="s">
        <v>1070</v>
      </c>
    </row>
    <row r="147" spans="2:65" s="11" customFormat="1" ht="22.9" customHeight="1">
      <c r="B147" s="126"/>
      <c r="D147" s="127" t="s">
        <v>76</v>
      </c>
      <c r="E147" s="135" t="s">
        <v>86</v>
      </c>
      <c r="F147" s="135" t="s">
        <v>209</v>
      </c>
      <c r="I147" s="129"/>
      <c r="J147" s="136">
        <f>BK147</f>
        <v>0</v>
      </c>
      <c r="L147" s="126"/>
      <c r="M147" s="130"/>
      <c r="P147" s="131">
        <f>SUM(P148:P151)</f>
        <v>0</v>
      </c>
      <c r="R147" s="131">
        <f>SUM(R148:R151)</f>
        <v>2.27599427</v>
      </c>
      <c r="T147" s="132">
        <f>SUM(T148:T151)</f>
        <v>0</v>
      </c>
      <c r="AR147" s="127" t="s">
        <v>84</v>
      </c>
      <c r="AT147" s="133" t="s">
        <v>76</v>
      </c>
      <c r="AU147" s="133" t="s">
        <v>84</v>
      </c>
      <c r="AY147" s="127" t="s">
        <v>156</v>
      </c>
      <c r="BK147" s="134">
        <f>SUM(BK148:BK151)</f>
        <v>0</v>
      </c>
    </row>
    <row r="148" spans="2:65" s="1" customFormat="1" ht="24.2" customHeight="1">
      <c r="B148" s="137"/>
      <c r="C148" s="138" t="s">
        <v>185</v>
      </c>
      <c r="D148" s="138" t="s">
        <v>159</v>
      </c>
      <c r="E148" s="139" t="s">
        <v>1071</v>
      </c>
      <c r="F148" s="140" t="s">
        <v>1072</v>
      </c>
      <c r="G148" s="141" t="s">
        <v>188</v>
      </c>
      <c r="H148" s="142">
        <v>0.89400000000000002</v>
      </c>
      <c r="I148" s="143"/>
      <c r="J148" s="144">
        <f>ROUND(I148*H148,2)</f>
        <v>0</v>
      </c>
      <c r="K148" s="145"/>
      <c r="L148" s="31"/>
      <c r="M148" s="146" t="s">
        <v>1</v>
      </c>
      <c r="N148" s="147" t="s">
        <v>42</v>
      </c>
      <c r="P148" s="148">
        <f>O148*H148</f>
        <v>0</v>
      </c>
      <c r="Q148" s="148">
        <v>2.5018699999999998</v>
      </c>
      <c r="R148" s="148">
        <f>Q148*H148</f>
        <v>2.23667178</v>
      </c>
      <c r="S148" s="148">
        <v>0</v>
      </c>
      <c r="T148" s="149">
        <f>S148*H148</f>
        <v>0</v>
      </c>
      <c r="AR148" s="150" t="s">
        <v>163</v>
      </c>
      <c r="AT148" s="150" t="s">
        <v>159</v>
      </c>
      <c r="AU148" s="150" t="s">
        <v>86</v>
      </c>
      <c r="AY148" s="16" t="s">
        <v>156</v>
      </c>
      <c r="BE148" s="151">
        <f>IF(N148="základní",J148,0)</f>
        <v>0</v>
      </c>
      <c r="BF148" s="151">
        <f>IF(N148="snížená",J148,0)</f>
        <v>0</v>
      </c>
      <c r="BG148" s="151">
        <f>IF(N148="zákl. přenesená",J148,0)</f>
        <v>0</v>
      </c>
      <c r="BH148" s="151">
        <f>IF(N148="sníž. přenesená",J148,0)</f>
        <v>0</v>
      </c>
      <c r="BI148" s="151">
        <f>IF(N148="nulová",J148,0)</f>
        <v>0</v>
      </c>
      <c r="BJ148" s="16" t="s">
        <v>84</v>
      </c>
      <c r="BK148" s="151">
        <f>ROUND(I148*H148,2)</f>
        <v>0</v>
      </c>
      <c r="BL148" s="16" t="s">
        <v>163</v>
      </c>
      <c r="BM148" s="150" t="s">
        <v>1073</v>
      </c>
    </row>
    <row r="149" spans="2:65" s="12" customFormat="1" ht="11.25">
      <c r="B149" s="152"/>
      <c r="D149" s="153" t="s">
        <v>190</v>
      </c>
      <c r="E149" s="154" t="s">
        <v>1</v>
      </c>
      <c r="F149" s="155" t="s">
        <v>1074</v>
      </c>
      <c r="H149" s="156">
        <v>0.89400000000000002</v>
      </c>
      <c r="I149" s="157"/>
      <c r="L149" s="152"/>
      <c r="M149" s="158"/>
      <c r="T149" s="159"/>
      <c r="AT149" s="154" t="s">
        <v>190</v>
      </c>
      <c r="AU149" s="154" t="s">
        <v>86</v>
      </c>
      <c r="AV149" s="12" t="s">
        <v>86</v>
      </c>
      <c r="AW149" s="12" t="s">
        <v>33</v>
      </c>
      <c r="AX149" s="12" t="s">
        <v>84</v>
      </c>
      <c r="AY149" s="154" t="s">
        <v>156</v>
      </c>
    </row>
    <row r="150" spans="2:65" s="1" customFormat="1" ht="16.5" customHeight="1">
      <c r="B150" s="137"/>
      <c r="C150" s="138" t="s">
        <v>192</v>
      </c>
      <c r="D150" s="138" t="s">
        <v>159</v>
      </c>
      <c r="E150" s="139" t="s">
        <v>1075</v>
      </c>
      <c r="F150" s="140" t="s">
        <v>1076</v>
      </c>
      <c r="G150" s="141" t="s">
        <v>203</v>
      </c>
      <c r="H150" s="142">
        <v>3.6999999999999998E-2</v>
      </c>
      <c r="I150" s="143"/>
      <c r="J150" s="144">
        <f>ROUND(I150*H150,2)</f>
        <v>0</v>
      </c>
      <c r="K150" s="145"/>
      <c r="L150" s="31"/>
      <c r="M150" s="146" t="s">
        <v>1</v>
      </c>
      <c r="N150" s="147" t="s">
        <v>42</v>
      </c>
      <c r="P150" s="148">
        <f>O150*H150</f>
        <v>0</v>
      </c>
      <c r="Q150" s="148">
        <v>1.06277</v>
      </c>
      <c r="R150" s="148">
        <f>Q150*H150</f>
        <v>3.9322489999999995E-2</v>
      </c>
      <c r="S150" s="148">
        <v>0</v>
      </c>
      <c r="T150" s="149">
        <f>S150*H150</f>
        <v>0</v>
      </c>
      <c r="AR150" s="150" t="s">
        <v>163</v>
      </c>
      <c r="AT150" s="150" t="s">
        <v>159</v>
      </c>
      <c r="AU150" s="150" t="s">
        <v>86</v>
      </c>
      <c r="AY150" s="16" t="s">
        <v>156</v>
      </c>
      <c r="BE150" s="151">
        <f>IF(N150="základní",J150,0)</f>
        <v>0</v>
      </c>
      <c r="BF150" s="151">
        <f>IF(N150="snížená",J150,0)</f>
        <v>0</v>
      </c>
      <c r="BG150" s="151">
        <f>IF(N150="zákl. přenesená",J150,0)</f>
        <v>0</v>
      </c>
      <c r="BH150" s="151">
        <f>IF(N150="sníž. přenesená",J150,0)</f>
        <v>0</v>
      </c>
      <c r="BI150" s="151">
        <f>IF(N150="nulová",J150,0)</f>
        <v>0</v>
      </c>
      <c r="BJ150" s="16" t="s">
        <v>84</v>
      </c>
      <c r="BK150" s="151">
        <f>ROUND(I150*H150,2)</f>
        <v>0</v>
      </c>
      <c r="BL150" s="16" t="s">
        <v>163</v>
      </c>
      <c r="BM150" s="150" t="s">
        <v>1077</v>
      </c>
    </row>
    <row r="151" spans="2:65" s="12" customFormat="1" ht="11.25">
      <c r="B151" s="152"/>
      <c r="D151" s="153" t="s">
        <v>190</v>
      </c>
      <c r="E151" s="154" t="s">
        <v>1</v>
      </c>
      <c r="F151" s="155" t="s">
        <v>1078</v>
      </c>
      <c r="H151" s="156">
        <v>3.6999999999999998E-2</v>
      </c>
      <c r="I151" s="157"/>
      <c r="L151" s="152"/>
      <c r="M151" s="158"/>
      <c r="T151" s="159"/>
      <c r="AT151" s="154" t="s">
        <v>190</v>
      </c>
      <c r="AU151" s="154" t="s">
        <v>86</v>
      </c>
      <c r="AV151" s="12" t="s">
        <v>86</v>
      </c>
      <c r="AW151" s="12" t="s">
        <v>33</v>
      </c>
      <c r="AX151" s="12" t="s">
        <v>84</v>
      </c>
      <c r="AY151" s="154" t="s">
        <v>156</v>
      </c>
    </row>
    <row r="152" spans="2:65" s="11" customFormat="1" ht="22.9" customHeight="1">
      <c r="B152" s="126"/>
      <c r="D152" s="127" t="s">
        <v>76</v>
      </c>
      <c r="E152" s="135" t="s">
        <v>168</v>
      </c>
      <c r="F152" s="135" t="s">
        <v>215</v>
      </c>
      <c r="I152" s="129"/>
      <c r="J152" s="136">
        <f>BK152</f>
        <v>0</v>
      </c>
      <c r="L152" s="126"/>
      <c r="M152" s="130"/>
      <c r="P152" s="131">
        <f>SUM(P153:P164)</f>
        <v>0</v>
      </c>
      <c r="R152" s="131">
        <f>SUM(R153:R164)</f>
        <v>3.812846</v>
      </c>
      <c r="T152" s="132">
        <f>SUM(T153:T164)</f>
        <v>0</v>
      </c>
      <c r="AR152" s="127" t="s">
        <v>84</v>
      </c>
      <c r="AT152" s="133" t="s">
        <v>76</v>
      </c>
      <c r="AU152" s="133" t="s">
        <v>84</v>
      </c>
      <c r="AY152" s="127" t="s">
        <v>156</v>
      </c>
      <c r="BK152" s="134">
        <f>SUM(BK153:BK164)</f>
        <v>0</v>
      </c>
    </row>
    <row r="153" spans="2:65" s="1" customFormat="1" ht="37.9" customHeight="1">
      <c r="B153" s="137"/>
      <c r="C153" s="138" t="s">
        <v>196</v>
      </c>
      <c r="D153" s="138" t="s">
        <v>159</v>
      </c>
      <c r="E153" s="139" t="s">
        <v>1079</v>
      </c>
      <c r="F153" s="140" t="s">
        <v>1080</v>
      </c>
      <c r="G153" s="141" t="s">
        <v>219</v>
      </c>
      <c r="H153" s="142">
        <v>1.68</v>
      </c>
      <c r="I153" s="143"/>
      <c r="J153" s="144">
        <f>ROUND(I153*H153,2)</f>
        <v>0</v>
      </c>
      <c r="K153" s="145"/>
      <c r="L153" s="31"/>
      <c r="M153" s="146" t="s">
        <v>1</v>
      </c>
      <c r="N153" s="147" t="s">
        <v>42</v>
      </c>
      <c r="P153" s="148">
        <f>O153*H153</f>
        <v>0</v>
      </c>
      <c r="Q153" s="148">
        <v>0.27161000000000002</v>
      </c>
      <c r="R153" s="148">
        <f>Q153*H153</f>
        <v>0.45630480000000001</v>
      </c>
      <c r="S153" s="148">
        <v>0</v>
      </c>
      <c r="T153" s="149">
        <f>S153*H153</f>
        <v>0</v>
      </c>
      <c r="AR153" s="150" t="s">
        <v>163</v>
      </c>
      <c r="AT153" s="150" t="s">
        <v>159</v>
      </c>
      <c r="AU153" s="150" t="s">
        <v>86</v>
      </c>
      <c r="AY153" s="16" t="s">
        <v>156</v>
      </c>
      <c r="BE153" s="151">
        <f>IF(N153="základní",J153,0)</f>
        <v>0</v>
      </c>
      <c r="BF153" s="151">
        <f>IF(N153="snížená",J153,0)</f>
        <v>0</v>
      </c>
      <c r="BG153" s="151">
        <f>IF(N153="zákl. přenesená",J153,0)</f>
        <v>0</v>
      </c>
      <c r="BH153" s="151">
        <f>IF(N153="sníž. přenesená",J153,0)</f>
        <v>0</v>
      </c>
      <c r="BI153" s="151">
        <f>IF(N153="nulová",J153,0)</f>
        <v>0</v>
      </c>
      <c r="BJ153" s="16" t="s">
        <v>84</v>
      </c>
      <c r="BK153" s="151">
        <f>ROUND(I153*H153,2)</f>
        <v>0</v>
      </c>
      <c r="BL153" s="16" t="s">
        <v>163</v>
      </c>
      <c r="BM153" s="150" t="s">
        <v>1081</v>
      </c>
    </row>
    <row r="154" spans="2:65" s="12" customFormat="1" ht="11.25">
      <c r="B154" s="152"/>
      <c r="D154" s="153" t="s">
        <v>190</v>
      </c>
      <c r="E154" s="154" t="s">
        <v>1</v>
      </c>
      <c r="F154" s="155" t="s">
        <v>1082</v>
      </c>
      <c r="H154" s="156">
        <v>1.68</v>
      </c>
      <c r="I154" s="157"/>
      <c r="L154" s="152"/>
      <c r="M154" s="158"/>
      <c r="T154" s="159"/>
      <c r="AT154" s="154" t="s">
        <v>190</v>
      </c>
      <c r="AU154" s="154" t="s">
        <v>86</v>
      </c>
      <c r="AV154" s="12" t="s">
        <v>86</v>
      </c>
      <c r="AW154" s="12" t="s">
        <v>33</v>
      </c>
      <c r="AX154" s="12" t="s">
        <v>84</v>
      </c>
      <c r="AY154" s="154" t="s">
        <v>156</v>
      </c>
    </row>
    <row r="155" spans="2:65" s="1" customFormat="1" ht="21.75" customHeight="1">
      <c r="B155" s="137"/>
      <c r="C155" s="138" t="s">
        <v>200</v>
      </c>
      <c r="D155" s="138" t="s">
        <v>159</v>
      </c>
      <c r="E155" s="139" t="s">
        <v>1083</v>
      </c>
      <c r="F155" s="140" t="s">
        <v>1084</v>
      </c>
      <c r="G155" s="141" t="s">
        <v>364</v>
      </c>
      <c r="H155" s="142">
        <v>1</v>
      </c>
      <c r="I155" s="143"/>
      <c r="J155" s="144">
        <f>ROUND(I155*H155,2)</f>
        <v>0</v>
      </c>
      <c r="K155" s="145"/>
      <c r="L155" s="31"/>
      <c r="M155" s="146" t="s">
        <v>1</v>
      </c>
      <c r="N155" s="147" t="s">
        <v>42</v>
      </c>
      <c r="P155" s="148">
        <f>O155*H155</f>
        <v>0</v>
      </c>
      <c r="Q155" s="148">
        <v>2.2780000000000002E-2</v>
      </c>
      <c r="R155" s="148">
        <f>Q155*H155</f>
        <v>2.2780000000000002E-2</v>
      </c>
      <c r="S155" s="148">
        <v>0</v>
      </c>
      <c r="T155" s="149">
        <f>S155*H155</f>
        <v>0</v>
      </c>
      <c r="AR155" s="150" t="s">
        <v>163</v>
      </c>
      <c r="AT155" s="150" t="s">
        <v>159</v>
      </c>
      <c r="AU155" s="150" t="s">
        <v>86</v>
      </c>
      <c r="AY155" s="16" t="s">
        <v>156</v>
      </c>
      <c r="BE155" s="151">
        <f>IF(N155="základní",J155,0)</f>
        <v>0</v>
      </c>
      <c r="BF155" s="151">
        <f>IF(N155="snížená",J155,0)</f>
        <v>0</v>
      </c>
      <c r="BG155" s="151">
        <f>IF(N155="zákl. přenesená",J155,0)</f>
        <v>0</v>
      </c>
      <c r="BH155" s="151">
        <f>IF(N155="sníž. přenesená",J155,0)</f>
        <v>0</v>
      </c>
      <c r="BI155" s="151">
        <f>IF(N155="nulová",J155,0)</f>
        <v>0</v>
      </c>
      <c r="BJ155" s="16" t="s">
        <v>84</v>
      </c>
      <c r="BK155" s="151">
        <f>ROUND(I155*H155,2)</f>
        <v>0</v>
      </c>
      <c r="BL155" s="16" t="s">
        <v>163</v>
      </c>
      <c r="BM155" s="150" t="s">
        <v>1085</v>
      </c>
    </row>
    <row r="156" spans="2:65" s="1" customFormat="1" ht="33" customHeight="1">
      <c r="B156" s="137"/>
      <c r="C156" s="138" t="s">
        <v>157</v>
      </c>
      <c r="D156" s="138" t="s">
        <v>159</v>
      </c>
      <c r="E156" s="139" t="s">
        <v>1086</v>
      </c>
      <c r="F156" s="140" t="s">
        <v>1087</v>
      </c>
      <c r="G156" s="141" t="s">
        <v>203</v>
      </c>
      <c r="H156" s="142">
        <v>3.5000000000000003E-2</v>
      </c>
      <c r="I156" s="143"/>
      <c r="J156" s="144">
        <f>ROUND(I156*H156,2)</f>
        <v>0</v>
      </c>
      <c r="K156" s="145"/>
      <c r="L156" s="31"/>
      <c r="M156" s="146" t="s">
        <v>1</v>
      </c>
      <c r="N156" s="147" t="s">
        <v>42</v>
      </c>
      <c r="P156" s="148">
        <f>O156*H156</f>
        <v>0</v>
      </c>
      <c r="Q156" s="148">
        <v>1.9539999999999998E-2</v>
      </c>
      <c r="R156" s="148">
        <f>Q156*H156</f>
        <v>6.8389999999999998E-4</v>
      </c>
      <c r="S156" s="148">
        <v>0</v>
      </c>
      <c r="T156" s="149">
        <f>S156*H156</f>
        <v>0</v>
      </c>
      <c r="AR156" s="150" t="s">
        <v>163</v>
      </c>
      <c r="AT156" s="150" t="s">
        <v>159</v>
      </c>
      <c r="AU156" s="150" t="s">
        <v>86</v>
      </c>
      <c r="AY156" s="16" t="s">
        <v>156</v>
      </c>
      <c r="BE156" s="151">
        <f>IF(N156="základní",J156,0)</f>
        <v>0</v>
      </c>
      <c r="BF156" s="151">
        <f>IF(N156="snížená",J156,0)</f>
        <v>0</v>
      </c>
      <c r="BG156" s="151">
        <f>IF(N156="zákl. přenesená",J156,0)</f>
        <v>0</v>
      </c>
      <c r="BH156" s="151">
        <f>IF(N156="sníž. přenesená",J156,0)</f>
        <v>0</v>
      </c>
      <c r="BI156" s="151">
        <f>IF(N156="nulová",J156,0)</f>
        <v>0</v>
      </c>
      <c r="BJ156" s="16" t="s">
        <v>84</v>
      </c>
      <c r="BK156" s="151">
        <f>ROUND(I156*H156,2)</f>
        <v>0</v>
      </c>
      <c r="BL156" s="16" t="s">
        <v>163</v>
      </c>
      <c r="BM156" s="150" t="s">
        <v>1088</v>
      </c>
    </row>
    <row r="157" spans="2:65" s="12" customFormat="1" ht="11.25">
      <c r="B157" s="152"/>
      <c r="D157" s="153" t="s">
        <v>190</v>
      </c>
      <c r="E157" s="154" t="s">
        <v>1</v>
      </c>
      <c r="F157" s="155" t="s">
        <v>1089</v>
      </c>
      <c r="H157" s="156">
        <v>3.5000000000000003E-2</v>
      </c>
      <c r="I157" s="157"/>
      <c r="L157" s="152"/>
      <c r="M157" s="158"/>
      <c r="T157" s="159"/>
      <c r="AT157" s="154" t="s">
        <v>190</v>
      </c>
      <c r="AU157" s="154" t="s">
        <v>86</v>
      </c>
      <c r="AV157" s="12" t="s">
        <v>86</v>
      </c>
      <c r="AW157" s="12" t="s">
        <v>33</v>
      </c>
      <c r="AX157" s="12" t="s">
        <v>84</v>
      </c>
      <c r="AY157" s="154" t="s">
        <v>156</v>
      </c>
    </row>
    <row r="158" spans="2:65" s="1" customFormat="1" ht="24.2" customHeight="1">
      <c r="B158" s="137"/>
      <c r="C158" s="167" t="s">
        <v>210</v>
      </c>
      <c r="D158" s="167" t="s">
        <v>265</v>
      </c>
      <c r="E158" s="168" t="s">
        <v>1090</v>
      </c>
      <c r="F158" s="169" t="s">
        <v>1091</v>
      </c>
      <c r="G158" s="170" t="s">
        <v>203</v>
      </c>
      <c r="H158" s="171">
        <v>3.5000000000000003E-2</v>
      </c>
      <c r="I158" s="172"/>
      <c r="J158" s="173">
        <f>ROUND(I158*H158,2)</f>
        <v>0</v>
      </c>
      <c r="K158" s="174"/>
      <c r="L158" s="175"/>
      <c r="M158" s="176" t="s">
        <v>1</v>
      </c>
      <c r="N158" s="177" t="s">
        <v>42</v>
      </c>
      <c r="P158" s="148">
        <f>O158*H158</f>
        <v>0</v>
      </c>
      <c r="Q158" s="148">
        <v>1</v>
      </c>
      <c r="R158" s="148">
        <f>Q158*H158</f>
        <v>3.5000000000000003E-2</v>
      </c>
      <c r="S158" s="148">
        <v>0</v>
      </c>
      <c r="T158" s="149">
        <f>S158*H158</f>
        <v>0</v>
      </c>
      <c r="AR158" s="150" t="s">
        <v>192</v>
      </c>
      <c r="AT158" s="150" t="s">
        <v>265</v>
      </c>
      <c r="AU158" s="150" t="s">
        <v>86</v>
      </c>
      <c r="AY158" s="16" t="s">
        <v>156</v>
      </c>
      <c r="BE158" s="151">
        <f>IF(N158="základní",J158,0)</f>
        <v>0</v>
      </c>
      <c r="BF158" s="151">
        <f>IF(N158="snížená",J158,0)</f>
        <v>0</v>
      </c>
      <c r="BG158" s="151">
        <f>IF(N158="zákl. přenesená",J158,0)</f>
        <v>0</v>
      </c>
      <c r="BH158" s="151">
        <f>IF(N158="sníž. přenesená",J158,0)</f>
        <v>0</v>
      </c>
      <c r="BI158" s="151">
        <f>IF(N158="nulová",J158,0)</f>
        <v>0</v>
      </c>
      <c r="BJ158" s="16" t="s">
        <v>84</v>
      </c>
      <c r="BK158" s="151">
        <f>ROUND(I158*H158,2)</f>
        <v>0</v>
      </c>
      <c r="BL158" s="16" t="s">
        <v>163</v>
      </c>
      <c r="BM158" s="150" t="s">
        <v>1092</v>
      </c>
    </row>
    <row r="159" spans="2:65" s="1" customFormat="1" ht="24.2" customHeight="1">
      <c r="B159" s="137"/>
      <c r="C159" s="138" t="s">
        <v>216</v>
      </c>
      <c r="D159" s="138" t="s">
        <v>159</v>
      </c>
      <c r="E159" s="139" t="s">
        <v>217</v>
      </c>
      <c r="F159" s="140" t="s">
        <v>218</v>
      </c>
      <c r="G159" s="141" t="s">
        <v>219</v>
      </c>
      <c r="H159" s="142">
        <v>1.47</v>
      </c>
      <c r="I159" s="143"/>
      <c r="J159" s="144">
        <f>ROUND(I159*H159,2)</f>
        <v>0</v>
      </c>
      <c r="K159" s="145"/>
      <c r="L159" s="31"/>
      <c r="M159" s="146" t="s">
        <v>1</v>
      </c>
      <c r="N159" s="147" t="s">
        <v>42</v>
      </c>
      <c r="P159" s="148">
        <f>O159*H159</f>
        <v>0</v>
      </c>
      <c r="Q159" s="148">
        <v>0.12335</v>
      </c>
      <c r="R159" s="148">
        <f>Q159*H159</f>
        <v>0.1813245</v>
      </c>
      <c r="S159" s="148">
        <v>0</v>
      </c>
      <c r="T159" s="149">
        <f>S159*H159</f>
        <v>0</v>
      </c>
      <c r="AR159" s="150" t="s">
        <v>163</v>
      </c>
      <c r="AT159" s="150" t="s">
        <v>159</v>
      </c>
      <c r="AU159" s="150" t="s">
        <v>86</v>
      </c>
      <c r="AY159" s="16" t="s">
        <v>156</v>
      </c>
      <c r="BE159" s="151">
        <f>IF(N159="základní",J159,0)</f>
        <v>0</v>
      </c>
      <c r="BF159" s="151">
        <f>IF(N159="snížená",J159,0)</f>
        <v>0</v>
      </c>
      <c r="BG159" s="151">
        <f>IF(N159="zákl. přenesená",J159,0)</f>
        <v>0</v>
      </c>
      <c r="BH159" s="151">
        <f>IF(N159="sníž. přenesená",J159,0)</f>
        <v>0</v>
      </c>
      <c r="BI159" s="151">
        <f>IF(N159="nulová",J159,0)</f>
        <v>0</v>
      </c>
      <c r="BJ159" s="16" t="s">
        <v>84</v>
      </c>
      <c r="BK159" s="151">
        <f>ROUND(I159*H159,2)</f>
        <v>0</v>
      </c>
      <c r="BL159" s="16" t="s">
        <v>163</v>
      </c>
      <c r="BM159" s="150" t="s">
        <v>1093</v>
      </c>
    </row>
    <row r="160" spans="2:65" s="12" customFormat="1" ht="11.25">
      <c r="B160" s="152"/>
      <c r="D160" s="153" t="s">
        <v>190</v>
      </c>
      <c r="E160" s="154" t="s">
        <v>1</v>
      </c>
      <c r="F160" s="155" t="s">
        <v>1094</v>
      </c>
      <c r="H160" s="156">
        <v>1.47</v>
      </c>
      <c r="I160" s="157"/>
      <c r="L160" s="152"/>
      <c r="M160" s="158"/>
      <c r="T160" s="159"/>
      <c r="AT160" s="154" t="s">
        <v>190</v>
      </c>
      <c r="AU160" s="154" t="s">
        <v>86</v>
      </c>
      <c r="AV160" s="12" t="s">
        <v>86</v>
      </c>
      <c r="AW160" s="12" t="s">
        <v>33</v>
      </c>
      <c r="AX160" s="12" t="s">
        <v>84</v>
      </c>
      <c r="AY160" s="154" t="s">
        <v>156</v>
      </c>
    </row>
    <row r="161" spans="2:65" s="1" customFormat="1" ht="24.2" customHeight="1">
      <c r="B161" s="137"/>
      <c r="C161" s="138" t="s">
        <v>222</v>
      </c>
      <c r="D161" s="138" t="s">
        <v>159</v>
      </c>
      <c r="E161" s="139" t="s">
        <v>1095</v>
      </c>
      <c r="F161" s="140" t="s">
        <v>1096</v>
      </c>
      <c r="G161" s="141" t="s">
        <v>219</v>
      </c>
      <c r="H161" s="142">
        <v>19.41</v>
      </c>
      <c r="I161" s="143"/>
      <c r="J161" s="144">
        <f>ROUND(I161*H161,2)</f>
        <v>0</v>
      </c>
      <c r="K161" s="145"/>
      <c r="L161" s="31"/>
      <c r="M161" s="146" t="s">
        <v>1</v>
      </c>
      <c r="N161" s="147" t="s">
        <v>42</v>
      </c>
      <c r="P161" s="148">
        <f>O161*H161</f>
        <v>0</v>
      </c>
      <c r="Q161" s="148">
        <v>9.4479999999999995E-2</v>
      </c>
      <c r="R161" s="148">
        <f>Q161*H161</f>
        <v>1.8338568</v>
      </c>
      <c r="S161" s="148">
        <v>0</v>
      </c>
      <c r="T161" s="149">
        <f>S161*H161</f>
        <v>0</v>
      </c>
      <c r="AR161" s="150" t="s">
        <v>163</v>
      </c>
      <c r="AT161" s="150" t="s">
        <v>159</v>
      </c>
      <c r="AU161" s="150" t="s">
        <v>86</v>
      </c>
      <c r="AY161" s="16" t="s">
        <v>156</v>
      </c>
      <c r="BE161" s="151">
        <f>IF(N161="základní",J161,0)</f>
        <v>0</v>
      </c>
      <c r="BF161" s="151">
        <f>IF(N161="snížená",J161,0)</f>
        <v>0</v>
      </c>
      <c r="BG161" s="151">
        <f>IF(N161="zákl. přenesená",J161,0)</f>
        <v>0</v>
      </c>
      <c r="BH161" s="151">
        <f>IF(N161="sníž. přenesená",J161,0)</f>
        <v>0</v>
      </c>
      <c r="BI161" s="151">
        <f>IF(N161="nulová",J161,0)</f>
        <v>0</v>
      </c>
      <c r="BJ161" s="16" t="s">
        <v>84</v>
      </c>
      <c r="BK161" s="151">
        <f>ROUND(I161*H161,2)</f>
        <v>0</v>
      </c>
      <c r="BL161" s="16" t="s">
        <v>163</v>
      </c>
      <c r="BM161" s="150" t="s">
        <v>1097</v>
      </c>
    </row>
    <row r="162" spans="2:65" s="12" customFormat="1" ht="11.25">
      <c r="B162" s="152"/>
      <c r="D162" s="153" t="s">
        <v>190</v>
      </c>
      <c r="E162" s="154" t="s">
        <v>1</v>
      </c>
      <c r="F162" s="155" t="s">
        <v>1098</v>
      </c>
      <c r="H162" s="156">
        <v>19.41</v>
      </c>
      <c r="I162" s="157"/>
      <c r="L162" s="152"/>
      <c r="M162" s="158"/>
      <c r="T162" s="159"/>
      <c r="AT162" s="154" t="s">
        <v>190</v>
      </c>
      <c r="AU162" s="154" t="s">
        <v>86</v>
      </c>
      <c r="AV162" s="12" t="s">
        <v>86</v>
      </c>
      <c r="AW162" s="12" t="s">
        <v>33</v>
      </c>
      <c r="AX162" s="12" t="s">
        <v>84</v>
      </c>
      <c r="AY162" s="154" t="s">
        <v>156</v>
      </c>
    </row>
    <row r="163" spans="2:65" s="1" customFormat="1" ht="24.2" customHeight="1">
      <c r="B163" s="137"/>
      <c r="C163" s="138" t="s">
        <v>8</v>
      </c>
      <c r="D163" s="138" t="s">
        <v>159</v>
      </c>
      <c r="E163" s="139" t="s">
        <v>1099</v>
      </c>
      <c r="F163" s="140" t="s">
        <v>1100</v>
      </c>
      <c r="G163" s="141" t="s">
        <v>219</v>
      </c>
      <c r="H163" s="142">
        <v>7.2</v>
      </c>
      <c r="I163" s="143"/>
      <c r="J163" s="144">
        <f>ROUND(I163*H163,2)</f>
        <v>0</v>
      </c>
      <c r="K163" s="145"/>
      <c r="L163" s="31"/>
      <c r="M163" s="146" t="s">
        <v>1</v>
      </c>
      <c r="N163" s="147" t="s">
        <v>42</v>
      </c>
      <c r="P163" s="148">
        <f>O163*H163</f>
        <v>0</v>
      </c>
      <c r="Q163" s="148">
        <v>0.17818000000000001</v>
      </c>
      <c r="R163" s="148">
        <f>Q163*H163</f>
        <v>1.282896</v>
      </c>
      <c r="S163" s="148">
        <v>0</v>
      </c>
      <c r="T163" s="149">
        <f>S163*H163</f>
        <v>0</v>
      </c>
      <c r="AR163" s="150" t="s">
        <v>163</v>
      </c>
      <c r="AT163" s="150" t="s">
        <v>159</v>
      </c>
      <c r="AU163" s="150" t="s">
        <v>86</v>
      </c>
      <c r="AY163" s="16" t="s">
        <v>156</v>
      </c>
      <c r="BE163" s="151">
        <f>IF(N163="základní",J163,0)</f>
        <v>0</v>
      </c>
      <c r="BF163" s="151">
        <f>IF(N163="snížená",J163,0)</f>
        <v>0</v>
      </c>
      <c r="BG163" s="151">
        <f>IF(N163="zákl. přenesená",J163,0)</f>
        <v>0</v>
      </c>
      <c r="BH163" s="151">
        <f>IF(N163="sníž. přenesená",J163,0)</f>
        <v>0</v>
      </c>
      <c r="BI163" s="151">
        <f>IF(N163="nulová",J163,0)</f>
        <v>0</v>
      </c>
      <c r="BJ163" s="16" t="s">
        <v>84</v>
      </c>
      <c r="BK163" s="151">
        <f>ROUND(I163*H163,2)</f>
        <v>0</v>
      </c>
      <c r="BL163" s="16" t="s">
        <v>163</v>
      </c>
      <c r="BM163" s="150" t="s">
        <v>1101</v>
      </c>
    </row>
    <row r="164" spans="2:65" s="12" customFormat="1" ht="11.25">
      <c r="B164" s="152"/>
      <c r="D164" s="153" t="s">
        <v>190</v>
      </c>
      <c r="E164" s="154" t="s">
        <v>1</v>
      </c>
      <c r="F164" s="155" t="s">
        <v>1102</v>
      </c>
      <c r="H164" s="156">
        <v>7.2</v>
      </c>
      <c r="I164" s="157"/>
      <c r="L164" s="152"/>
      <c r="M164" s="158"/>
      <c r="T164" s="159"/>
      <c r="AT164" s="154" t="s">
        <v>190</v>
      </c>
      <c r="AU164" s="154" t="s">
        <v>86</v>
      </c>
      <c r="AV164" s="12" t="s">
        <v>86</v>
      </c>
      <c r="AW164" s="12" t="s">
        <v>33</v>
      </c>
      <c r="AX164" s="12" t="s">
        <v>84</v>
      </c>
      <c r="AY164" s="154" t="s">
        <v>156</v>
      </c>
    </row>
    <row r="165" spans="2:65" s="11" customFormat="1" ht="22.9" customHeight="1">
      <c r="B165" s="126"/>
      <c r="D165" s="127" t="s">
        <v>76</v>
      </c>
      <c r="E165" s="135" t="s">
        <v>179</v>
      </c>
      <c r="F165" s="135" t="s">
        <v>227</v>
      </c>
      <c r="I165" s="129"/>
      <c r="J165" s="136">
        <f>BK165</f>
        <v>0</v>
      </c>
      <c r="L165" s="126"/>
      <c r="M165" s="130"/>
      <c r="P165" s="131">
        <f>SUM(P166:P186)</f>
        <v>0</v>
      </c>
      <c r="R165" s="131">
        <f>SUM(R166:R186)</f>
        <v>5.4420873399999987</v>
      </c>
      <c r="T165" s="132">
        <f>SUM(T166:T186)</f>
        <v>0</v>
      </c>
      <c r="AR165" s="127" t="s">
        <v>84</v>
      </c>
      <c r="AT165" s="133" t="s">
        <v>76</v>
      </c>
      <c r="AU165" s="133" t="s">
        <v>84</v>
      </c>
      <c r="AY165" s="127" t="s">
        <v>156</v>
      </c>
      <c r="BK165" s="134">
        <f>SUM(BK166:BK186)</f>
        <v>0</v>
      </c>
    </row>
    <row r="166" spans="2:65" s="1" customFormat="1" ht="24.2" customHeight="1">
      <c r="B166" s="137"/>
      <c r="C166" s="138" t="s">
        <v>232</v>
      </c>
      <c r="D166" s="138" t="s">
        <v>159</v>
      </c>
      <c r="E166" s="139" t="s">
        <v>1103</v>
      </c>
      <c r="F166" s="140" t="s">
        <v>1104</v>
      </c>
      <c r="G166" s="141" t="s">
        <v>219</v>
      </c>
      <c r="H166" s="142">
        <v>152.19</v>
      </c>
      <c r="I166" s="143"/>
      <c r="J166" s="144">
        <f>ROUND(I166*H166,2)</f>
        <v>0</v>
      </c>
      <c r="K166" s="145"/>
      <c r="L166" s="31"/>
      <c r="M166" s="146" t="s">
        <v>1</v>
      </c>
      <c r="N166" s="147" t="s">
        <v>42</v>
      </c>
      <c r="P166" s="148">
        <f>O166*H166</f>
        <v>0</v>
      </c>
      <c r="Q166" s="148">
        <v>5.7000000000000002E-3</v>
      </c>
      <c r="R166" s="148">
        <f>Q166*H166</f>
        <v>0.867483</v>
      </c>
      <c r="S166" s="148">
        <v>0</v>
      </c>
      <c r="T166" s="149">
        <f>S166*H166</f>
        <v>0</v>
      </c>
      <c r="AR166" s="150" t="s">
        <v>163</v>
      </c>
      <c r="AT166" s="150" t="s">
        <v>159</v>
      </c>
      <c r="AU166" s="150" t="s">
        <v>86</v>
      </c>
      <c r="AY166" s="16" t="s">
        <v>156</v>
      </c>
      <c r="BE166" s="151">
        <f>IF(N166="základní",J166,0)</f>
        <v>0</v>
      </c>
      <c r="BF166" s="151">
        <f>IF(N166="snížená",J166,0)</f>
        <v>0</v>
      </c>
      <c r="BG166" s="151">
        <f>IF(N166="zákl. přenesená",J166,0)</f>
        <v>0</v>
      </c>
      <c r="BH166" s="151">
        <f>IF(N166="sníž. přenesená",J166,0)</f>
        <v>0</v>
      </c>
      <c r="BI166" s="151">
        <f>IF(N166="nulová",J166,0)</f>
        <v>0</v>
      </c>
      <c r="BJ166" s="16" t="s">
        <v>84</v>
      </c>
      <c r="BK166" s="151">
        <f>ROUND(I166*H166,2)</f>
        <v>0</v>
      </c>
      <c r="BL166" s="16" t="s">
        <v>163</v>
      </c>
      <c r="BM166" s="150" t="s">
        <v>1105</v>
      </c>
    </row>
    <row r="167" spans="2:65" s="12" customFormat="1" ht="11.25">
      <c r="B167" s="152"/>
      <c r="D167" s="153" t="s">
        <v>190</v>
      </c>
      <c r="E167" s="154" t="s">
        <v>1</v>
      </c>
      <c r="F167" s="155" t="s">
        <v>1106</v>
      </c>
      <c r="H167" s="156">
        <v>152.19</v>
      </c>
      <c r="I167" s="157"/>
      <c r="L167" s="152"/>
      <c r="M167" s="158"/>
      <c r="T167" s="159"/>
      <c r="AT167" s="154" t="s">
        <v>190</v>
      </c>
      <c r="AU167" s="154" t="s">
        <v>86</v>
      </c>
      <c r="AV167" s="12" t="s">
        <v>86</v>
      </c>
      <c r="AW167" s="12" t="s">
        <v>33</v>
      </c>
      <c r="AX167" s="12" t="s">
        <v>84</v>
      </c>
      <c r="AY167" s="154" t="s">
        <v>156</v>
      </c>
    </row>
    <row r="168" spans="2:65" s="1" customFormat="1" ht="24.2" customHeight="1">
      <c r="B168" s="137"/>
      <c r="C168" s="138" t="s">
        <v>237</v>
      </c>
      <c r="D168" s="138" t="s">
        <v>159</v>
      </c>
      <c r="E168" s="139" t="s">
        <v>233</v>
      </c>
      <c r="F168" s="140" t="s">
        <v>234</v>
      </c>
      <c r="G168" s="141" t="s">
        <v>219</v>
      </c>
      <c r="H168" s="142">
        <v>45.34</v>
      </c>
      <c r="I168" s="143"/>
      <c r="J168" s="144">
        <f>ROUND(I168*H168,2)</f>
        <v>0</v>
      </c>
      <c r="K168" s="145"/>
      <c r="L168" s="31"/>
      <c r="M168" s="146" t="s">
        <v>1</v>
      </c>
      <c r="N168" s="147" t="s">
        <v>42</v>
      </c>
      <c r="P168" s="148">
        <f>O168*H168</f>
        <v>0</v>
      </c>
      <c r="Q168" s="148">
        <v>4.9399999999999999E-3</v>
      </c>
      <c r="R168" s="148">
        <f>Q168*H168</f>
        <v>0.2239796</v>
      </c>
      <c r="S168" s="148">
        <v>0</v>
      </c>
      <c r="T168" s="149">
        <f>S168*H168</f>
        <v>0</v>
      </c>
      <c r="AR168" s="150" t="s">
        <v>163</v>
      </c>
      <c r="AT168" s="150" t="s">
        <v>159</v>
      </c>
      <c r="AU168" s="150" t="s">
        <v>86</v>
      </c>
      <c r="AY168" s="16" t="s">
        <v>156</v>
      </c>
      <c r="BE168" s="151">
        <f>IF(N168="základní",J168,0)</f>
        <v>0</v>
      </c>
      <c r="BF168" s="151">
        <f>IF(N168="snížená",J168,0)</f>
        <v>0</v>
      </c>
      <c r="BG168" s="151">
        <f>IF(N168="zákl. přenesená",J168,0)</f>
        <v>0</v>
      </c>
      <c r="BH168" s="151">
        <f>IF(N168="sníž. přenesená",J168,0)</f>
        <v>0</v>
      </c>
      <c r="BI168" s="151">
        <f>IF(N168="nulová",J168,0)</f>
        <v>0</v>
      </c>
      <c r="BJ168" s="16" t="s">
        <v>84</v>
      </c>
      <c r="BK168" s="151">
        <f>ROUND(I168*H168,2)</f>
        <v>0</v>
      </c>
      <c r="BL168" s="16" t="s">
        <v>163</v>
      </c>
      <c r="BM168" s="150" t="s">
        <v>1107</v>
      </c>
    </row>
    <row r="169" spans="2:65" s="12" customFormat="1" ht="11.25">
      <c r="B169" s="152"/>
      <c r="D169" s="153" t="s">
        <v>190</v>
      </c>
      <c r="E169" s="154" t="s">
        <v>1</v>
      </c>
      <c r="F169" s="155" t="s">
        <v>1108</v>
      </c>
      <c r="H169" s="156">
        <v>37.659999999999997</v>
      </c>
      <c r="I169" s="157"/>
      <c r="L169" s="152"/>
      <c r="M169" s="158"/>
      <c r="T169" s="159"/>
      <c r="AT169" s="154" t="s">
        <v>190</v>
      </c>
      <c r="AU169" s="154" t="s">
        <v>86</v>
      </c>
      <c r="AV169" s="12" t="s">
        <v>86</v>
      </c>
      <c r="AW169" s="12" t="s">
        <v>33</v>
      </c>
      <c r="AX169" s="12" t="s">
        <v>77</v>
      </c>
      <c r="AY169" s="154" t="s">
        <v>156</v>
      </c>
    </row>
    <row r="170" spans="2:65" s="12" customFormat="1" ht="11.25">
      <c r="B170" s="152"/>
      <c r="D170" s="153" t="s">
        <v>190</v>
      </c>
      <c r="E170" s="154" t="s">
        <v>1</v>
      </c>
      <c r="F170" s="155" t="s">
        <v>1109</v>
      </c>
      <c r="H170" s="156">
        <v>6.72</v>
      </c>
      <c r="I170" s="157"/>
      <c r="L170" s="152"/>
      <c r="M170" s="158"/>
      <c r="T170" s="159"/>
      <c r="AT170" s="154" t="s">
        <v>190</v>
      </c>
      <c r="AU170" s="154" t="s">
        <v>86</v>
      </c>
      <c r="AV170" s="12" t="s">
        <v>86</v>
      </c>
      <c r="AW170" s="12" t="s">
        <v>33</v>
      </c>
      <c r="AX170" s="12" t="s">
        <v>77</v>
      </c>
      <c r="AY170" s="154" t="s">
        <v>156</v>
      </c>
    </row>
    <row r="171" spans="2:65" s="12" customFormat="1" ht="11.25">
      <c r="B171" s="152"/>
      <c r="D171" s="153" t="s">
        <v>190</v>
      </c>
      <c r="E171" s="154" t="s">
        <v>1</v>
      </c>
      <c r="F171" s="155" t="s">
        <v>1110</v>
      </c>
      <c r="H171" s="156">
        <v>0.96</v>
      </c>
      <c r="I171" s="157"/>
      <c r="L171" s="152"/>
      <c r="M171" s="158"/>
      <c r="T171" s="159"/>
      <c r="AT171" s="154" t="s">
        <v>190</v>
      </c>
      <c r="AU171" s="154" t="s">
        <v>86</v>
      </c>
      <c r="AV171" s="12" t="s">
        <v>86</v>
      </c>
      <c r="AW171" s="12" t="s">
        <v>33</v>
      </c>
      <c r="AX171" s="12" t="s">
        <v>77</v>
      </c>
      <c r="AY171" s="154" t="s">
        <v>156</v>
      </c>
    </row>
    <row r="172" spans="2:65" s="13" customFormat="1" ht="11.25">
      <c r="B172" s="160"/>
      <c r="D172" s="153" t="s">
        <v>190</v>
      </c>
      <c r="E172" s="161" t="s">
        <v>1</v>
      </c>
      <c r="F172" s="162" t="s">
        <v>253</v>
      </c>
      <c r="H172" s="163">
        <v>45.34</v>
      </c>
      <c r="I172" s="164"/>
      <c r="L172" s="160"/>
      <c r="M172" s="165"/>
      <c r="T172" s="166"/>
      <c r="AT172" s="161" t="s">
        <v>190</v>
      </c>
      <c r="AU172" s="161" t="s">
        <v>86</v>
      </c>
      <c r="AV172" s="13" t="s">
        <v>163</v>
      </c>
      <c r="AW172" s="13" t="s">
        <v>33</v>
      </c>
      <c r="AX172" s="13" t="s">
        <v>84</v>
      </c>
      <c r="AY172" s="161" t="s">
        <v>156</v>
      </c>
    </row>
    <row r="173" spans="2:65" s="1" customFormat="1" ht="24.2" customHeight="1">
      <c r="B173" s="137"/>
      <c r="C173" s="138" t="s">
        <v>242</v>
      </c>
      <c r="D173" s="138" t="s">
        <v>159</v>
      </c>
      <c r="E173" s="139" t="s">
        <v>1111</v>
      </c>
      <c r="F173" s="140" t="s">
        <v>1112</v>
      </c>
      <c r="G173" s="141" t="s">
        <v>219</v>
      </c>
      <c r="H173" s="142">
        <v>45.34</v>
      </c>
      <c r="I173" s="143"/>
      <c r="J173" s="144">
        <f>ROUND(I173*H173,2)</f>
        <v>0</v>
      </c>
      <c r="K173" s="145"/>
      <c r="L173" s="31"/>
      <c r="M173" s="146" t="s">
        <v>1</v>
      </c>
      <c r="N173" s="147" t="s">
        <v>42</v>
      </c>
      <c r="P173" s="148">
        <f>O173*H173</f>
        <v>0</v>
      </c>
      <c r="Q173" s="148">
        <v>1.8380000000000001E-2</v>
      </c>
      <c r="R173" s="148">
        <f>Q173*H173</f>
        <v>0.83334920000000012</v>
      </c>
      <c r="S173" s="148">
        <v>0</v>
      </c>
      <c r="T173" s="149">
        <f>S173*H173</f>
        <v>0</v>
      </c>
      <c r="AR173" s="150" t="s">
        <v>163</v>
      </c>
      <c r="AT173" s="150" t="s">
        <v>159</v>
      </c>
      <c r="AU173" s="150" t="s">
        <v>86</v>
      </c>
      <c r="AY173" s="16" t="s">
        <v>156</v>
      </c>
      <c r="BE173" s="151">
        <f>IF(N173="základní",J173,0)</f>
        <v>0</v>
      </c>
      <c r="BF173" s="151">
        <f>IF(N173="snížená",J173,0)</f>
        <v>0</v>
      </c>
      <c r="BG173" s="151">
        <f>IF(N173="zákl. přenesená",J173,0)</f>
        <v>0</v>
      </c>
      <c r="BH173" s="151">
        <f>IF(N173="sníž. přenesená",J173,0)</f>
        <v>0</v>
      </c>
      <c r="BI173" s="151">
        <f>IF(N173="nulová",J173,0)</f>
        <v>0</v>
      </c>
      <c r="BJ173" s="16" t="s">
        <v>84</v>
      </c>
      <c r="BK173" s="151">
        <f>ROUND(I173*H173,2)</f>
        <v>0</v>
      </c>
      <c r="BL173" s="16" t="s">
        <v>163</v>
      </c>
      <c r="BM173" s="150" t="s">
        <v>1113</v>
      </c>
    </row>
    <row r="174" spans="2:65" s="1" customFormat="1" ht="24.2" customHeight="1">
      <c r="B174" s="137"/>
      <c r="C174" s="138" t="s">
        <v>247</v>
      </c>
      <c r="D174" s="138" t="s">
        <v>159</v>
      </c>
      <c r="E174" s="139" t="s">
        <v>1114</v>
      </c>
      <c r="F174" s="140" t="s">
        <v>1115</v>
      </c>
      <c r="G174" s="141" t="s">
        <v>219</v>
      </c>
      <c r="H174" s="142">
        <v>45.34</v>
      </c>
      <c r="I174" s="143"/>
      <c r="J174" s="144">
        <f>ROUND(I174*H174,2)</f>
        <v>0</v>
      </c>
      <c r="K174" s="145"/>
      <c r="L174" s="31"/>
      <c r="M174" s="146" t="s">
        <v>1</v>
      </c>
      <c r="N174" s="147" t="s">
        <v>42</v>
      </c>
      <c r="P174" s="148">
        <f>O174*H174</f>
        <v>0</v>
      </c>
      <c r="Q174" s="148">
        <v>7.9000000000000008E-3</v>
      </c>
      <c r="R174" s="148">
        <f>Q174*H174</f>
        <v>0.35818600000000006</v>
      </c>
      <c r="S174" s="148">
        <v>0</v>
      </c>
      <c r="T174" s="149">
        <f>S174*H174</f>
        <v>0</v>
      </c>
      <c r="AR174" s="150" t="s">
        <v>163</v>
      </c>
      <c r="AT174" s="150" t="s">
        <v>159</v>
      </c>
      <c r="AU174" s="150" t="s">
        <v>86</v>
      </c>
      <c r="AY174" s="16" t="s">
        <v>156</v>
      </c>
      <c r="BE174" s="151">
        <f>IF(N174="základní",J174,0)</f>
        <v>0</v>
      </c>
      <c r="BF174" s="151">
        <f>IF(N174="snížená",J174,0)</f>
        <v>0</v>
      </c>
      <c r="BG174" s="151">
        <f>IF(N174="zákl. přenesená",J174,0)</f>
        <v>0</v>
      </c>
      <c r="BH174" s="151">
        <f>IF(N174="sníž. přenesená",J174,0)</f>
        <v>0</v>
      </c>
      <c r="BI174" s="151">
        <f>IF(N174="nulová",J174,0)</f>
        <v>0</v>
      </c>
      <c r="BJ174" s="16" t="s">
        <v>84</v>
      </c>
      <c r="BK174" s="151">
        <f>ROUND(I174*H174,2)</f>
        <v>0</v>
      </c>
      <c r="BL174" s="16" t="s">
        <v>163</v>
      </c>
      <c r="BM174" s="150" t="s">
        <v>1116</v>
      </c>
    </row>
    <row r="175" spans="2:65" s="1" customFormat="1" ht="24.2" customHeight="1">
      <c r="B175" s="137"/>
      <c r="C175" s="138" t="s">
        <v>254</v>
      </c>
      <c r="D175" s="138" t="s">
        <v>159</v>
      </c>
      <c r="E175" s="139" t="s">
        <v>248</v>
      </c>
      <c r="F175" s="140" t="s">
        <v>249</v>
      </c>
      <c r="G175" s="141" t="s">
        <v>219</v>
      </c>
      <c r="H175" s="142">
        <v>285.94299999999998</v>
      </c>
      <c r="I175" s="143"/>
      <c r="J175" s="144">
        <f>ROUND(I175*H175,2)</f>
        <v>0</v>
      </c>
      <c r="K175" s="145"/>
      <c r="L175" s="31"/>
      <c r="M175" s="146" t="s">
        <v>1</v>
      </c>
      <c r="N175" s="147" t="s">
        <v>42</v>
      </c>
      <c r="P175" s="148">
        <f>O175*H175</f>
        <v>0</v>
      </c>
      <c r="Q175" s="148">
        <v>5.7000000000000002E-3</v>
      </c>
      <c r="R175" s="148">
        <f>Q175*H175</f>
        <v>1.6298751</v>
      </c>
      <c r="S175" s="148">
        <v>0</v>
      </c>
      <c r="T175" s="149">
        <f>S175*H175</f>
        <v>0</v>
      </c>
      <c r="AR175" s="150" t="s">
        <v>163</v>
      </c>
      <c r="AT175" s="150" t="s">
        <v>159</v>
      </c>
      <c r="AU175" s="150" t="s">
        <v>86</v>
      </c>
      <c r="AY175" s="16" t="s">
        <v>156</v>
      </c>
      <c r="BE175" s="151">
        <f>IF(N175="základní",J175,0)</f>
        <v>0</v>
      </c>
      <c r="BF175" s="151">
        <f>IF(N175="snížená",J175,0)</f>
        <v>0</v>
      </c>
      <c r="BG175" s="151">
        <f>IF(N175="zákl. přenesená",J175,0)</f>
        <v>0</v>
      </c>
      <c r="BH175" s="151">
        <f>IF(N175="sníž. přenesená",J175,0)</f>
        <v>0</v>
      </c>
      <c r="BI175" s="151">
        <f>IF(N175="nulová",J175,0)</f>
        <v>0</v>
      </c>
      <c r="BJ175" s="16" t="s">
        <v>84</v>
      </c>
      <c r="BK175" s="151">
        <f>ROUND(I175*H175,2)</f>
        <v>0</v>
      </c>
      <c r="BL175" s="16" t="s">
        <v>163</v>
      </c>
      <c r="BM175" s="150" t="s">
        <v>1117</v>
      </c>
    </row>
    <row r="176" spans="2:65" s="12" customFormat="1" ht="33.75">
      <c r="B176" s="152"/>
      <c r="D176" s="153" t="s">
        <v>190</v>
      </c>
      <c r="E176" s="154" t="s">
        <v>1</v>
      </c>
      <c r="F176" s="155" t="s">
        <v>1118</v>
      </c>
      <c r="H176" s="156">
        <v>139.33799999999999</v>
      </c>
      <c r="I176" s="157"/>
      <c r="L176" s="152"/>
      <c r="M176" s="158"/>
      <c r="T176" s="159"/>
      <c r="AT176" s="154" t="s">
        <v>190</v>
      </c>
      <c r="AU176" s="154" t="s">
        <v>86</v>
      </c>
      <c r="AV176" s="12" t="s">
        <v>86</v>
      </c>
      <c r="AW176" s="12" t="s">
        <v>33</v>
      </c>
      <c r="AX176" s="12" t="s">
        <v>77</v>
      </c>
      <c r="AY176" s="154" t="s">
        <v>156</v>
      </c>
    </row>
    <row r="177" spans="2:65" s="12" customFormat="1" ht="11.25">
      <c r="B177" s="152"/>
      <c r="D177" s="153" t="s">
        <v>190</v>
      </c>
      <c r="E177" s="154" t="s">
        <v>1</v>
      </c>
      <c r="F177" s="155" t="s">
        <v>1119</v>
      </c>
      <c r="H177" s="156">
        <v>27.715</v>
      </c>
      <c r="I177" s="157"/>
      <c r="L177" s="152"/>
      <c r="M177" s="158"/>
      <c r="T177" s="159"/>
      <c r="AT177" s="154" t="s">
        <v>190</v>
      </c>
      <c r="AU177" s="154" t="s">
        <v>86</v>
      </c>
      <c r="AV177" s="12" t="s">
        <v>86</v>
      </c>
      <c r="AW177" s="12" t="s">
        <v>33</v>
      </c>
      <c r="AX177" s="12" t="s">
        <v>77</v>
      </c>
      <c r="AY177" s="154" t="s">
        <v>156</v>
      </c>
    </row>
    <row r="178" spans="2:65" s="12" customFormat="1" ht="33.75">
      <c r="B178" s="152"/>
      <c r="D178" s="153" t="s">
        <v>190</v>
      </c>
      <c r="E178" s="154" t="s">
        <v>1</v>
      </c>
      <c r="F178" s="155" t="s">
        <v>1120</v>
      </c>
      <c r="H178" s="156">
        <v>118.89</v>
      </c>
      <c r="I178" s="157"/>
      <c r="L178" s="152"/>
      <c r="M178" s="158"/>
      <c r="T178" s="159"/>
      <c r="AT178" s="154" t="s">
        <v>190</v>
      </c>
      <c r="AU178" s="154" t="s">
        <v>86</v>
      </c>
      <c r="AV178" s="12" t="s">
        <v>86</v>
      </c>
      <c r="AW178" s="12" t="s">
        <v>33</v>
      </c>
      <c r="AX178" s="12" t="s">
        <v>77</v>
      </c>
      <c r="AY178" s="154" t="s">
        <v>156</v>
      </c>
    </row>
    <row r="179" spans="2:65" s="13" customFormat="1" ht="11.25">
      <c r="B179" s="160"/>
      <c r="D179" s="153" t="s">
        <v>190</v>
      </c>
      <c r="E179" s="161" t="s">
        <v>1</v>
      </c>
      <c r="F179" s="162" t="s">
        <v>253</v>
      </c>
      <c r="H179" s="163">
        <v>285.94299999999998</v>
      </c>
      <c r="I179" s="164"/>
      <c r="L179" s="160"/>
      <c r="M179" s="165"/>
      <c r="T179" s="166"/>
      <c r="AT179" s="161" t="s">
        <v>190</v>
      </c>
      <c r="AU179" s="161" t="s">
        <v>86</v>
      </c>
      <c r="AV179" s="13" t="s">
        <v>163</v>
      </c>
      <c r="AW179" s="13" t="s">
        <v>33</v>
      </c>
      <c r="AX179" s="13" t="s">
        <v>84</v>
      </c>
      <c r="AY179" s="161" t="s">
        <v>156</v>
      </c>
    </row>
    <row r="180" spans="2:65" s="1" customFormat="1" ht="24.2" customHeight="1">
      <c r="B180" s="137"/>
      <c r="C180" s="138" t="s">
        <v>7</v>
      </c>
      <c r="D180" s="138" t="s">
        <v>159</v>
      </c>
      <c r="E180" s="139" t="s">
        <v>1121</v>
      </c>
      <c r="F180" s="140" t="s">
        <v>1122</v>
      </c>
      <c r="G180" s="141" t="s">
        <v>188</v>
      </c>
      <c r="H180" s="142">
        <v>0.59599999999999997</v>
      </c>
      <c r="I180" s="143"/>
      <c r="J180" s="144">
        <f>ROUND(I180*H180,2)</f>
        <v>0</v>
      </c>
      <c r="K180" s="145"/>
      <c r="L180" s="31"/>
      <c r="M180" s="146" t="s">
        <v>1</v>
      </c>
      <c r="N180" s="147" t="s">
        <v>42</v>
      </c>
      <c r="P180" s="148">
        <f>O180*H180</f>
        <v>0</v>
      </c>
      <c r="Q180" s="148">
        <v>2.3010199999999998</v>
      </c>
      <c r="R180" s="148">
        <f>Q180*H180</f>
        <v>1.3714079199999998</v>
      </c>
      <c r="S180" s="148">
        <v>0</v>
      </c>
      <c r="T180" s="149">
        <f>S180*H180</f>
        <v>0</v>
      </c>
      <c r="AR180" s="150" t="s">
        <v>163</v>
      </c>
      <c r="AT180" s="150" t="s">
        <v>159</v>
      </c>
      <c r="AU180" s="150" t="s">
        <v>86</v>
      </c>
      <c r="AY180" s="16" t="s">
        <v>156</v>
      </c>
      <c r="BE180" s="151">
        <f>IF(N180="základní",J180,0)</f>
        <v>0</v>
      </c>
      <c r="BF180" s="151">
        <f>IF(N180="snížená",J180,0)</f>
        <v>0</v>
      </c>
      <c r="BG180" s="151">
        <f>IF(N180="zákl. přenesená",J180,0)</f>
        <v>0</v>
      </c>
      <c r="BH180" s="151">
        <f>IF(N180="sníž. přenesená",J180,0)</f>
        <v>0</v>
      </c>
      <c r="BI180" s="151">
        <f>IF(N180="nulová",J180,0)</f>
        <v>0</v>
      </c>
      <c r="BJ180" s="16" t="s">
        <v>84</v>
      </c>
      <c r="BK180" s="151">
        <f>ROUND(I180*H180,2)</f>
        <v>0</v>
      </c>
      <c r="BL180" s="16" t="s">
        <v>163</v>
      </c>
      <c r="BM180" s="150" t="s">
        <v>1123</v>
      </c>
    </row>
    <row r="181" spans="2:65" s="12" customFormat="1" ht="11.25">
      <c r="B181" s="152"/>
      <c r="D181" s="153" t="s">
        <v>190</v>
      </c>
      <c r="E181" s="154" t="s">
        <v>1</v>
      </c>
      <c r="F181" s="155" t="s">
        <v>1124</v>
      </c>
      <c r="H181" s="156">
        <v>0.59599999999999997</v>
      </c>
      <c r="I181" s="157"/>
      <c r="L181" s="152"/>
      <c r="M181" s="158"/>
      <c r="T181" s="159"/>
      <c r="AT181" s="154" t="s">
        <v>190</v>
      </c>
      <c r="AU181" s="154" t="s">
        <v>86</v>
      </c>
      <c r="AV181" s="12" t="s">
        <v>86</v>
      </c>
      <c r="AW181" s="12" t="s">
        <v>33</v>
      </c>
      <c r="AX181" s="12" t="s">
        <v>84</v>
      </c>
      <c r="AY181" s="154" t="s">
        <v>156</v>
      </c>
    </row>
    <row r="182" spans="2:65" s="1" customFormat="1" ht="24.2" customHeight="1">
      <c r="B182" s="137"/>
      <c r="C182" s="138" t="s">
        <v>264</v>
      </c>
      <c r="D182" s="138" t="s">
        <v>159</v>
      </c>
      <c r="E182" s="139" t="s">
        <v>991</v>
      </c>
      <c r="F182" s="140" t="s">
        <v>992</v>
      </c>
      <c r="G182" s="141" t="s">
        <v>188</v>
      </c>
      <c r="H182" s="142">
        <v>2.5999999999999999E-2</v>
      </c>
      <c r="I182" s="143"/>
      <c r="J182" s="144">
        <f>ROUND(I182*H182,2)</f>
        <v>0</v>
      </c>
      <c r="K182" s="145"/>
      <c r="L182" s="31"/>
      <c r="M182" s="146" t="s">
        <v>1</v>
      </c>
      <c r="N182" s="147" t="s">
        <v>42</v>
      </c>
      <c r="P182" s="148">
        <f>O182*H182</f>
        <v>0</v>
      </c>
      <c r="Q182" s="148">
        <v>2.3010199999999998</v>
      </c>
      <c r="R182" s="148">
        <f>Q182*H182</f>
        <v>5.9826519999999994E-2</v>
      </c>
      <c r="S182" s="148">
        <v>0</v>
      </c>
      <c r="T182" s="149">
        <f>S182*H182</f>
        <v>0</v>
      </c>
      <c r="AR182" s="150" t="s">
        <v>163</v>
      </c>
      <c r="AT182" s="150" t="s">
        <v>159</v>
      </c>
      <c r="AU182" s="150" t="s">
        <v>86</v>
      </c>
      <c r="AY182" s="16" t="s">
        <v>156</v>
      </c>
      <c r="BE182" s="151">
        <f>IF(N182="základní",J182,0)</f>
        <v>0</v>
      </c>
      <c r="BF182" s="151">
        <f>IF(N182="snížená",J182,0)</f>
        <v>0</v>
      </c>
      <c r="BG182" s="151">
        <f>IF(N182="zákl. přenesená",J182,0)</f>
        <v>0</v>
      </c>
      <c r="BH182" s="151">
        <f>IF(N182="sníž. přenesená",J182,0)</f>
        <v>0</v>
      </c>
      <c r="BI182" s="151">
        <f>IF(N182="nulová",J182,0)</f>
        <v>0</v>
      </c>
      <c r="BJ182" s="16" t="s">
        <v>84</v>
      </c>
      <c r="BK182" s="151">
        <f>ROUND(I182*H182,2)</f>
        <v>0</v>
      </c>
      <c r="BL182" s="16" t="s">
        <v>163</v>
      </c>
      <c r="BM182" s="150" t="s">
        <v>1125</v>
      </c>
    </row>
    <row r="183" spans="2:65" s="12" customFormat="1" ht="11.25">
      <c r="B183" s="152"/>
      <c r="D183" s="153" t="s">
        <v>190</v>
      </c>
      <c r="E183" s="154" t="s">
        <v>1</v>
      </c>
      <c r="F183" s="155" t="s">
        <v>1126</v>
      </c>
      <c r="H183" s="156">
        <v>2.5999999999999999E-2</v>
      </c>
      <c r="I183" s="157"/>
      <c r="L183" s="152"/>
      <c r="M183" s="158"/>
      <c r="T183" s="159"/>
      <c r="AT183" s="154" t="s">
        <v>190</v>
      </c>
      <c r="AU183" s="154" t="s">
        <v>86</v>
      </c>
      <c r="AV183" s="12" t="s">
        <v>86</v>
      </c>
      <c r="AW183" s="12" t="s">
        <v>33</v>
      </c>
      <c r="AX183" s="12" t="s">
        <v>84</v>
      </c>
      <c r="AY183" s="154" t="s">
        <v>156</v>
      </c>
    </row>
    <row r="184" spans="2:65" s="1" customFormat="1" ht="24.2" customHeight="1">
      <c r="B184" s="137"/>
      <c r="C184" s="138" t="s">
        <v>270</v>
      </c>
      <c r="D184" s="138" t="s">
        <v>159</v>
      </c>
      <c r="E184" s="139" t="s">
        <v>1127</v>
      </c>
      <c r="F184" s="140" t="s">
        <v>1128</v>
      </c>
      <c r="G184" s="141" t="s">
        <v>364</v>
      </c>
      <c r="H184" s="142">
        <v>3</v>
      </c>
      <c r="I184" s="143"/>
      <c r="J184" s="144">
        <f>ROUND(I184*H184,2)</f>
        <v>0</v>
      </c>
      <c r="K184" s="145"/>
      <c r="L184" s="31"/>
      <c r="M184" s="146" t="s">
        <v>1</v>
      </c>
      <c r="N184" s="147" t="s">
        <v>42</v>
      </c>
      <c r="P184" s="148">
        <f>O184*H184</f>
        <v>0</v>
      </c>
      <c r="Q184" s="148">
        <v>1.7770000000000001E-2</v>
      </c>
      <c r="R184" s="148">
        <f>Q184*H184</f>
        <v>5.3310000000000003E-2</v>
      </c>
      <c r="S184" s="148">
        <v>0</v>
      </c>
      <c r="T184" s="149">
        <f>S184*H184</f>
        <v>0</v>
      </c>
      <c r="AR184" s="150" t="s">
        <v>163</v>
      </c>
      <c r="AT184" s="150" t="s">
        <v>159</v>
      </c>
      <c r="AU184" s="150" t="s">
        <v>86</v>
      </c>
      <c r="AY184" s="16" t="s">
        <v>156</v>
      </c>
      <c r="BE184" s="151">
        <f>IF(N184="základní",J184,0)</f>
        <v>0</v>
      </c>
      <c r="BF184" s="151">
        <f>IF(N184="snížená",J184,0)</f>
        <v>0</v>
      </c>
      <c r="BG184" s="151">
        <f>IF(N184="zákl. přenesená",J184,0)</f>
        <v>0</v>
      </c>
      <c r="BH184" s="151">
        <f>IF(N184="sníž. přenesená",J184,0)</f>
        <v>0</v>
      </c>
      <c r="BI184" s="151">
        <f>IF(N184="nulová",J184,0)</f>
        <v>0</v>
      </c>
      <c r="BJ184" s="16" t="s">
        <v>84</v>
      </c>
      <c r="BK184" s="151">
        <f>ROUND(I184*H184,2)</f>
        <v>0</v>
      </c>
      <c r="BL184" s="16" t="s">
        <v>163</v>
      </c>
      <c r="BM184" s="150" t="s">
        <v>1129</v>
      </c>
    </row>
    <row r="185" spans="2:65" s="12" customFormat="1" ht="11.25">
      <c r="B185" s="152"/>
      <c r="D185" s="153" t="s">
        <v>190</v>
      </c>
      <c r="E185" s="154" t="s">
        <v>1</v>
      </c>
      <c r="F185" s="155" t="s">
        <v>1130</v>
      </c>
      <c r="H185" s="156">
        <v>3</v>
      </c>
      <c r="I185" s="157"/>
      <c r="L185" s="152"/>
      <c r="M185" s="158"/>
      <c r="T185" s="159"/>
      <c r="AT185" s="154" t="s">
        <v>190</v>
      </c>
      <c r="AU185" s="154" t="s">
        <v>86</v>
      </c>
      <c r="AV185" s="12" t="s">
        <v>86</v>
      </c>
      <c r="AW185" s="12" t="s">
        <v>33</v>
      </c>
      <c r="AX185" s="12" t="s">
        <v>84</v>
      </c>
      <c r="AY185" s="154" t="s">
        <v>156</v>
      </c>
    </row>
    <row r="186" spans="2:65" s="1" customFormat="1" ht="24.2" customHeight="1">
      <c r="B186" s="137"/>
      <c r="C186" s="167" t="s">
        <v>275</v>
      </c>
      <c r="D186" s="167" t="s">
        <v>265</v>
      </c>
      <c r="E186" s="168" t="s">
        <v>1131</v>
      </c>
      <c r="F186" s="169" t="s">
        <v>1132</v>
      </c>
      <c r="G186" s="170" t="s">
        <v>364</v>
      </c>
      <c r="H186" s="171">
        <v>3</v>
      </c>
      <c r="I186" s="172"/>
      <c r="J186" s="173">
        <f>ROUND(I186*H186,2)</f>
        <v>0</v>
      </c>
      <c r="K186" s="174"/>
      <c r="L186" s="175"/>
      <c r="M186" s="176" t="s">
        <v>1</v>
      </c>
      <c r="N186" s="177" t="s">
        <v>42</v>
      </c>
      <c r="P186" s="148">
        <f>O186*H186</f>
        <v>0</v>
      </c>
      <c r="Q186" s="148">
        <v>1.489E-2</v>
      </c>
      <c r="R186" s="148">
        <f>Q186*H186</f>
        <v>4.4670000000000001E-2</v>
      </c>
      <c r="S186" s="148">
        <v>0</v>
      </c>
      <c r="T186" s="149">
        <f>S186*H186</f>
        <v>0</v>
      </c>
      <c r="AR186" s="150" t="s">
        <v>192</v>
      </c>
      <c r="AT186" s="150" t="s">
        <v>265</v>
      </c>
      <c r="AU186" s="150" t="s">
        <v>86</v>
      </c>
      <c r="AY186" s="16" t="s">
        <v>156</v>
      </c>
      <c r="BE186" s="151">
        <f>IF(N186="základní",J186,0)</f>
        <v>0</v>
      </c>
      <c r="BF186" s="151">
        <f>IF(N186="snížená",J186,0)</f>
        <v>0</v>
      </c>
      <c r="BG186" s="151">
        <f>IF(N186="zákl. přenesená",J186,0)</f>
        <v>0</v>
      </c>
      <c r="BH186" s="151">
        <f>IF(N186="sníž. přenesená",J186,0)</f>
        <v>0</v>
      </c>
      <c r="BI186" s="151">
        <f>IF(N186="nulová",J186,0)</f>
        <v>0</v>
      </c>
      <c r="BJ186" s="16" t="s">
        <v>84</v>
      </c>
      <c r="BK186" s="151">
        <f>ROUND(I186*H186,2)</f>
        <v>0</v>
      </c>
      <c r="BL186" s="16" t="s">
        <v>163</v>
      </c>
      <c r="BM186" s="150" t="s">
        <v>1133</v>
      </c>
    </row>
    <row r="187" spans="2:65" s="11" customFormat="1" ht="22.9" customHeight="1">
      <c r="B187" s="126"/>
      <c r="D187" s="127" t="s">
        <v>76</v>
      </c>
      <c r="E187" s="135" t="s">
        <v>196</v>
      </c>
      <c r="F187" s="135" t="s">
        <v>291</v>
      </c>
      <c r="I187" s="129"/>
      <c r="J187" s="136">
        <f>BK187</f>
        <v>0</v>
      </c>
      <c r="L187" s="126"/>
      <c r="M187" s="130"/>
      <c r="P187" s="131">
        <f>SUM(P188:P213)</f>
        <v>0</v>
      </c>
      <c r="R187" s="131">
        <f>SUM(R188:R213)</f>
        <v>4.8360059999999996E-2</v>
      </c>
      <c r="T187" s="132">
        <f>SUM(T188:T213)</f>
        <v>7.2798700000000007</v>
      </c>
      <c r="AR187" s="127" t="s">
        <v>84</v>
      </c>
      <c r="AT187" s="133" t="s">
        <v>76</v>
      </c>
      <c r="AU187" s="133" t="s">
        <v>84</v>
      </c>
      <c r="AY187" s="127" t="s">
        <v>156</v>
      </c>
      <c r="BK187" s="134">
        <f>SUM(BK188:BK213)</f>
        <v>0</v>
      </c>
    </row>
    <row r="188" spans="2:65" s="1" customFormat="1" ht="33" customHeight="1">
      <c r="B188" s="137"/>
      <c r="C188" s="138" t="s">
        <v>279</v>
      </c>
      <c r="D188" s="138" t="s">
        <v>159</v>
      </c>
      <c r="E188" s="139" t="s">
        <v>293</v>
      </c>
      <c r="F188" s="140" t="s">
        <v>294</v>
      </c>
      <c r="G188" s="141" t="s">
        <v>219</v>
      </c>
      <c r="H188" s="142">
        <v>152.19</v>
      </c>
      <c r="I188" s="143"/>
      <c r="J188" s="144">
        <f>ROUND(I188*H188,2)</f>
        <v>0</v>
      </c>
      <c r="K188" s="145"/>
      <c r="L188" s="31"/>
      <c r="M188" s="146" t="s">
        <v>1</v>
      </c>
      <c r="N188" s="147" t="s">
        <v>42</v>
      </c>
      <c r="P188" s="148">
        <f>O188*H188</f>
        <v>0</v>
      </c>
      <c r="Q188" s="148">
        <v>1.2999999999999999E-4</v>
      </c>
      <c r="R188" s="148">
        <f>Q188*H188</f>
        <v>1.9784699999999999E-2</v>
      </c>
      <c r="S188" s="148">
        <v>0</v>
      </c>
      <c r="T188" s="149">
        <f>S188*H188</f>
        <v>0</v>
      </c>
      <c r="AR188" s="150" t="s">
        <v>163</v>
      </c>
      <c r="AT188" s="150" t="s">
        <v>159</v>
      </c>
      <c r="AU188" s="150" t="s">
        <v>86</v>
      </c>
      <c r="AY188" s="16" t="s">
        <v>156</v>
      </c>
      <c r="BE188" s="151">
        <f>IF(N188="základní",J188,0)</f>
        <v>0</v>
      </c>
      <c r="BF188" s="151">
        <f>IF(N188="snížená",J188,0)</f>
        <v>0</v>
      </c>
      <c r="BG188" s="151">
        <f>IF(N188="zákl. přenesená",J188,0)</f>
        <v>0</v>
      </c>
      <c r="BH188" s="151">
        <f>IF(N188="sníž. přenesená",J188,0)</f>
        <v>0</v>
      </c>
      <c r="BI188" s="151">
        <f>IF(N188="nulová",J188,0)</f>
        <v>0</v>
      </c>
      <c r="BJ188" s="16" t="s">
        <v>84</v>
      </c>
      <c r="BK188" s="151">
        <f>ROUND(I188*H188,2)</f>
        <v>0</v>
      </c>
      <c r="BL188" s="16" t="s">
        <v>163</v>
      </c>
      <c r="BM188" s="150" t="s">
        <v>1134</v>
      </c>
    </row>
    <row r="189" spans="2:65" s="12" customFormat="1" ht="11.25">
      <c r="B189" s="152"/>
      <c r="D189" s="153" t="s">
        <v>190</v>
      </c>
      <c r="E189" s="154" t="s">
        <v>1</v>
      </c>
      <c r="F189" s="155" t="s">
        <v>1135</v>
      </c>
      <c r="H189" s="156">
        <v>152.19</v>
      </c>
      <c r="I189" s="157"/>
      <c r="L189" s="152"/>
      <c r="M189" s="158"/>
      <c r="T189" s="159"/>
      <c r="AT189" s="154" t="s">
        <v>190</v>
      </c>
      <c r="AU189" s="154" t="s">
        <v>86</v>
      </c>
      <c r="AV189" s="12" t="s">
        <v>86</v>
      </c>
      <c r="AW189" s="12" t="s">
        <v>33</v>
      </c>
      <c r="AX189" s="12" t="s">
        <v>84</v>
      </c>
      <c r="AY189" s="154" t="s">
        <v>156</v>
      </c>
    </row>
    <row r="190" spans="2:65" s="1" customFormat="1" ht="16.5" customHeight="1">
      <c r="B190" s="137"/>
      <c r="C190" s="138" t="s">
        <v>283</v>
      </c>
      <c r="D190" s="138" t="s">
        <v>159</v>
      </c>
      <c r="E190" s="139" t="s">
        <v>1136</v>
      </c>
      <c r="F190" s="140" t="s">
        <v>1137</v>
      </c>
      <c r="G190" s="141" t="s">
        <v>188</v>
      </c>
      <c r="H190" s="142">
        <v>0.89400000000000002</v>
      </c>
      <c r="I190" s="143"/>
      <c r="J190" s="144">
        <f>ROUND(I190*H190,2)</f>
        <v>0</v>
      </c>
      <c r="K190" s="145"/>
      <c r="L190" s="31"/>
      <c r="M190" s="146" t="s">
        <v>1</v>
      </c>
      <c r="N190" s="147" t="s">
        <v>42</v>
      </c>
      <c r="P190" s="148">
        <f>O190*H190</f>
        <v>0</v>
      </c>
      <c r="Q190" s="148">
        <v>0</v>
      </c>
      <c r="R190" s="148">
        <f>Q190*H190</f>
        <v>0</v>
      </c>
      <c r="S190" s="148">
        <v>2.4</v>
      </c>
      <c r="T190" s="149">
        <f>S190*H190</f>
        <v>2.1456</v>
      </c>
      <c r="AR190" s="150" t="s">
        <v>163</v>
      </c>
      <c r="AT190" s="150" t="s">
        <v>159</v>
      </c>
      <c r="AU190" s="150" t="s">
        <v>86</v>
      </c>
      <c r="AY190" s="16" t="s">
        <v>156</v>
      </c>
      <c r="BE190" s="151">
        <f>IF(N190="základní",J190,0)</f>
        <v>0</v>
      </c>
      <c r="BF190" s="151">
        <f>IF(N190="snížená",J190,0)</f>
        <v>0</v>
      </c>
      <c r="BG190" s="151">
        <f>IF(N190="zákl. přenesená",J190,0)</f>
        <v>0</v>
      </c>
      <c r="BH190" s="151">
        <f>IF(N190="sníž. přenesená",J190,0)</f>
        <v>0</v>
      </c>
      <c r="BI190" s="151">
        <f>IF(N190="nulová",J190,0)</f>
        <v>0</v>
      </c>
      <c r="BJ190" s="16" t="s">
        <v>84</v>
      </c>
      <c r="BK190" s="151">
        <f>ROUND(I190*H190,2)</f>
        <v>0</v>
      </c>
      <c r="BL190" s="16" t="s">
        <v>163</v>
      </c>
      <c r="BM190" s="150" t="s">
        <v>1138</v>
      </c>
    </row>
    <row r="191" spans="2:65" s="12" customFormat="1" ht="11.25">
      <c r="B191" s="152"/>
      <c r="D191" s="153" t="s">
        <v>190</v>
      </c>
      <c r="E191" s="154" t="s">
        <v>1</v>
      </c>
      <c r="F191" s="155" t="s">
        <v>1139</v>
      </c>
      <c r="H191" s="156">
        <v>0.89400000000000002</v>
      </c>
      <c r="I191" s="157"/>
      <c r="L191" s="152"/>
      <c r="M191" s="158"/>
      <c r="T191" s="159"/>
      <c r="AT191" s="154" t="s">
        <v>190</v>
      </c>
      <c r="AU191" s="154" t="s">
        <v>86</v>
      </c>
      <c r="AV191" s="12" t="s">
        <v>86</v>
      </c>
      <c r="AW191" s="12" t="s">
        <v>33</v>
      </c>
      <c r="AX191" s="12" t="s">
        <v>84</v>
      </c>
      <c r="AY191" s="154" t="s">
        <v>156</v>
      </c>
    </row>
    <row r="192" spans="2:65" s="1" customFormat="1" ht="21.75" customHeight="1">
      <c r="B192" s="137"/>
      <c r="C192" s="138" t="s">
        <v>287</v>
      </c>
      <c r="D192" s="138" t="s">
        <v>159</v>
      </c>
      <c r="E192" s="139" t="s">
        <v>298</v>
      </c>
      <c r="F192" s="140" t="s">
        <v>299</v>
      </c>
      <c r="G192" s="141" t="s">
        <v>219</v>
      </c>
      <c r="H192" s="142">
        <v>7.11</v>
      </c>
      <c r="I192" s="143"/>
      <c r="J192" s="144">
        <f>ROUND(I192*H192,2)</f>
        <v>0</v>
      </c>
      <c r="K192" s="145"/>
      <c r="L192" s="31"/>
      <c r="M192" s="146" t="s">
        <v>1</v>
      </c>
      <c r="N192" s="147" t="s">
        <v>42</v>
      </c>
      <c r="P192" s="148">
        <f>O192*H192</f>
        <v>0</v>
      </c>
      <c r="Q192" s="148">
        <v>0</v>
      </c>
      <c r="R192" s="148">
        <f>Q192*H192</f>
        <v>0</v>
      </c>
      <c r="S192" s="148">
        <v>0.13100000000000001</v>
      </c>
      <c r="T192" s="149">
        <f>S192*H192</f>
        <v>0.93141000000000007</v>
      </c>
      <c r="AR192" s="150" t="s">
        <v>163</v>
      </c>
      <c r="AT192" s="150" t="s">
        <v>159</v>
      </c>
      <c r="AU192" s="150" t="s">
        <v>86</v>
      </c>
      <c r="AY192" s="16" t="s">
        <v>156</v>
      </c>
      <c r="BE192" s="151">
        <f>IF(N192="základní",J192,0)</f>
        <v>0</v>
      </c>
      <c r="BF192" s="151">
        <f>IF(N192="snížená",J192,0)</f>
        <v>0</v>
      </c>
      <c r="BG192" s="151">
        <f>IF(N192="zákl. přenesená",J192,0)</f>
        <v>0</v>
      </c>
      <c r="BH192" s="151">
        <f>IF(N192="sníž. přenesená",J192,0)</f>
        <v>0</v>
      </c>
      <c r="BI192" s="151">
        <f>IF(N192="nulová",J192,0)</f>
        <v>0</v>
      </c>
      <c r="BJ192" s="16" t="s">
        <v>84</v>
      </c>
      <c r="BK192" s="151">
        <f>ROUND(I192*H192,2)</f>
        <v>0</v>
      </c>
      <c r="BL192" s="16" t="s">
        <v>163</v>
      </c>
      <c r="BM192" s="150" t="s">
        <v>1140</v>
      </c>
    </row>
    <row r="193" spans="2:65" s="12" customFormat="1" ht="11.25">
      <c r="B193" s="152"/>
      <c r="D193" s="153" t="s">
        <v>190</v>
      </c>
      <c r="E193" s="154" t="s">
        <v>1</v>
      </c>
      <c r="F193" s="155" t="s">
        <v>1141</v>
      </c>
      <c r="H193" s="156">
        <v>7.11</v>
      </c>
      <c r="I193" s="157"/>
      <c r="L193" s="152"/>
      <c r="M193" s="158"/>
      <c r="T193" s="159"/>
      <c r="AT193" s="154" t="s">
        <v>190</v>
      </c>
      <c r="AU193" s="154" t="s">
        <v>86</v>
      </c>
      <c r="AV193" s="12" t="s">
        <v>86</v>
      </c>
      <c r="AW193" s="12" t="s">
        <v>33</v>
      </c>
      <c r="AX193" s="12" t="s">
        <v>84</v>
      </c>
      <c r="AY193" s="154" t="s">
        <v>156</v>
      </c>
    </row>
    <row r="194" spans="2:65" s="1" customFormat="1" ht="21.75" customHeight="1">
      <c r="B194" s="137"/>
      <c r="C194" s="138" t="s">
        <v>292</v>
      </c>
      <c r="D194" s="138" t="s">
        <v>159</v>
      </c>
      <c r="E194" s="139" t="s">
        <v>1142</v>
      </c>
      <c r="F194" s="140" t="s">
        <v>1143</v>
      </c>
      <c r="G194" s="141" t="s">
        <v>219</v>
      </c>
      <c r="H194" s="142">
        <v>3.29</v>
      </c>
      <c r="I194" s="143"/>
      <c r="J194" s="144">
        <f>ROUND(I194*H194,2)</f>
        <v>0</v>
      </c>
      <c r="K194" s="145"/>
      <c r="L194" s="31"/>
      <c r="M194" s="146" t="s">
        <v>1</v>
      </c>
      <c r="N194" s="147" t="s">
        <v>42</v>
      </c>
      <c r="P194" s="148">
        <f>O194*H194</f>
        <v>0</v>
      </c>
      <c r="Q194" s="148">
        <v>0</v>
      </c>
      <c r="R194" s="148">
        <f>Q194*H194</f>
        <v>0</v>
      </c>
      <c r="S194" s="148">
        <v>0.26100000000000001</v>
      </c>
      <c r="T194" s="149">
        <f>S194*H194</f>
        <v>0.85869000000000006</v>
      </c>
      <c r="AR194" s="150" t="s">
        <v>163</v>
      </c>
      <c r="AT194" s="150" t="s">
        <v>159</v>
      </c>
      <c r="AU194" s="150" t="s">
        <v>86</v>
      </c>
      <c r="AY194" s="16" t="s">
        <v>156</v>
      </c>
      <c r="BE194" s="151">
        <f>IF(N194="základní",J194,0)</f>
        <v>0</v>
      </c>
      <c r="BF194" s="151">
        <f>IF(N194="snížená",J194,0)</f>
        <v>0</v>
      </c>
      <c r="BG194" s="151">
        <f>IF(N194="zákl. přenesená",J194,0)</f>
        <v>0</v>
      </c>
      <c r="BH194" s="151">
        <f>IF(N194="sníž. přenesená",J194,0)</f>
        <v>0</v>
      </c>
      <c r="BI194" s="151">
        <f>IF(N194="nulová",J194,0)</f>
        <v>0</v>
      </c>
      <c r="BJ194" s="16" t="s">
        <v>84</v>
      </c>
      <c r="BK194" s="151">
        <f>ROUND(I194*H194,2)</f>
        <v>0</v>
      </c>
      <c r="BL194" s="16" t="s">
        <v>163</v>
      </c>
      <c r="BM194" s="150" t="s">
        <v>1144</v>
      </c>
    </row>
    <row r="195" spans="2:65" s="12" customFormat="1" ht="11.25">
      <c r="B195" s="152"/>
      <c r="D195" s="153" t="s">
        <v>190</v>
      </c>
      <c r="E195" s="154" t="s">
        <v>1</v>
      </c>
      <c r="F195" s="155" t="s">
        <v>1145</v>
      </c>
      <c r="H195" s="156">
        <v>3.29</v>
      </c>
      <c r="I195" s="157"/>
      <c r="L195" s="152"/>
      <c r="M195" s="158"/>
      <c r="T195" s="159"/>
      <c r="AT195" s="154" t="s">
        <v>190</v>
      </c>
      <c r="AU195" s="154" t="s">
        <v>86</v>
      </c>
      <c r="AV195" s="12" t="s">
        <v>86</v>
      </c>
      <c r="AW195" s="12" t="s">
        <v>33</v>
      </c>
      <c r="AX195" s="12" t="s">
        <v>84</v>
      </c>
      <c r="AY195" s="154" t="s">
        <v>156</v>
      </c>
    </row>
    <row r="196" spans="2:65" s="1" customFormat="1" ht="37.9" customHeight="1">
      <c r="B196" s="137"/>
      <c r="C196" s="138" t="s">
        <v>297</v>
      </c>
      <c r="D196" s="138" t="s">
        <v>159</v>
      </c>
      <c r="E196" s="139" t="s">
        <v>1146</v>
      </c>
      <c r="F196" s="140" t="s">
        <v>1147</v>
      </c>
      <c r="G196" s="141" t="s">
        <v>188</v>
      </c>
      <c r="H196" s="142">
        <v>9.8000000000000004E-2</v>
      </c>
      <c r="I196" s="143"/>
      <c r="J196" s="144">
        <f>ROUND(I196*H196,2)</f>
        <v>0</v>
      </c>
      <c r="K196" s="145"/>
      <c r="L196" s="31"/>
      <c r="M196" s="146" t="s">
        <v>1</v>
      </c>
      <c r="N196" s="147" t="s">
        <v>42</v>
      </c>
      <c r="P196" s="148">
        <f>O196*H196</f>
        <v>0</v>
      </c>
      <c r="Q196" s="148">
        <v>0</v>
      </c>
      <c r="R196" s="148">
        <f>Q196*H196</f>
        <v>0</v>
      </c>
      <c r="S196" s="148">
        <v>2.2000000000000002</v>
      </c>
      <c r="T196" s="149">
        <f>S196*H196</f>
        <v>0.21560000000000001</v>
      </c>
      <c r="AR196" s="150" t="s">
        <v>163</v>
      </c>
      <c r="AT196" s="150" t="s">
        <v>159</v>
      </c>
      <c r="AU196" s="150" t="s">
        <v>86</v>
      </c>
      <c r="AY196" s="16" t="s">
        <v>156</v>
      </c>
      <c r="BE196" s="151">
        <f>IF(N196="základní",J196,0)</f>
        <v>0</v>
      </c>
      <c r="BF196" s="151">
        <f>IF(N196="snížená",J196,0)</f>
        <v>0</v>
      </c>
      <c r="BG196" s="151">
        <f>IF(N196="zákl. přenesená",J196,0)</f>
        <v>0</v>
      </c>
      <c r="BH196" s="151">
        <f>IF(N196="sníž. přenesená",J196,0)</f>
        <v>0</v>
      </c>
      <c r="BI196" s="151">
        <f>IF(N196="nulová",J196,0)</f>
        <v>0</v>
      </c>
      <c r="BJ196" s="16" t="s">
        <v>84</v>
      </c>
      <c r="BK196" s="151">
        <f>ROUND(I196*H196,2)</f>
        <v>0</v>
      </c>
      <c r="BL196" s="16" t="s">
        <v>163</v>
      </c>
      <c r="BM196" s="150" t="s">
        <v>1148</v>
      </c>
    </row>
    <row r="197" spans="2:65" s="12" customFormat="1" ht="22.5">
      <c r="B197" s="152"/>
      <c r="D197" s="153" t="s">
        <v>190</v>
      </c>
      <c r="E197" s="154" t="s">
        <v>1</v>
      </c>
      <c r="F197" s="155" t="s">
        <v>1149</v>
      </c>
      <c r="H197" s="156">
        <v>9.8000000000000004E-2</v>
      </c>
      <c r="I197" s="157"/>
      <c r="L197" s="152"/>
      <c r="M197" s="158"/>
      <c r="T197" s="159"/>
      <c r="AT197" s="154" t="s">
        <v>190</v>
      </c>
      <c r="AU197" s="154" t="s">
        <v>86</v>
      </c>
      <c r="AV197" s="12" t="s">
        <v>86</v>
      </c>
      <c r="AW197" s="12" t="s">
        <v>33</v>
      </c>
      <c r="AX197" s="12" t="s">
        <v>84</v>
      </c>
      <c r="AY197" s="154" t="s">
        <v>156</v>
      </c>
    </row>
    <row r="198" spans="2:65" s="1" customFormat="1" ht="37.9" customHeight="1">
      <c r="B198" s="137"/>
      <c r="C198" s="138" t="s">
        <v>302</v>
      </c>
      <c r="D198" s="138" t="s">
        <v>159</v>
      </c>
      <c r="E198" s="139" t="s">
        <v>1150</v>
      </c>
      <c r="F198" s="140" t="s">
        <v>1151</v>
      </c>
      <c r="G198" s="141" t="s">
        <v>188</v>
      </c>
      <c r="H198" s="142">
        <v>0.59599999999999997</v>
      </c>
      <c r="I198" s="143"/>
      <c r="J198" s="144">
        <f>ROUND(I198*H198,2)</f>
        <v>0</v>
      </c>
      <c r="K198" s="145"/>
      <c r="L198" s="31"/>
      <c r="M198" s="146" t="s">
        <v>1</v>
      </c>
      <c r="N198" s="147" t="s">
        <v>42</v>
      </c>
      <c r="P198" s="148">
        <f>O198*H198</f>
        <v>0</v>
      </c>
      <c r="Q198" s="148">
        <v>0</v>
      </c>
      <c r="R198" s="148">
        <f>Q198*H198</f>
        <v>0</v>
      </c>
      <c r="S198" s="148">
        <v>2.2000000000000002</v>
      </c>
      <c r="T198" s="149">
        <f>S198*H198</f>
        <v>1.3112000000000001</v>
      </c>
      <c r="AR198" s="150" t="s">
        <v>163</v>
      </c>
      <c r="AT198" s="150" t="s">
        <v>159</v>
      </c>
      <c r="AU198" s="150" t="s">
        <v>86</v>
      </c>
      <c r="AY198" s="16" t="s">
        <v>156</v>
      </c>
      <c r="BE198" s="151">
        <f>IF(N198="základní",J198,0)</f>
        <v>0</v>
      </c>
      <c r="BF198" s="151">
        <f>IF(N198="snížená",J198,0)</f>
        <v>0</v>
      </c>
      <c r="BG198" s="151">
        <f>IF(N198="zákl. přenesená",J198,0)</f>
        <v>0</v>
      </c>
      <c r="BH198" s="151">
        <f>IF(N198="sníž. přenesená",J198,0)</f>
        <v>0</v>
      </c>
      <c r="BI198" s="151">
        <f>IF(N198="nulová",J198,0)</f>
        <v>0</v>
      </c>
      <c r="BJ198" s="16" t="s">
        <v>84</v>
      </c>
      <c r="BK198" s="151">
        <f>ROUND(I198*H198,2)</f>
        <v>0</v>
      </c>
      <c r="BL198" s="16" t="s">
        <v>163</v>
      </c>
      <c r="BM198" s="150" t="s">
        <v>1152</v>
      </c>
    </row>
    <row r="199" spans="2:65" s="12" customFormat="1" ht="11.25">
      <c r="B199" s="152"/>
      <c r="D199" s="153" t="s">
        <v>190</v>
      </c>
      <c r="E199" s="154" t="s">
        <v>1</v>
      </c>
      <c r="F199" s="155" t="s">
        <v>1153</v>
      </c>
      <c r="H199" s="156">
        <v>0.59599999999999997</v>
      </c>
      <c r="I199" s="157"/>
      <c r="L199" s="152"/>
      <c r="M199" s="158"/>
      <c r="T199" s="159"/>
      <c r="AT199" s="154" t="s">
        <v>190</v>
      </c>
      <c r="AU199" s="154" t="s">
        <v>86</v>
      </c>
      <c r="AV199" s="12" t="s">
        <v>86</v>
      </c>
      <c r="AW199" s="12" t="s">
        <v>33</v>
      </c>
      <c r="AX199" s="12" t="s">
        <v>84</v>
      </c>
      <c r="AY199" s="154" t="s">
        <v>156</v>
      </c>
    </row>
    <row r="200" spans="2:65" s="1" customFormat="1" ht="21.75" customHeight="1">
      <c r="B200" s="137"/>
      <c r="C200" s="138" t="s">
        <v>307</v>
      </c>
      <c r="D200" s="138" t="s">
        <v>159</v>
      </c>
      <c r="E200" s="139" t="s">
        <v>1154</v>
      </c>
      <c r="F200" s="140" t="s">
        <v>1155</v>
      </c>
      <c r="G200" s="141" t="s">
        <v>219</v>
      </c>
      <c r="H200" s="142">
        <v>4.41</v>
      </c>
      <c r="I200" s="143"/>
      <c r="J200" s="144">
        <f>ROUND(I200*H200,2)</f>
        <v>0</v>
      </c>
      <c r="K200" s="145"/>
      <c r="L200" s="31"/>
      <c r="M200" s="146" t="s">
        <v>1</v>
      </c>
      <c r="N200" s="147" t="s">
        <v>42</v>
      </c>
      <c r="P200" s="148">
        <f>O200*H200</f>
        <v>0</v>
      </c>
      <c r="Q200" s="148">
        <v>0</v>
      </c>
      <c r="R200" s="148">
        <f>Q200*H200</f>
        <v>0</v>
      </c>
      <c r="S200" s="148">
        <v>0.25700000000000001</v>
      </c>
      <c r="T200" s="149">
        <f>S200*H200</f>
        <v>1.13337</v>
      </c>
      <c r="AR200" s="150" t="s">
        <v>163</v>
      </c>
      <c r="AT200" s="150" t="s">
        <v>159</v>
      </c>
      <c r="AU200" s="150" t="s">
        <v>86</v>
      </c>
      <c r="AY200" s="16" t="s">
        <v>156</v>
      </c>
      <c r="BE200" s="151">
        <f>IF(N200="základní",J200,0)</f>
        <v>0</v>
      </c>
      <c r="BF200" s="151">
        <f>IF(N200="snížená",J200,0)</f>
        <v>0</v>
      </c>
      <c r="BG200" s="151">
        <f>IF(N200="zákl. přenesená",J200,0)</f>
        <v>0</v>
      </c>
      <c r="BH200" s="151">
        <f>IF(N200="sníž. přenesená",J200,0)</f>
        <v>0</v>
      </c>
      <c r="BI200" s="151">
        <f>IF(N200="nulová",J200,0)</f>
        <v>0</v>
      </c>
      <c r="BJ200" s="16" t="s">
        <v>84</v>
      </c>
      <c r="BK200" s="151">
        <f>ROUND(I200*H200,2)</f>
        <v>0</v>
      </c>
      <c r="BL200" s="16" t="s">
        <v>163</v>
      </c>
      <c r="BM200" s="150" t="s">
        <v>1156</v>
      </c>
    </row>
    <row r="201" spans="2:65" s="12" customFormat="1" ht="11.25">
      <c r="B201" s="152"/>
      <c r="D201" s="153" t="s">
        <v>190</v>
      </c>
      <c r="E201" s="154" t="s">
        <v>1</v>
      </c>
      <c r="F201" s="155" t="s">
        <v>1157</v>
      </c>
      <c r="H201" s="156">
        <v>4.41</v>
      </c>
      <c r="I201" s="157"/>
      <c r="L201" s="152"/>
      <c r="M201" s="158"/>
      <c r="T201" s="159"/>
      <c r="AT201" s="154" t="s">
        <v>190</v>
      </c>
      <c r="AU201" s="154" t="s">
        <v>86</v>
      </c>
      <c r="AV201" s="12" t="s">
        <v>86</v>
      </c>
      <c r="AW201" s="12" t="s">
        <v>33</v>
      </c>
      <c r="AX201" s="12" t="s">
        <v>84</v>
      </c>
      <c r="AY201" s="154" t="s">
        <v>156</v>
      </c>
    </row>
    <row r="202" spans="2:65" s="1" customFormat="1" ht="24.2" customHeight="1">
      <c r="B202" s="137"/>
      <c r="C202" s="138" t="s">
        <v>314</v>
      </c>
      <c r="D202" s="138" t="s">
        <v>159</v>
      </c>
      <c r="E202" s="139" t="s">
        <v>1158</v>
      </c>
      <c r="F202" s="140" t="s">
        <v>1159</v>
      </c>
      <c r="G202" s="141" t="s">
        <v>219</v>
      </c>
      <c r="H202" s="142">
        <v>3.8</v>
      </c>
      <c r="I202" s="143"/>
      <c r="J202" s="144">
        <f>ROUND(I202*H202,2)</f>
        <v>0</v>
      </c>
      <c r="K202" s="145"/>
      <c r="L202" s="31"/>
      <c r="M202" s="146" t="s">
        <v>1</v>
      </c>
      <c r="N202" s="147" t="s">
        <v>42</v>
      </c>
      <c r="P202" s="148">
        <f>O202*H202</f>
        <v>0</v>
      </c>
      <c r="Q202" s="148">
        <v>0</v>
      </c>
      <c r="R202" s="148">
        <f>Q202*H202</f>
        <v>0</v>
      </c>
      <c r="S202" s="148">
        <v>0.18</v>
      </c>
      <c r="T202" s="149">
        <f>S202*H202</f>
        <v>0.68399999999999994</v>
      </c>
      <c r="AR202" s="150" t="s">
        <v>163</v>
      </c>
      <c r="AT202" s="150" t="s">
        <v>159</v>
      </c>
      <c r="AU202" s="150" t="s">
        <v>86</v>
      </c>
      <c r="AY202" s="16" t="s">
        <v>156</v>
      </c>
      <c r="BE202" s="151">
        <f>IF(N202="základní",J202,0)</f>
        <v>0</v>
      </c>
      <c r="BF202" s="151">
        <f>IF(N202="snížená",J202,0)</f>
        <v>0</v>
      </c>
      <c r="BG202" s="151">
        <f>IF(N202="zákl. přenesená",J202,0)</f>
        <v>0</v>
      </c>
      <c r="BH202" s="151">
        <f>IF(N202="sníž. přenesená",J202,0)</f>
        <v>0</v>
      </c>
      <c r="BI202" s="151">
        <f>IF(N202="nulová",J202,0)</f>
        <v>0</v>
      </c>
      <c r="BJ202" s="16" t="s">
        <v>84</v>
      </c>
      <c r="BK202" s="151">
        <f>ROUND(I202*H202,2)</f>
        <v>0</v>
      </c>
      <c r="BL202" s="16" t="s">
        <v>163</v>
      </c>
      <c r="BM202" s="150" t="s">
        <v>1160</v>
      </c>
    </row>
    <row r="203" spans="2:65" s="12" customFormat="1" ht="11.25">
      <c r="B203" s="152"/>
      <c r="D203" s="153" t="s">
        <v>190</v>
      </c>
      <c r="E203" s="154" t="s">
        <v>1</v>
      </c>
      <c r="F203" s="155" t="s">
        <v>1161</v>
      </c>
      <c r="H203" s="156">
        <v>3.8</v>
      </c>
      <c r="I203" s="157"/>
      <c r="L203" s="152"/>
      <c r="M203" s="158"/>
      <c r="T203" s="159"/>
      <c r="AT203" s="154" t="s">
        <v>190</v>
      </c>
      <c r="AU203" s="154" t="s">
        <v>86</v>
      </c>
      <c r="AV203" s="12" t="s">
        <v>86</v>
      </c>
      <c r="AW203" s="12" t="s">
        <v>33</v>
      </c>
      <c r="AX203" s="12" t="s">
        <v>84</v>
      </c>
      <c r="AY203" s="154" t="s">
        <v>156</v>
      </c>
    </row>
    <row r="204" spans="2:65" s="1" customFormat="1" ht="24.2" customHeight="1">
      <c r="B204" s="137"/>
      <c r="C204" s="138" t="s">
        <v>318</v>
      </c>
      <c r="D204" s="138" t="s">
        <v>159</v>
      </c>
      <c r="E204" s="139" t="s">
        <v>1162</v>
      </c>
      <c r="F204" s="140" t="s">
        <v>1163</v>
      </c>
      <c r="G204" s="141" t="s">
        <v>261</v>
      </c>
      <c r="H204" s="142">
        <v>33.159999999999997</v>
      </c>
      <c r="I204" s="143"/>
      <c r="J204" s="144">
        <f>ROUND(I204*H204,2)</f>
        <v>0</v>
      </c>
      <c r="K204" s="145"/>
      <c r="L204" s="31"/>
      <c r="M204" s="146" t="s">
        <v>1</v>
      </c>
      <c r="N204" s="147" t="s">
        <v>42</v>
      </c>
      <c r="P204" s="148">
        <f>O204*H204</f>
        <v>0</v>
      </c>
      <c r="Q204" s="148">
        <v>0</v>
      </c>
      <c r="R204" s="148">
        <f>Q204*H204</f>
        <v>0</v>
      </c>
      <c r="S204" s="148">
        <v>0</v>
      </c>
      <c r="T204" s="149">
        <f>S204*H204</f>
        <v>0</v>
      </c>
      <c r="AR204" s="150" t="s">
        <v>163</v>
      </c>
      <c r="AT204" s="150" t="s">
        <v>159</v>
      </c>
      <c r="AU204" s="150" t="s">
        <v>86</v>
      </c>
      <c r="AY204" s="16" t="s">
        <v>156</v>
      </c>
      <c r="BE204" s="151">
        <f>IF(N204="základní",J204,0)</f>
        <v>0</v>
      </c>
      <c r="BF204" s="151">
        <f>IF(N204="snížená",J204,0)</f>
        <v>0</v>
      </c>
      <c r="BG204" s="151">
        <f>IF(N204="zákl. přenesená",J204,0)</f>
        <v>0</v>
      </c>
      <c r="BH204" s="151">
        <f>IF(N204="sníž. přenesená",J204,0)</f>
        <v>0</v>
      </c>
      <c r="BI204" s="151">
        <f>IF(N204="nulová",J204,0)</f>
        <v>0</v>
      </c>
      <c r="BJ204" s="16" t="s">
        <v>84</v>
      </c>
      <c r="BK204" s="151">
        <f>ROUND(I204*H204,2)</f>
        <v>0</v>
      </c>
      <c r="BL204" s="16" t="s">
        <v>163</v>
      </c>
      <c r="BM204" s="150" t="s">
        <v>1164</v>
      </c>
    </row>
    <row r="205" spans="2:65" s="12" customFormat="1" ht="11.25">
      <c r="B205" s="152"/>
      <c r="D205" s="153" t="s">
        <v>190</v>
      </c>
      <c r="E205" s="154" t="s">
        <v>1</v>
      </c>
      <c r="F205" s="155" t="s">
        <v>1165</v>
      </c>
      <c r="H205" s="156">
        <v>14.8</v>
      </c>
      <c r="I205" s="157"/>
      <c r="L205" s="152"/>
      <c r="M205" s="158"/>
      <c r="T205" s="159"/>
      <c r="AT205" s="154" t="s">
        <v>190</v>
      </c>
      <c r="AU205" s="154" t="s">
        <v>86</v>
      </c>
      <c r="AV205" s="12" t="s">
        <v>86</v>
      </c>
      <c r="AW205" s="12" t="s">
        <v>33</v>
      </c>
      <c r="AX205" s="12" t="s">
        <v>77</v>
      </c>
      <c r="AY205" s="154" t="s">
        <v>156</v>
      </c>
    </row>
    <row r="206" spans="2:65" s="12" customFormat="1" ht="11.25">
      <c r="B206" s="152"/>
      <c r="D206" s="153" t="s">
        <v>190</v>
      </c>
      <c r="E206" s="154" t="s">
        <v>1</v>
      </c>
      <c r="F206" s="155" t="s">
        <v>1166</v>
      </c>
      <c r="H206" s="156">
        <v>18.36</v>
      </c>
      <c r="I206" s="157"/>
      <c r="L206" s="152"/>
      <c r="M206" s="158"/>
      <c r="T206" s="159"/>
      <c r="AT206" s="154" t="s">
        <v>190</v>
      </c>
      <c r="AU206" s="154" t="s">
        <v>86</v>
      </c>
      <c r="AV206" s="12" t="s">
        <v>86</v>
      </c>
      <c r="AW206" s="12" t="s">
        <v>33</v>
      </c>
      <c r="AX206" s="12" t="s">
        <v>77</v>
      </c>
      <c r="AY206" s="154" t="s">
        <v>156</v>
      </c>
    </row>
    <row r="207" spans="2:65" s="13" customFormat="1" ht="11.25">
      <c r="B207" s="160"/>
      <c r="D207" s="153" t="s">
        <v>190</v>
      </c>
      <c r="E207" s="161" t="s">
        <v>1</v>
      </c>
      <c r="F207" s="162" t="s">
        <v>253</v>
      </c>
      <c r="H207" s="163">
        <v>33.159999999999997</v>
      </c>
      <c r="I207" s="164"/>
      <c r="L207" s="160"/>
      <c r="M207" s="165"/>
      <c r="T207" s="166"/>
      <c r="AT207" s="161" t="s">
        <v>190</v>
      </c>
      <c r="AU207" s="161" t="s">
        <v>86</v>
      </c>
      <c r="AV207" s="13" t="s">
        <v>163</v>
      </c>
      <c r="AW207" s="13" t="s">
        <v>33</v>
      </c>
      <c r="AX207" s="13" t="s">
        <v>84</v>
      </c>
      <c r="AY207" s="161" t="s">
        <v>156</v>
      </c>
    </row>
    <row r="208" spans="2:65" s="1" customFormat="1" ht="24.2" customHeight="1">
      <c r="B208" s="137"/>
      <c r="C208" s="138" t="s">
        <v>322</v>
      </c>
      <c r="D208" s="138" t="s">
        <v>159</v>
      </c>
      <c r="E208" s="139" t="s">
        <v>1167</v>
      </c>
      <c r="F208" s="140" t="s">
        <v>1168</v>
      </c>
      <c r="G208" s="141" t="s">
        <v>261</v>
      </c>
      <c r="H208" s="142">
        <v>18.36</v>
      </c>
      <c r="I208" s="143"/>
      <c r="J208" s="144">
        <f>ROUND(I208*H208,2)</f>
        <v>0</v>
      </c>
      <c r="K208" s="145"/>
      <c r="L208" s="31"/>
      <c r="M208" s="146" t="s">
        <v>1</v>
      </c>
      <c r="N208" s="147" t="s">
        <v>42</v>
      </c>
      <c r="P208" s="148">
        <f>O208*H208</f>
        <v>0</v>
      </c>
      <c r="Q208" s="148">
        <v>0</v>
      </c>
      <c r="R208" s="148">
        <f>Q208*H208</f>
        <v>0</v>
      </c>
      <c r="S208" s="148">
        <v>0</v>
      </c>
      <c r="T208" s="149">
        <f>S208*H208</f>
        <v>0</v>
      </c>
      <c r="AR208" s="150" t="s">
        <v>163</v>
      </c>
      <c r="AT208" s="150" t="s">
        <v>159</v>
      </c>
      <c r="AU208" s="150" t="s">
        <v>86</v>
      </c>
      <c r="AY208" s="16" t="s">
        <v>156</v>
      </c>
      <c r="BE208" s="151">
        <f>IF(N208="základní",J208,0)</f>
        <v>0</v>
      </c>
      <c r="BF208" s="151">
        <f>IF(N208="snížená",J208,0)</f>
        <v>0</v>
      </c>
      <c r="BG208" s="151">
        <f>IF(N208="zákl. přenesená",J208,0)</f>
        <v>0</v>
      </c>
      <c r="BH208" s="151">
        <f>IF(N208="sníž. přenesená",J208,0)</f>
        <v>0</v>
      </c>
      <c r="BI208" s="151">
        <f>IF(N208="nulová",J208,0)</f>
        <v>0</v>
      </c>
      <c r="BJ208" s="16" t="s">
        <v>84</v>
      </c>
      <c r="BK208" s="151">
        <f>ROUND(I208*H208,2)</f>
        <v>0</v>
      </c>
      <c r="BL208" s="16" t="s">
        <v>163</v>
      </c>
      <c r="BM208" s="150" t="s">
        <v>1169</v>
      </c>
    </row>
    <row r="209" spans="2:65" s="12" customFormat="1" ht="11.25">
      <c r="B209" s="152"/>
      <c r="D209" s="153" t="s">
        <v>190</v>
      </c>
      <c r="E209" s="154" t="s">
        <v>1</v>
      </c>
      <c r="F209" s="155" t="s">
        <v>1166</v>
      </c>
      <c r="H209" s="156">
        <v>18.36</v>
      </c>
      <c r="I209" s="157"/>
      <c r="L209" s="152"/>
      <c r="M209" s="158"/>
      <c r="T209" s="159"/>
      <c r="AT209" s="154" t="s">
        <v>190</v>
      </c>
      <c r="AU209" s="154" t="s">
        <v>86</v>
      </c>
      <c r="AV209" s="12" t="s">
        <v>86</v>
      </c>
      <c r="AW209" s="12" t="s">
        <v>33</v>
      </c>
      <c r="AX209" s="12" t="s">
        <v>84</v>
      </c>
      <c r="AY209" s="154" t="s">
        <v>156</v>
      </c>
    </row>
    <row r="210" spans="2:65" s="1" customFormat="1" ht="24.2" customHeight="1">
      <c r="B210" s="137"/>
      <c r="C210" s="138" t="s">
        <v>327</v>
      </c>
      <c r="D210" s="138" t="s">
        <v>159</v>
      </c>
      <c r="E210" s="139" t="s">
        <v>1170</v>
      </c>
      <c r="F210" s="140" t="s">
        <v>1171</v>
      </c>
      <c r="G210" s="141" t="s">
        <v>261</v>
      </c>
      <c r="H210" s="142">
        <v>44.064</v>
      </c>
      <c r="I210" s="143"/>
      <c r="J210" s="144">
        <f>ROUND(I210*H210,2)</f>
        <v>0</v>
      </c>
      <c r="K210" s="145"/>
      <c r="L210" s="31"/>
      <c r="M210" s="146" t="s">
        <v>1</v>
      </c>
      <c r="N210" s="147" t="s">
        <v>42</v>
      </c>
      <c r="P210" s="148">
        <f>O210*H210</f>
        <v>0</v>
      </c>
      <c r="Q210" s="148">
        <v>2.4000000000000001E-4</v>
      </c>
      <c r="R210" s="148">
        <f>Q210*H210</f>
        <v>1.0575360000000001E-2</v>
      </c>
      <c r="S210" s="148">
        <v>0</v>
      </c>
      <c r="T210" s="149">
        <f>S210*H210</f>
        <v>0</v>
      </c>
      <c r="AR210" s="150" t="s">
        <v>163</v>
      </c>
      <c r="AT210" s="150" t="s">
        <v>159</v>
      </c>
      <c r="AU210" s="150" t="s">
        <v>86</v>
      </c>
      <c r="AY210" s="16" t="s">
        <v>156</v>
      </c>
      <c r="BE210" s="151">
        <f>IF(N210="základní",J210,0)</f>
        <v>0</v>
      </c>
      <c r="BF210" s="151">
        <f>IF(N210="snížená",J210,0)</f>
        <v>0</v>
      </c>
      <c r="BG210" s="151">
        <f>IF(N210="zákl. přenesená",J210,0)</f>
        <v>0</v>
      </c>
      <c r="BH210" s="151">
        <f>IF(N210="sníž. přenesená",J210,0)</f>
        <v>0</v>
      </c>
      <c r="BI210" s="151">
        <f>IF(N210="nulová",J210,0)</f>
        <v>0</v>
      </c>
      <c r="BJ210" s="16" t="s">
        <v>84</v>
      </c>
      <c r="BK210" s="151">
        <f>ROUND(I210*H210,2)</f>
        <v>0</v>
      </c>
      <c r="BL210" s="16" t="s">
        <v>163</v>
      </c>
      <c r="BM210" s="150" t="s">
        <v>1172</v>
      </c>
    </row>
    <row r="211" spans="2:65" s="12" customFormat="1" ht="22.5">
      <c r="B211" s="152"/>
      <c r="D211" s="153" t="s">
        <v>190</v>
      </c>
      <c r="E211" s="154" t="s">
        <v>1</v>
      </c>
      <c r="F211" s="155" t="s">
        <v>1173</v>
      </c>
      <c r="H211" s="156">
        <v>44.064</v>
      </c>
      <c r="I211" s="157"/>
      <c r="L211" s="152"/>
      <c r="M211" s="158"/>
      <c r="T211" s="159"/>
      <c r="AT211" s="154" t="s">
        <v>190</v>
      </c>
      <c r="AU211" s="154" t="s">
        <v>86</v>
      </c>
      <c r="AV211" s="12" t="s">
        <v>86</v>
      </c>
      <c r="AW211" s="12" t="s">
        <v>33</v>
      </c>
      <c r="AX211" s="12" t="s">
        <v>84</v>
      </c>
      <c r="AY211" s="154" t="s">
        <v>156</v>
      </c>
    </row>
    <row r="212" spans="2:65" s="1" customFormat="1" ht="24.2" customHeight="1">
      <c r="B212" s="137"/>
      <c r="C212" s="167" t="s">
        <v>333</v>
      </c>
      <c r="D212" s="167" t="s">
        <v>265</v>
      </c>
      <c r="E212" s="168" t="s">
        <v>1174</v>
      </c>
      <c r="F212" s="169" t="s">
        <v>1175</v>
      </c>
      <c r="G212" s="170" t="s">
        <v>203</v>
      </c>
      <c r="H212" s="171">
        <v>1.7999999999999999E-2</v>
      </c>
      <c r="I212" s="172"/>
      <c r="J212" s="173">
        <f>ROUND(I212*H212,2)</f>
        <v>0</v>
      </c>
      <c r="K212" s="174"/>
      <c r="L212" s="175"/>
      <c r="M212" s="176" t="s">
        <v>1</v>
      </c>
      <c r="N212" s="177" t="s">
        <v>42</v>
      </c>
      <c r="P212" s="148">
        <f>O212*H212</f>
        <v>0</v>
      </c>
      <c r="Q212" s="148">
        <v>1</v>
      </c>
      <c r="R212" s="148">
        <f>Q212*H212</f>
        <v>1.7999999999999999E-2</v>
      </c>
      <c r="S212" s="148">
        <v>0</v>
      </c>
      <c r="T212" s="149">
        <f>S212*H212</f>
        <v>0</v>
      </c>
      <c r="AR212" s="150" t="s">
        <v>192</v>
      </c>
      <c r="AT212" s="150" t="s">
        <v>265</v>
      </c>
      <c r="AU212" s="150" t="s">
        <v>86</v>
      </c>
      <c r="AY212" s="16" t="s">
        <v>156</v>
      </c>
      <c r="BE212" s="151">
        <f>IF(N212="základní",J212,0)</f>
        <v>0</v>
      </c>
      <c r="BF212" s="151">
        <f>IF(N212="snížená",J212,0)</f>
        <v>0</v>
      </c>
      <c r="BG212" s="151">
        <f>IF(N212="zákl. přenesená",J212,0)</f>
        <v>0</v>
      </c>
      <c r="BH212" s="151">
        <f>IF(N212="sníž. přenesená",J212,0)</f>
        <v>0</v>
      </c>
      <c r="BI212" s="151">
        <f>IF(N212="nulová",J212,0)</f>
        <v>0</v>
      </c>
      <c r="BJ212" s="16" t="s">
        <v>84</v>
      </c>
      <c r="BK212" s="151">
        <f>ROUND(I212*H212,2)</f>
        <v>0</v>
      </c>
      <c r="BL212" s="16" t="s">
        <v>163</v>
      </c>
      <c r="BM212" s="150" t="s">
        <v>1176</v>
      </c>
    </row>
    <row r="213" spans="2:65" s="12" customFormat="1" ht="11.25">
      <c r="B213" s="152"/>
      <c r="D213" s="153" t="s">
        <v>190</v>
      </c>
      <c r="F213" s="155" t="s">
        <v>1177</v>
      </c>
      <c r="H213" s="156">
        <v>1.7999999999999999E-2</v>
      </c>
      <c r="I213" s="157"/>
      <c r="L213" s="152"/>
      <c r="M213" s="158"/>
      <c r="T213" s="159"/>
      <c r="AT213" s="154" t="s">
        <v>190</v>
      </c>
      <c r="AU213" s="154" t="s">
        <v>86</v>
      </c>
      <c r="AV213" s="12" t="s">
        <v>86</v>
      </c>
      <c r="AW213" s="12" t="s">
        <v>3</v>
      </c>
      <c r="AX213" s="12" t="s">
        <v>84</v>
      </c>
      <c r="AY213" s="154" t="s">
        <v>156</v>
      </c>
    </row>
    <row r="214" spans="2:65" s="11" customFormat="1" ht="22.9" customHeight="1">
      <c r="B214" s="126"/>
      <c r="D214" s="127" t="s">
        <v>76</v>
      </c>
      <c r="E214" s="135" t="s">
        <v>312</v>
      </c>
      <c r="F214" s="135" t="s">
        <v>313</v>
      </c>
      <c r="I214" s="129"/>
      <c r="J214" s="136">
        <f>BK214</f>
        <v>0</v>
      </c>
      <c r="L214" s="126"/>
      <c r="M214" s="130"/>
      <c r="P214" s="131">
        <f>SUM(P215:P219)</f>
        <v>0</v>
      </c>
      <c r="R214" s="131">
        <f>SUM(R215:R219)</f>
        <v>0</v>
      </c>
      <c r="T214" s="132">
        <f>SUM(T215:T219)</f>
        <v>0</v>
      </c>
      <c r="AR214" s="127" t="s">
        <v>84</v>
      </c>
      <c r="AT214" s="133" t="s">
        <v>76</v>
      </c>
      <c r="AU214" s="133" t="s">
        <v>84</v>
      </c>
      <c r="AY214" s="127" t="s">
        <v>156</v>
      </c>
      <c r="BK214" s="134">
        <f>SUM(BK215:BK219)</f>
        <v>0</v>
      </c>
    </row>
    <row r="215" spans="2:65" s="1" customFormat="1" ht="24.2" customHeight="1">
      <c r="B215" s="137"/>
      <c r="C215" s="138" t="s">
        <v>341</v>
      </c>
      <c r="D215" s="138" t="s">
        <v>159</v>
      </c>
      <c r="E215" s="139" t="s">
        <v>315</v>
      </c>
      <c r="F215" s="140" t="s">
        <v>316</v>
      </c>
      <c r="G215" s="141" t="s">
        <v>203</v>
      </c>
      <c r="H215" s="142">
        <v>9.8940000000000001</v>
      </c>
      <c r="I215" s="143"/>
      <c r="J215" s="144">
        <f>ROUND(I215*H215,2)</f>
        <v>0</v>
      </c>
      <c r="K215" s="145"/>
      <c r="L215" s="31"/>
      <c r="M215" s="146" t="s">
        <v>1</v>
      </c>
      <c r="N215" s="147" t="s">
        <v>42</v>
      </c>
      <c r="P215" s="148">
        <f>O215*H215</f>
        <v>0</v>
      </c>
      <c r="Q215" s="148">
        <v>0</v>
      </c>
      <c r="R215" s="148">
        <f>Q215*H215</f>
        <v>0</v>
      </c>
      <c r="S215" s="148">
        <v>0</v>
      </c>
      <c r="T215" s="149">
        <f>S215*H215</f>
        <v>0</v>
      </c>
      <c r="AR215" s="150" t="s">
        <v>163</v>
      </c>
      <c r="AT215" s="150" t="s">
        <v>159</v>
      </c>
      <c r="AU215" s="150" t="s">
        <v>86</v>
      </c>
      <c r="AY215" s="16" t="s">
        <v>156</v>
      </c>
      <c r="BE215" s="151">
        <f>IF(N215="základní",J215,0)</f>
        <v>0</v>
      </c>
      <c r="BF215" s="151">
        <f>IF(N215="snížená",J215,0)</f>
        <v>0</v>
      </c>
      <c r="BG215" s="151">
        <f>IF(N215="zákl. přenesená",J215,0)</f>
        <v>0</v>
      </c>
      <c r="BH215" s="151">
        <f>IF(N215="sníž. přenesená",J215,0)</f>
        <v>0</v>
      </c>
      <c r="BI215" s="151">
        <f>IF(N215="nulová",J215,0)</f>
        <v>0</v>
      </c>
      <c r="BJ215" s="16" t="s">
        <v>84</v>
      </c>
      <c r="BK215" s="151">
        <f>ROUND(I215*H215,2)</f>
        <v>0</v>
      </c>
      <c r="BL215" s="16" t="s">
        <v>163</v>
      </c>
      <c r="BM215" s="150" t="s">
        <v>1178</v>
      </c>
    </row>
    <row r="216" spans="2:65" s="1" customFormat="1" ht="24.2" customHeight="1">
      <c r="B216" s="137"/>
      <c r="C216" s="138" t="s">
        <v>345</v>
      </c>
      <c r="D216" s="138" t="s">
        <v>159</v>
      </c>
      <c r="E216" s="139" t="s">
        <v>319</v>
      </c>
      <c r="F216" s="140" t="s">
        <v>320</v>
      </c>
      <c r="G216" s="141" t="s">
        <v>203</v>
      </c>
      <c r="H216" s="142">
        <v>9.8940000000000001</v>
      </c>
      <c r="I216" s="143"/>
      <c r="J216" s="144">
        <f>ROUND(I216*H216,2)</f>
        <v>0</v>
      </c>
      <c r="K216" s="145"/>
      <c r="L216" s="31"/>
      <c r="M216" s="146" t="s">
        <v>1</v>
      </c>
      <c r="N216" s="147" t="s">
        <v>42</v>
      </c>
      <c r="P216" s="148">
        <f>O216*H216</f>
        <v>0</v>
      </c>
      <c r="Q216" s="148">
        <v>0</v>
      </c>
      <c r="R216" s="148">
        <f>Q216*H216</f>
        <v>0</v>
      </c>
      <c r="S216" s="148">
        <v>0</v>
      </c>
      <c r="T216" s="149">
        <f>S216*H216</f>
        <v>0</v>
      </c>
      <c r="AR216" s="150" t="s">
        <v>163</v>
      </c>
      <c r="AT216" s="150" t="s">
        <v>159</v>
      </c>
      <c r="AU216" s="150" t="s">
        <v>86</v>
      </c>
      <c r="AY216" s="16" t="s">
        <v>156</v>
      </c>
      <c r="BE216" s="151">
        <f>IF(N216="základní",J216,0)</f>
        <v>0</v>
      </c>
      <c r="BF216" s="151">
        <f>IF(N216="snížená",J216,0)</f>
        <v>0</v>
      </c>
      <c r="BG216" s="151">
        <f>IF(N216="zákl. přenesená",J216,0)</f>
        <v>0</v>
      </c>
      <c r="BH216" s="151">
        <f>IF(N216="sníž. přenesená",J216,0)</f>
        <v>0</v>
      </c>
      <c r="BI216" s="151">
        <f>IF(N216="nulová",J216,0)</f>
        <v>0</v>
      </c>
      <c r="BJ216" s="16" t="s">
        <v>84</v>
      </c>
      <c r="BK216" s="151">
        <f>ROUND(I216*H216,2)</f>
        <v>0</v>
      </c>
      <c r="BL216" s="16" t="s">
        <v>163</v>
      </c>
      <c r="BM216" s="150" t="s">
        <v>1179</v>
      </c>
    </row>
    <row r="217" spans="2:65" s="1" customFormat="1" ht="24.2" customHeight="1">
      <c r="B217" s="137"/>
      <c r="C217" s="138" t="s">
        <v>349</v>
      </c>
      <c r="D217" s="138" t="s">
        <v>159</v>
      </c>
      <c r="E217" s="139" t="s">
        <v>323</v>
      </c>
      <c r="F217" s="140" t="s">
        <v>324</v>
      </c>
      <c r="G217" s="141" t="s">
        <v>203</v>
      </c>
      <c r="H217" s="142">
        <v>138.51599999999999</v>
      </c>
      <c r="I217" s="143"/>
      <c r="J217" s="144">
        <f>ROUND(I217*H217,2)</f>
        <v>0</v>
      </c>
      <c r="K217" s="145"/>
      <c r="L217" s="31"/>
      <c r="M217" s="146" t="s">
        <v>1</v>
      </c>
      <c r="N217" s="147" t="s">
        <v>42</v>
      </c>
      <c r="P217" s="148">
        <f>O217*H217</f>
        <v>0</v>
      </c>
      <c r="Q217" s="148">
        <v>0</v>
      </c>
      <c r="R217" s="148">
        <f>Q217*H217</f>
        <v>0</v>
      </c>
      <c r="S217" s="148">
        <v>0</v>
      </c>
      <c r="T217" s="149">
        <f>S217*H217</f>
        <v>0</v>
      </c>
      <c r="AR217" s="150" t="s">
        <v>163</v>
      </c>
      <c r="AT217" s="150" t="s">
        <v>159</v>
      </c>
      <c r="AU217" s="150" t="s">
        <v>86</v>
      </c>
      <c r="AY217" s="16" t="s">
        <v>156</v>
      </c>
      <c r="BE217" s="151">
        <f>IF(N217="základní",J217,0)</f>
        <v>0</v>
      </c>
      <c r="BF217" s="151">
        <f>IF(N217="snížená",J217,0)</f>
        <v>0</v>
      </c>
      <c r="BG217" s="151">
        <f>IF(N217="zákl. přenesená",J217,0)</f>
        <v>0</v>
      </c>
      <c r="BH217" s="151">
        <f>IF(N217="sníž. přenesená",J217,0)</f>
        <v>0</v>
      </c>
      <c r="BI217" s="151">
        <f>IF(N217="nulová",J217,0)</f>
        <v>0</v>
      </c>
      <c r="BJ217" s="16" t="s">
        <v>84</v>
      </c>
      <c r="BK217" s="151">
        <f>ROUND(I217*H217,2)</f>
        <v>0</v>
      </c>
      <c r="BL217" s="16" t="s">
        <v>163</v>
      </c>
      <c r="BM217" s="150" t="s">
        <v>1180</v>
      </c>
    </row>
    <row r="218" spans="2:65" s="12" customFormat="1" ht="11.25">
      <c r="B218" s="152"/>
      <c r="D218" s="153" t="s">
        <v>190</v>
      </c>
      <c r="F218" s="155" t="s">
        <v>1181</v>
      </c>
      <c r="H218" s="156">
        <v>138.51599999999999</v>
      </c>
      <c r="I218" s="157"/>
      <c r="L218" s="152"/>
      <c r="M218" s="158"/>
      <c r="T218" s="159"/>
      <c r="AT218" s="154" t="s">
        <v>190</v>
      </c>
      <c r="AU218" s="154" t="s">
        <v>86</v>
      </c>
      <c r="AV218" s="12" t="s">
        <v>86</v>
      </c>
      <c r="AW218" s="12" t="s">
        <v>3</v>
      </c>
      <c r="AX218" s="12" t="s">
        <v>84</v>
      </c>
      <c r="AY218" s="154" t="s">
        <v>156</v>
      </c>
    </row>
    <row r="219" spans="2:65" s="1" customFormat="1" ht="44.25" customHeight="1">
      <c r="B219" s="137"/>
      <c r="C219" s="138" t="s">
        <v>353</v>
      </c>
      <c r="D219" s="138" t="s">
        <v>159</v>
      </c>
      <c r="E219" s="139" t="s">
        <v>328</v>
      </c>
      <c r="F219" s="140" t="s">
        <v>329</v>
      </c>
      <c r="G219" s="141" t="s">
        <v>203</v>
      </c>
      <c r="H219" s="142">
        <v>3.6230000000000002</v>
      </c>
      <c r="I219" s="143"/>
      <c r="J219" s="144">
        <f>ROUND(I219*H219,2)</f>
        <v>0</v>
      </c>
      <c r="K219" s="145"/>
      <c r="L219" s="31"/>
      <c r="M219" s="146" t="s">
        <v>1</v>
      </c>
      <c r="N219" s="147" t="s">
        <v>42</v>
      </c>
      <c r="P219" s="148">
        <f>O219*H219</f>
        <v>0</v>
      </c>
      <c r="Q219" s="148">
        <v>0</v>
      </c>
      <c r="R219" s="148">
        <f>Q219*H219</f>
        <v>0</v>
      </c>
      <c r="S219" s="148">
        <v>0</v>
      </c>
      <c r="T219" s="149">
        <f>S219*H219</f>
        <v>0</v>
      </c>
      <c r="AR219" s="150" t="s">
        <v>163</v>
      </c>
      <c r="AT219" s="150" t="s">
        <v>159</v>
      </c>
      <c r="AU219" s="150" t="s">
        <v>86</v>
      </c>
      <c r="AY219" s="16" t="s">
        <v>156</v>
      </c>
      <c r="BE219" s="151">
        <f>IF(N219="základní",J219,0)</f>
        <v>0</v>
      </c>
      <c r="BF219" s="151">
        <f>IF(N219="snížená",J219,0)</f>
        <v>0</v>
      </c>
      <c r="BG219" s="151">
        <f>IF(N219="zákl. přenesená",J219,0)</f>
        <v>0</v>
      </c>
      <c r="BH219" s="151">
        <f>IF(N219="sníž. přenesená",J219,0)</f>
        <v>0</v>
      </c>
      <c r="BI219" s="151">
        <f>IF(N219="nulová",J219,0)</f>
        <v>0</v>
      </c>
      <c r="BJ219" s="16" t="s">
        <v>84</v>
      </c>
      <c r="BK219" s="151">
        <f>ROUND(I219*H219,2)</f>
        <v>0</v>
      </c>
      <c r="BL219" s="16" t="s">
        <v>163</v>
      </c>
      <c r="BM219" s="150" t="s">
        <v>1182</v>
      </c>
    </row>
    <row r="220" spans="2:65" s="11" customFormat="1" ht="22.9" customHeight="1">
      <c r="B220" s="126"/>
      <c r="D220" s="127" t="s">
        <v>76</v>
      </c>
      <c r="E220" s="135" t="s">
        <v>331</v>
      </c>
      <c r="F220" s="135" t="s">
        <v>332</v>
      </c>
      <c r="I220" s="129"/>
      <c r="J220" s="136">
        <f>BK220</f>
        <v>0</v>
      </c>
      <c r="L220" s="126"/>
      <c r="M220" s="130"/>
      <c r="P220" s="131">
        <f>P221</f>
        <v>0</v>
      </c>
      <c r="R220" s="131">
        <f>R221</f>
        <v>0</v>
      </c>
      <c r="T220" s="132">
        <f>T221</f>
        <v>0</v>
      </c>
      <c r="AR220" s="127" t="s">
        <v>84</v>
      </c>
      <c r="AT220" s="133" t="s">
        <v>76</v>
      </c>
      <c r="AU220" s="133" t="s">
        <v>84</v>
      </c>
      <c r="AY220" s="127" t="s">
        <v>156</v>
      </c>
      <c r="BK220" s="134">
        <f>BK221</f>
        <v>0</v>
      </c>
    </row>
    <row r="221" spans="2:65" s="1" customFormat="1" ht="16.5" customHeight="1">
      <c r="B221" s="137"/>
      <c r="C221" s="138" t="s">
        <v>357</v>
      </c>
      <c r="D221" s="138" t="s">
        <v>159</v>
      </c>
      <c r="E221" s="139" t="s">
        <v>334</v>
      </c>
      <c r="F221" s="140" t="s">
        <v>335</v>
      </c>
      <c r="G221" s="141" t="s">
        <v>203</v>
      </c>
      <c r="H221" s="142">
        <v>11.579000000000001</v>
      </c>
      <c r="I221" s="143"/>
      <c r="J221" s="144">
        <f>ROUND(I221*H221,2)</f>
        <v>0</v>
      </c>
      <c r="K221" s="145"/>
      <c r="L221" s="31"/>
      <c r="M221" s="146" t="s">
        <v>1</v>
      </c>
      <c r="N221" s="147" t="s">
        <v>42</v>
      </c>
      <c r="P221" s="148">
        <f>O221*H221</f>
        <v>0</v>
      </c>
      <c r="Q221" s="148">
        <v>0</v>
      </c>
      <c r="R221" s="148">
        <f>Q221*H221</f>
        <v>0</v>
      </c>
      <c r="S221" s="148">
        <v>0</v>
      </c>
      <c r="T221" s="149">
        <f>S221*H221</f>
        <v>0</v>
      </c>
      <c r="AR221" s="150" t="s">
        <v>163</v>
      </c>
      <c r="AT221" s="150" t="s">
        <v>159</v>
      </c>
      <c r="AU221" s="150" t="s">
        <v>86</v>
      </c>
      <c r="AY221" s="16" t="s">
        <v>156</v>
      </c>
      <c r="BE221" s="151">
        <f>IF(N221="základní",J221,0)</f>
        <v>0</v>
      </c>
      <c r="BF221" s="151">
        <f>IF(N221="snížená",J221,0)</f>
        <v>0</v>
      </c>
      <c r="BG221" s="151">
        <f>IF(N221="zákl. přenesená",J221,0)</f>
        <v>0</v>
      </c>
      <c r="BH221" s="151">
        <f>IF(N221="sníž. přenesená",J221,0)</f>
        <v>0</v>
      </c>
      <c r="BI221" s="151">
        <f>IF(N221="nulová",J221,0)</f>
        <v>0</v>
      </c>
      <c r="BJ221" s="16" t="s">
        <v>84</v>
      </c>
      <c r="BK221" s="151">
        <f>ROUND(I221*H221,2)</f>
        <v>0</v>
      </c>
      <c r="BL221" s="16" t="s">
        <v>163</v>
      </c>
      <c r="BM221" s="150" t="s">
        <v>1183</v>
      </c>
    </row>
    <row r="222" spans="2:65" s="11" customFormat="1" ht="25.9" customHeight="1">
      <c r="B222" s="126"/>
      <c r="D222" s="127" t="s">
        <v>76</v>
      </c>
      <c r="E222" s="128" t="s">
        <v>337</v>
      </c>
      <c r="F222" s="128" t="s">
        <v>338</v>
      </c>
      <c r="I222" s="129"/>
      <c r="J222" s="116">
        <f>BK222</f>
        <v>0</v>
      </c>
      <c r="L222" s="126"/>
      <c r="M222" s="130"/>
      <c r="P222" s="131">
        <f>P223+P246+P254+P271+P278+P303+P328+P354+P362</f>
        <v>0</v>
      </c>
      <c r="R222" s="131">
        <f>R223+R246+R254+R271+R278+R303+R328+R354+R362</f>
        <v>5.8740445100000001</v>
      </c>
      <c r="T222" s="132">
        <f>T223+T246+T254+T271+T278+T303+T328+T354+T362</f>
        <v>2.6137742300000002</v>
      </c>
      <c r="AR222" s="127" t="s">
        <v>86</v>
      </c>
      <c r="AT222" s="133" t="s">
        <v>76</v>
      </c>
      <c r="AU222" s="133" t="s">
        <v>77</v>
      </c>
      <c r="AY222" s="127" t="s">
        <v>156</v>
      </c>
      <c r="BK222" s="134">
        <f>BK223+BK246+BK254+BK271+BK278+BK303+BK328+BK354+BK362</f>
        <v>0</v>
      </c>
    </row>
    <row r="223" spans="2:65" s="11" customFormat="1" ht="22.9" customHeight="1">
      <c r="B223" s="126"/>
      <c r="D223" s="127" t="s">
        <v>76</v>
      </c>
      <c r="E223" s="135" t="s">
        <v>1184</v>
      </c>
      <c r="F223" s="135" t="s">
        <v>1185</v>
      </c>
      <c r="I223" s="129"/>
      <c r="J223" s="136">
        <f>BK223</f>
        <v>0</v>
      </c>
      <c r="L223" s="126"/>
      <c r="M223" s="130"/>
      <c r="P223" s="131">
        <f>SUM(P224:P245)</f>
        <v>0</v>
      </c>
      <c r="R223" s="131">
        <f>SUM(R224:R245)</f>
        <v>0.14461180000000001</v>
      </c>
      <c r="T223" s="132">
        <f>SUM(T224:T245)</f>
        <v>2.384E-2</v>
      </c>
      <c r="AR223" s="127" t="s">
        <v>86</v>
      </c>
      <c r="AT223" s="133" t="s">
        <v>76</v>
      </c>
      <c r="AU223" s="133" t="s">
        <v>84</v>
      </c>
      <c r="AY223" s="127" t="s">
        <v>156</v>
      </c>
      <c r="BK223" s="134">
        <f>SUM(BK224:BK245)</f>
        <v>0</v>
      </c>
    </row>
    <row r="224" spans="2:65" s="1" customFormat="1" ht="24.2" customHeight="1">
      <c r="B224" s="137"/>
      <c r="C224" s="138" t="s">
        <v>361</v>
      </c>
      <c r="D224" s="138" t="s">
        <v>159</v>
      </c>
      <c r="E224" s="139" t="s">
        <v>1186</v>
      </c>
      <c r="F224" s="140" t="s">
        <v>1187</v>
      </c>
      <c r="G224" s="141" t="s">
        <v>219</v>
      </c>
      <c r="H224" s="142">
        <v>5.96</v>
      </c>
      <c r="I224" s="143"/>
      <c r="J224" s="144">
        <f>ROUND(I224*H224,2)</f>
        <v>0</v>
      </c>
      <c r="K224" s="145"/>
      <c r="L224" s="31"/>
      <c r="M224" s="146" t="s">
        <v>1</v>
      </c>
      <c r="N224" s="147" t="s">
        <v>42</v>
      </c>
      <c r="P224" s="148">
        <f>O224*H224</f>
        <v>0</v>
      </c>
      <c r="Q224" s="148">
        <v>0</v>
      </c>
      <c r="R224" s="148">
        <f>Q224*H224</f>
        <v>0</v>
      </c>
      <c r="S224" s="148">
        <v>0</v>
      </c>
      <c r="T224" s="149">
        <f>S224*H224</f>
        <v>0</v>
      </c>
      <c r="AR224" s="150" t="s">
        <v>232</v>
      </c>
      <c r="AT224" s="150" t="s">
        <v>159</v>
      </c>
      <c r="AU224" s="150" t="s">
        <v>86</v>
      </c>
      <c r="AY224" s="16" t="s">
        <v>156</v>
      </c>
      <c r="BE224" s="151">
        <f>IF(N224="základní",J224,0)</f>
        <v>0</v>
      </c>
      <c r="BF224" s="151">
        <f>IF(N224="snížená",J224,0)</f>
        <v>0</v>
      </c>
      <c r="BG224" s="151">
        <f>IF(N224="zákl. přenesená",J224,0)</f>
        <v>0</v>
      </c>
      <c r="BH224" s="151">
        <f>IF(N224="sníž. přenesená",J224,0)</f>
        <v>0</v>
      </c>
      <c r="BI224" s="151">
        <f>IF(N224="nulová",J224,0)</f>
        <v>0</v>
      </c>
      <c r="BJ224" s="16" t="s">
        <v>84</v>
      </c>
      <c r="BK224" s="151">
        <f>ROUND(I224*H224,2)</f>
        <v>0</v>
      </c>
      <c r="BL224" s="16" t="s">
        <v>232</v>
      </c>
      <c r="BM224" s="150" t="s">
        <v>1188</v>
      </c>
    </row>
    <row r="225" spans="2:65" s="12" customFormat="1" ht="11.25">
      <c r="B225" s="152"/>
      <c r="D225" s="153" t="s">
        <v>190</v>
      </c>
      <c r="E225" s="154" t="s">
        <v>1</v>
      </c>
      <c r="F225" s="155" t="s">
        <v>1189</v>
      </c>
      <c r="H225" s="156">
        <v>5.96</v>
      </c>
      <c r="I225" s="157"/>
      <c r="L225" s="152"/>
      <c r="M225" s="158"/>
      <c r="T225" s="159"/>
      <c r="AT225" s="154" t="s">
        <v>190</v>
      </c>
      <c r="AU225" s="154" t="s">
        <v>86</v>
      </c>
      <c r="AV225" s="12" t="s">
        <v>86</v>
      </c>
      <c r="AW225" s="12" t="s">
        <v>33</v>
      </c>
      <c r="AX225" s="12" t="s">
        <v>84</v>
      </c>
      <c r="AY225" s="154" t="s">
        <v>156</v>
      </c>
    </row>
    <row r="226" spans="2:65" s="1" customFormat="1" ht="16.5" customHeight="1">
      <c r="B226" s="137"/>
      <c r="C226" s="167" t="s">
        <v>368</v>
      </c>
      <c r="D226" s="167" t="s">
        <v>265</v>
      </c>
      <c r="E226" s="168" t="s">
        <v>1190</v>
      </c>
      <c r="F226" s="169" t="s">
        <v>1191</v>
      </c>
      <c r="G226" s="170" t="s">
        <v>203</v>
      </c>
      <c r="H226" s="171">
        <v>2E-3</v>
      </c>
      <c r="I226" s="172"/>
      <c r="J226" s="173">
        <f>ROUND(I226*H226,2)</f>
        <v>0</v>
      </c>
      <c r="K226" s="174"/>
      <c r="L226" s="175"/>
      <c r="M226" s="176" t="s">
        <v>1</v>
      </c>
      <c r="N226" s="177" t="s">
        <v>42</v>
      </c>
      <c r="P226" s="148">
        <f>O226*H226</f>
        <v>0</v>
      </c>
      <c r="Q226" s="148">
        <v>1</v>
      </c>
      <c r="R226" s="148">
        <f>Q226*H226</f>
        <v>2E-3</v>
      </c>
      <c r="S226" s="148">
        <v>0</v>
      </c>
      <c r="T226" s="149">
        <f>S226*H226</f>
        <v>0</v>
      </c>
      <c r="AR226" s="150" t="s">
        <v>314</v>
      </c>
      <c r="AT226" s="150" t="s">
        <v>265</v>
      </c>
      <c r="AU226" s="150" t="s">
        <v>86</v>
      </c>
      <c r="AY226" s="16" t="s">
        <v>156</v>
      </c>
      <c r="BE226" s="151">
        <f>IF(N226="základní",J226,0)</f>
        <v>0</v>
      </c>
      <c r="BF226" s="151">
        <f>IF(N226="snížená",J226,0)</f>
        <v>0</v>
      </c>
      <c r="BG226" s="151">
        <f>IF(N226="zákl. přenesená",J226,0)</f>
        <v>0</v>
      </c>
      <c r="BH226" s="151">
        <f>IF(N226="sníž. přenesená",J226,0)</f>
        <v>0</v>
      </c>
      <c r="BI226" s="151">
        <f>IF(N226="nulová",J226,0)</f>
        <v>0</v>
      </c>
      <c r="BJ226" s="16" t="s">
        <v>84</v>
      </c>
      <c r="BK226" s="151">
        <f>ROUND(I226*H226,2)</f>
        <v>0</v>
      </c>
      <c r="BL226" s="16" t="s">
        <v>232</v>
      </c>
      <c r="BM226" s="150" t="s">
        <v>1192</v>
      </c>
    </row>
    <row r="227" spans="2:65" s="12" customFormat="1" ht="11.25">
      <c r="B227" s="152"/>
      <c r="D227" s="153" t="s">
        <v>190</v>
      </c>
      <c r="F227" s="155" t="s">
        <v>1193</v>
      </c>
      <c r="H227" s="156">
        <v>2E-3</v>
      </c>
      <c r="I227" s="157"/>
      <c r="L227" s="152"/>
      <c r="M227" s="158"/>
      <c r="T227" s="159"/>
      <c r="AT227" s="154" t="s">
        <v>190</v>
      </c>
      <c r="AU227" s="154" t="s">
        <v>86</v>
      </c>
      <c r="AV227" s="12" t="s">
        <v>86</v>
      </c>
      <c r="AW227" s="12" t="s">
        <v>3</v>
      </c>
      <c r="AX227" s="12" t="s">
        <v>84</v>
      </c>
      <c r="AY227" s="154" t="s">
        <v>156</v>
      </c>
    </row>
    <row r="228" spans="2:65" s="1" customFormat="1" ht="24.2" customHeight="1">
      <c r="B228" s="137"/>
      <c r="C228" s="138" t="s">
        <v>373</v>
      </c>
      <c r="D228" s="138" t="s">
        <v>159</v>
      </c>
      <c r="E228" s="139" t="s">
        <v>1194</v>
      </c>
      <c r="F228" s="140" t="s">
        <v>1195</v>
      </c>
      <c r="G228" s="141" t="s">
        <v>219</v>
      </c>
      <c r="H228" s="142">
        <v>4.59</v>
      </c>
      <c r="I228" s="143"/>
      <c r="J228" s="144">
        <f>ROUND(I228*H228,2)</f>
        <v>0</v>
      </c>
      <c r="K228" s="145"/>
      <c r="L228" s="31"/>
      <c r="M228" s="146" t="s">
        <v>1</v>
      </c>
      <c r="N228" s="147" t="s">
        <v>42</v>
      </c>
      <c r="P228" s="148">
        <f>O228*H228</f>
        <v>0</v>
      </c>
      <c r="Q228" s="148">
        <v>0</v>
      </c>
      <c r="R228" s="148">
        <f>Q228*H228</f>
        <v>0</v>
      </c>
      <c r="S228" s="148">
        <v>0</v>
      </c>
      <c r="T228" s="149">
        <f>S228*H228</f>
        <v>0</v>
      </c>
      <c r="AR228" s="150" t="s">
        <v>232</v>
      </c>
      <c r="AT228" s="150" t="s">
        <v>159</v>
      </c>
      <c r="AU228" s="150" t="s">
        <v>86</v>
      </c>
      <c r="AY228" s="16" t="s">
        <v>156</v>
      </c>
      <c r="BE228" s="151">
        <f>IF(N228="základní",J228,0)</f>
        <v>0</v>
      </c>
      <c r="BF228" s="151">
        <f>IF(N228="snížená",J228,0)</f>
        <v>0</v>
      </c>
      <c r="BG228" s="151">
        <f>IF(N228="zákl. přenesená",J228,0)</f>
        <v>0</v>
      </c>
      <c r="BH228" s="151">
        <f>IF(N228="sníž. přenesená",J228,0)</f>
        <v>0</v>
      </c>
      <c r="BI228" s="151">
        <f>IF(N228="nulová",J228,0)</f>
        <v>0</v>
      </c>
      <c r="BJ228" s="16" t="s">
        <v>84</v>
      </c>
      <c r="BK228" s="151">
        <f>ROUND(I228*H228,2)</f>
        <v>0</v>
      </c>
      <c r="BL228" s="16" t="s">
        <v>232</v>
      </c>
      <c r="BM228" s="150" t="s">
        <v>1196</v>
      </c>
    </row>
    <row r="229" spans="2:65" s="12" customFormat="1" ht="11.25">
      <c r="B229" s="152"/>
      <c r="D229" s="153" t="s">
        <v>190</v>
      </c>
      <c r="E229" s="154" t="s">
        <v>1</v>
      </c>
      <c r="F229" s="155" t="s">
        <v>1197</v>
      </c>
      <c r="H229" s="156">
        <v>4.59</v>
      </c>
      <c r="I229" s="157"/>
      <c r="L229" s="152"/>
      <c r="M229" s="158"/>
      <c r="T229" s="159"/>
      <c r="AT229" s="154" t="s">
        <v>190</v>
      </c>
      <c r="AU229" s="154" t="s">
        <v>86</v>
      </c>
      <c r="AV229" s="12" t="s">
        <v>86</v>
      </c>
      <c r="AW229" s="12" t="s">
        <v>33</v>
      </c>
      <c r="AX229" s="12" t="s">
        <v>84</v>
      </c>
      <c r="AY229" s="154" t="s">
        <v>156</v>
      </c>
    </row>
    <row r="230" spans="2:65" s="1" customFormat="1" ht="16.5" customHeight="1">
      <c r="B230" s="137"/>
      <c r="C230" s="167" t="s">
        <v>378</v>
      </c>
      <c r="D230" s="167" t="s">
        <v>265</v>
      </c>
      <c r="E230" s="168" t="s">
        <v>1190</v>
      </c>
      <c r="F230" s="169" t="s">
        <v>1191</v>
      </c>
      <c r="G230" s="170" t="s">
        <v>203</v>
      </c>
      <c r="H230" s="171">
        <v>2E-3</v>
      </c>
      <c r="I230" s="172"/>
      <c r="J230" s="173">
        <f>ROUND(I230*H230,2)</f>
        <v>0</v>
      </c>
      <c r="K230" s="174"/>
      <c r="L230" s="175"/>
      <c r="M230" s="176" t="s">
        <v>1</v>
      </c>
      <c r="N230" s="177" t="s">
        <v>42</v>
      </c>
      <c r="P230" s="148">
        <f>O230*H230</f>
        <v>0</v>
      </c>
      <c r="Q230" s="148">
        <v>1</v>
      </c>
      <c r="R230" s="148">
        <f>Q230*H230</f>
        <v>2E-3</v>
      </c>
      <c r="S230" s="148">
        <v>0</v>
      </c>
      <c r="T230" s="149">
        <f>S230*H230</f>
        <v>0</v>
      </c>
      <c r="AR230" s="150" t="s">
        <v>314</v>
      </c>
      <c r="AT230" s="150" t="s">
        <v>265</v>
      </c>
      <c r="AU230" s="150" t="s">
        <v>86</v>
      </c>
      <c r="AY230" s="16" t="s">
        <v>156</v>
      </c>
      <c r="BE230" s="151">
        <f>IF(N230="základní",J230,0)</f>
        <v>0</v>
      </c>
      <c r="BF230" s="151">
        <f>IF(N230="snížená",J230,0)</f>
        <v>0</v>
      </c>
      <c r="BG230" s="151">
        <f>IF(N230="zákl. přenesená",J230,0)</f>
        <v>0</v>
      </c>
      <c r="BH230" s="151">
        <f>IF(N230="sníž. přenesená",J230,0)</f>
        <v>0</v>
      </c>
      <c r="BI230" s="151">
        <f>IF(N230="nulová",J230,0)</f>
        <v>0</v>
      </c>
      <c r="BJ230" s="16" t="s">
        <v>84</v>
      </c>
      <c r="BK230" s="151">
        <f>ROUND(I230*H230,2)</f>
        <v>0</v>
      </c>
      <c r="BL230" s="16" t="s">
        <v>232</v>
      </c>
      <c r="BM230" s="150" t="s">
        <v>1198</v>
      </c>
    </row>
    <row r="231" spans="2:65" s="12" customFormat="1" ht="11.25">
      <c r="B231" s="152"/>
      <c r="D231" s="153" t="s">
        <v>190</v>
      </c>
      <c r="F231" s="155" t="s">
        <v>1199</v>
      </c>
      <c r="H231" s="156">
        <v>2E-3</v>
      </c>
      <c r="I231" s="157"/>
      <c r="L231" s="152"/>
      <c r="M231" s="158"/>
      <c r="T231" s="159"/>
      <c r="AT231" s="154" t="s">
        <v>190</v>
      </c>
      <c r="AU231" s="154" t="s">
        <v>86</v>
      </c>
      <c r="AV231" s="12" t="s">
        <v>86</v>
      </c>
      <c r="AW231" s="12" t="s">
        <v>3</v>
      </c>
      <c r="AX231" s="12" t="s">
        <v>84</v>
      </c>
      <c r="AY231" s="154" t="s">
        <v>156</v>
      </c>
    </row>
    <row r="232" spans="2:65" s="1" customFormat="1" ht="16.5" customHeight="1">
      <c r="B232" s="137"/>
      <c r="C232" s="138" t="s">
        <v>382</v>
      </c>
      <c r="D232" s="138" t="s">
        <v>159</v>
      </c>
      <c r="E232" s="139" t="s">
        <v>1200</v>
      </c>
      <c r="F232" s="140" t="s">
        <v>1201</v>
      </c>
      <c r="G232" s="141" t="s">
        <v>219</v>
      </c>
      <c r="H232" s="142">
        <v>5.96</v>
      </c>
      <c r="I232" s="143"/>
      <c r="J232" s="144">
        <f>ROUND(I232*H232,2)</f>
        <v>0</v>
      </c>
      <c r="K232" s="145"/>
      <c r="L232" s="31"/>
      <c r="M232" s="146" t="s">
        <v>1</v>
      </c>
      <c r="N232" s="147" t="s">
        <v>42</v>
      </c>
      <c r="P232" s="148">
        <f>O232*H232</f>
        <v>0</v>
      </c>
      <c r="Q232" s="148">
        <v>0</v>
      </c>
      <c r="R232" s="148">
        <f>Q232*H232</f>
        <v>0</v>
      </c>
      <c r="S232" s="148">
        <v>4.0000000000000001E-3</v>
      </c>
      <c r="T232" s="149">
        <f>S232*H232</f>
        <v>2.384E-2</v>
      </c>
      <c r="AR232" s="150" t="s">
        <v>232</v>
      </c>
      <c r="AT232" s="150" t="s">
        <v>159</v>
      </c>
      <c r="AU232" s="150" t="s">
        <v>86</v>
      </c>
      <c r="AY232" s="16" t="s">
        <v>156</v>
      </c>
      <c r="BE232" s="151">
        <f>IF(N232="základní",J232,0)</f>
        <v>0</v>
      </c>
      <c r="BF232" s="151">
        <f>IF(N232="snížená",J232,0)</f>
        <v>0</v>
      </c>
      <c r="BG232" s="151">
        <f>IF(N232="zákl. přenesená",J232,0)</f>
        <v>0</v>
      </c>
      <c r="BH232" s="151">
        <f>IF(N232="sníž. přenesená",J232,0)</f>
        <v>0</v>
      </c>
      <c r="BI232" s="151">
        <f>IF(N232="nulová",J232,0)</f>
        <v>0</v>
      </c>
      <c r="BJ232" s="16" t="s">
        <v>84</v>
      </c>
      <c r="BK232" s="151">
        <f>ROUND(I232*H232,2)</f>
        <v>0</v>
      </c>
      <c r="BL232" s="16" t="s">
        <v>232</v>
      </c>
      <c r="BM232" s="150" t="s">
        <v>1202</v>
      </c>
    </row>
    <row r="233" spans="2:65" s="12" customFormat="1" ht="11.25">
      <c r="B233" s="152"/>
      <c r="D233" s="153" t="s">
        <v>190</v>
      </c>
      <c r="E233" s="154" t="s">
        <v>1</v>
      </c>
      <c r="F233" s="155" t="s">
        <v>1203</v>
      </c>
      <c r="H233" s="156">
        <v>5.96</v>
      </c>
      <c r="I233" s="157"/>
      <c r="L233" s="152"/>
      <c r="M233" s="158"/>
      <c r="T233" s="159"/>
      <c r="AT233" s="154" t="s">
        <v>190</v>
      </c>
      <c r="AU233" s="154" t="s">
        <v>86</v>
      </c>
      <c r="AV233" s="12" t="s">
        <v>86</v>
      </c>
      <c r="AW233" s="12" t="s">
        <v>33</v>
      </c>
      <c r="AX233" s="12" t="s">
        <v>84</v>
      </c>
      <c r="AY233" s="154" t="s">
        <v>156</v>
      </c>
    </row>
    <row r="234" spans="2:65" s="1" customFormat="1" ht="24.2" customHeight="1">
      <c r="B234" s="137"/>
      <c r="C234" s="138" t="s">
        <v>386</v>
      </c>
      <c r="D234" s="138" t="s">
        <v>159</v>
      </c>
      <c r="E234" s="139" t="s">
        <v>1204</v>
      </c>
      <c r="F234" s="140" t="s">
        <v>1205</v>
      </c>
      <c r="G234" s="141" t="s">
        <v>219</v>
      </c>
      <c r="H234" s="142">
        <v>11.92</v>
      </c>
      <c r="I234" s="143"/>
      <c r="J234" s="144">
        <f>ROUND(I234*H234,2)</f>
        <v>0</v>
      </c>
      <c r="K234" s="145"/>
      <c r="L234" s="31"/>
      <c r="M234" s="146" t="s">
        <v>1</v>
      </c>
      <c r="N234" s="147" t="s">
        <v>42</v>
      </c>
      <c r="P234" s="148">
        <f>O234*H234</f>
        <v>0</v>
      </c>
      <c r="Q234" s="148">
        <v>4.0000000000000002E-4</v>
      </c>
      <c r="R234" s="148">
        <f>Q234*H234</f>
        <v>4.7680000000000005E-3</v>
      </c>
      <c r="S234" s="148">
        <v>0</v>
      </c>
      <c r="T234" s="149">
        <f>S234*H234</f>
        <v>0</v>
      </c>
      <c r="AR234" s="150" t="s">
        <v>232</v>
      </c>
      <c r="AT234" s="150" t="s">
        <v>159</v>
      </c>
      <c r="AU234" s="150" t="s">
        <v>86</v>
      </c>
      <c r="AY234" s="16" t="s">
        <v>156</v>
      </c>
      <c r="BE234" s="151">
        <f>IF(N234="základní",J234,0)</f>
        <v>0</v>
      </c>
      <c r="BF234" s="151">
        <f>IF(N234="snížená",J234,0)</f>
        <v>0</v>
      </c>
      <c r="BG234" s="151">
        <f>IF(N234="zákl. přenesená",J234,0)</f>
        <v>0</v>
      </c>
      <c r="BH234" s="151">
        <f>IF(N234="sníž. přenesená",J234,0)</f>
        <v>0</v>
      </c>
      <c r="BI234" s="151">
        <f>IF(N234="nulová",J234,0)</f>
        <v>0</v>
      </c>
      <c r="BJ234" s="16" t="s">
        <v>84</v>
      </c>
      <c r="BK234" s="151">
        <f>ROUND(I234*H234,2)</f>
        <v>0</v>
      </c>
      <c r="BL234" s="16" t="s">
        <v>232</v>
      </c>
      <c r="BM234" s="150" t="s">
        <v>1206</v>
      </c>
    </row>
    <row r="235" spans="2:65" s="12" customFormat="1" ht="11.25">
      <c r="B235" s="152"/>
      <c r="D235" s="153" t="s">
        <v>190</v>
      </c>
      <c r="E235" s="154" t="s">
        <v>1</v>
      </c>
      <c r="F235" s="155" t="s">
        <v>1207</v>
      </c>
      <c r="H235" s="156">
        <v>11.92</v>
      </c>
      <c r="I235" s="157"/>
      <c r="L235" s="152"/>
      <c r="M235" s="158"/>
      <c r="T235" s="159"/>
      <c r="AT235" s="154" t="s">
        <v>190</v>
      </c>
      <c r="AU235" s="154" t="s">
        <v>86</v>
      </c>
      <c r="AV235" s="12" t="s">
        <v>86</v>
      </c>
      <c r="AW235" s="12" t="s">
        <v>33</v>
      </c>
      <c r="AX235" s="12" t="s">
        <v>84</v>
      </c>
      <c r="AY235" s="154" t="s">
        <v>156</v>
      </c>
    </row>
    <row r="236" spans="2:65" s="1" customFormat="1" ht="44.25" customHeight="1">
      <c r="B236" s="137"/>
      <c r="C236" s="167" t="s">
        <v>390</v>
      </c>
      <c r="D236" s="167" t="s">
        <v>265</v>
      </c>
      <c r="E236" s="168" t="s">
        <v>1208</v>
      </c>
      <c r="F236" s="169" t="s">
        <v>1209</v>
      </c>
      <c r="G236" s="170" t="s">
        <v>219</v>
      </c>
      <c r="H236" s="171">
        <v>13.893000000000001</v>
      </c>
      <c r="I236" s="172"/>
      <c r="J236" s="173">
        <f>ROUND(I236*H236,2)</f>
        <v>0</v>
      </c>
      <c r="K236" s="174"/>
      <c r="L236" s="175"/>
      <c r="M236" s="176" t="s">
        <v>1</v>
      </c>
      <c r="N236" s="177" t="s">
        <v>42</v>
      </c>
      <c r="P236" s="148">
        <f>O236*H236</f>
        <v>0</v>
      </c>
      <c r="Q236" s="148">
        <v>5.4000000000000003E-3</v>
      </c>
      <c r="R236" s="148">
        <f>Q236*H236</f>
        <v>7.5022200000000011E-2</v>
      </c>
      <c r="S236" s="148">
        <v>0</v>
      </c>
      <c r="T236" s="149">
        <f>S236*H236</f>
        <v>0</v>
      </c>
      <c r="AR236" s="150" t="s">
        <v>314</v>
      </c>
      <c r="AT236" s="150" t="s">
        <v>265</v>
      </c>
      <c r="AU236" s="150" t="s">
        <v>86</v>
      </c>
      <c r="AY236" s="16" t="s">
        <v>156</v>
      </c>
      <c r="BE236" s="151">
        <f>IF(N236="základní",J236,0)</f>
        <v>0</v>
      </c>
      <c r="BF236" s="151">
        <f>IF(N236="snížená",J236,0)</f>
        <v>0</v>
      </c>
      <c r="BG236" s="151">
        <f>IF(N236="zákl. přenesená",J236,0)</f>
        <v>0</v>
      </c>
      <c r="BH236" s="151">
        <f>IF(N236="sníž. přenesená",J236,0)</f>
        <v>0</v>
      </c>
      <c r="BI236" s="151">
        <f>IF(N236="nulová",J236,0)</f>
        <v>0</v>
      </c>
      <c r="BJ236" s="16" t="s">
        <v>84</v>
      </c>
      <c r="BK236" s="151">
        <f>ROUND(I236*H236,2)</f>
        <v>0</v>
      </c>
      <c r="BL236" s="16" t="s">
        <v>232</v>
      </c>
      <c r="BM236" s="150" t="s">
        <v>1210</v>
      </c>
    </row>
    <row r="237" spans="2:65" s="12" customFormat="1" ht="11.25">
      <c r="B237" s="152"/>
      <c r="D237" s="153" t="s">
        <v>190</v>
      </c>
      <c r="F237" s="155" t="s">
        <v>1211</v>
      </c>
      <c r="H237" s="156">
        <v>13.893000000000001</v>
      </c>
      <c r="I237" s="157"/>
      <c r="L237" s="152"/>
      <c r="M237" s="158"/>
      <c r="T237" s="159"/>
      <c r="AT237" s="154" t="s">
        <v>190</v>
      </c>
      <c r="AU237" s="154" t="s">
        <v>86</v>
      </c>
      <c r="AV237" s="12" t="s">
        <v>86</v>
      </c>
      <c r="AW237" s="12" t="s">
        <v>3</v>
      </c>
      <c r="AX237" s="12" t="s">
        <v>84</v>
      </c>
      <c r="AY237" s="154" t="s">
        <v>156</v>
      </c>
    </row>
    <row r="238" spans="2:65" s="1" customFormat="1" ht="24.2" customHeight="1">
      <c r="B238" s="137"/>
      <c r="C238" s="138" t="s">
        <v>394</v>
      </c>
      <c r="D238" s="138" t="s">
        <v>159</v>
      </c>
      <c r="E238" s="139" t="s">
        <v>1212</v>
      </c>
      <c r="F238" s="140" t="s">
        <v>1213</v>
      </c>
      <c r="G238" s="141" t="s">
        <v>219</v>
      </c>
      <c r="H238" s="142">
        <v>4.59</v>
      </c>
      <c r="I238" s="143"/>
      <c r="J238" s="144">
        <f>ROUND(I238*H238,2)</f>
        <v>0</v>
      </c>
      <c r="K238" s="145"/>
      <c r="L238" s="31"/>
      <c r="M238" s="146" t="s">
        <v>1</v>
      </c>
      <c r="N238" s="147" t="s">
        <v>42</v>
      </c>
      <c r="P238" s="148">
        <f>O238*H238</f>
        <v>0</v>
      </c>
      <c r="Q238" s="148">
        <v>4.0000000000000002E-4</v>
      </c>
      <c r="R238" s="148">
        <f>Q238*H238</f>
        <v>1.836E-3</v>
      </c>
      <c r="S238" s="148">
        <v>0</v>
      </c>
      <c r="T238" s="149">
        <f>S238*H238</f>
        <v>0</v>
      </c>
      <c r="AR238" s="150" t="s">
        <v>232</v>
      </c>
      <c r="AT238" s="150" t="s">
        <v>159</v>
      </c>
      <c r="AU238" s="150" t="s">
        <v>86</v>
      </c>
      <c r="AY238" s="16" t="s">
        <v>156</v>
      </c>
      <c r="BE238" s="151">
        <f>IF(N238="základní",J238,0)</f>
        <v>0</v>
      </c>
      <c r="BF238" s="151">
        <f>IF(N238="snížená",J238,0)</f>
        <v>0</v>
      </c>
      <c r="BG238" s="151">
        <f>IF(N238="zákl. přenesená",J238,0)</f>
        <v>0</v>
      </c>
      <c r="BH238" s="151">
        <f>IF(N238="sníž. přenesená",J238,0)</f>
        <v>0</v>
      </c>
      <c r="BI238" s="151">
        <f>IF(N238="nulová",J238,0)</f>
        <v>0</v>
      </c>
      <c r="BJ238" s="16" t="s">
        <v>84</v>
      </c>
      <c r="BK238" s="151">
        <f>ROUND(I238*H238,2)</f>
        <v>0</v>
      </c>
      <c r="BL238" s="16" t="s">
        <v>232</v>
      </c>
      <c r="BM238" s="150" t="s">
        <v>1214</v>
      </c>
    </row>
    <row r="239" spans="2:65" s="12" customFormat="1" ht="11.25">
      <c r="B239" s="152"/>
      <c r="D239" s="153" t="s">
        <v>190</v>
      </c>
      <c r="E239" s="154" t="s">
        <v>1</v>
      </c>
      <c r="F239" s="155" t="s">
        <v>1197</v>
      </c>
      <c r="H239" s="156">
        <v>4.59</v>
      </c>
      <c r="I239" s="157"/>
      <c r="L239" s="152"/>
      <c r="M239" s="158"/>
      <c r="T239" s="159"/>
      <c r="AT239" s="154" t="s">
        <v>190</v>
      </c>
      <c r="AU239" s="154" t="s">
        <v>86</v>
      </c>
      <c r="AV239" s="12" t="s">
        <v>86</v>
      </c>
      <c r="AW239" s="12" t="s">
        <v>33</v>
      </c>
      <c r="AX239" s="12" t="s">
        <v>84</v>
      </c>
      <c r="AY239" s="154" t="s">
        <v>156</v>
      </c>
    </row>
    <row r="240" spans="2:65" s="1" customFormat="1" ht="44.25" customHeight="1">
      <c r="B240" s="137"/>
      <c r="C240" s="167" t="s">
        <v>400</v>
      </c>
      <c r="D240" s="167" t="s">
        <v>265</v>
      </c>
      <c r="E240" s="168" t="s">
        <v>1208</v>
      </c>
      <c r="F240" s="169" t="s">
        <v>1209</v>
      </c>
      <c r="G240" s="170" t="s">
        <v>219</v>
      </c>
      <c r="H240" s="171">
        <v>5.6040000000000001</v>
      </c>
      <c r="I240" s="172"/>
      <c r="J240" s="173">
        <f>ROUND(I240*H240,2)</f>
        <v>0</v>
      </c>
      <c r="K240" s="174"/>
      <c r="L240" s="175"/>
      <c r="M240" s="176" t="s">
        <v>1</v>
      </c>
      <c r="N240" s="177" t="s">
        <v>42</v>
      </c>
      <c r="P240" s="148">
        <f>O240*H240</f>
        <v>0</v>
      </c>
      <c r="Q240" s="148">
        <v>5.4000000000000003E-3</v>
      </c>
      <c r="R240" s="148">
        <f>Q240*H240</f>
        <v>3.0261600000000003E-2</v>
      </c>
      <c r="S240" s="148">
        <v>0</v>
      </c>
      <c r="T240" s="149">
        <f>S240*H240</f>
        <v>0</v>
      </c>
      <c r="AR240" s="150" t="s">
        <v>314</v>
      </c>
      <c r="AT240" s="150" t="s">
        <v>265</v>
      </c>
      <c r="AU240" s="150" t="s">
        <v>86</v>
      </c>
      <c r="AY240" s="16" t="s">
        <v>156</v>
      </c>
      <c r="BE240" s="151">
        <f>IF(N240="základní",J240,0)</f>
        <v>0</v>
      </c>
      <c r="BF240" s="151">
        <f>IF(N240="snížená",J240,0)</f>
        <v>0</v>
      </c>
      <c r="BG240" s="151">
        <f>IF(N240="zákl. přenesená",J240,0)</f>
        <v>0</v>
      </c>
      <c r="BH240" s="151">
        <f>IF(N240="sníž. přenesená",J240,0)</f>
        <v>0</v>
      </c>
      <c r="BI240" s="151">
        <f>IF(N240="nulová",J240,0)</f>
        <v>0</v>
      </c>
      <c r="BJ240" s="16" t="s">
        <v>84</v>
      </c>
      <c r="BK240" s="151">
        <f>ROUND(I240*H240,2)</f>
        <v>0</v>
      </c>
      <c r="BL240" s="16" t="s">
        <v>232</v>
      </c>
      <c r="BM240" s="150" t="s">
        <v>1215</v>
      </c>
    </row>
    <row r="241" spans="2:65" s="12" customFormat="1" ht="11.25">
      <c r="B241" s="152"/>
      <c r="D241" s="153" t="s">
        <v>190</v>
      </c>
      <c r="F241" s="155" t="s">
        <v>1216</v>
      </c>
      <c r="H241" s="156">
        <v>5.6040000000000001</v>
      </c>
      <c r="I241" s="157"/>
      <c r="L241" s="152"/>
      <c r="M241" s="158"/>
      <c r="T241" s="159"/>
      <c r="AT241" s="154" t="s">
        <v>190</v>
      </c>
      <c r="AU241" s="154" t="s">
        <v>86</v>
      </c>
      <c r="AV241" s="12" t="s">
        <v>86</v>
      </c>
      <c r="AW241" s="12" t="s">
        <v>3</v>
      </c>
      <c r="AX241" s="12" t="s">
        <v>84</v>
      </c>
      <c r="AY241" s="154" t="s">
        <v>156</v>
      </c>
    </row>
    <row r="242" spans="2:65" s="1" customFormat="1" ht="24.2" customHeight="1">
      <c r="B242" s="137"/>
      <c r="C242" s="138" t="s">
        <v>405</v>
      </c>
      <c r="D242" s="138" t="s">
        <v>159</v>
      </c>
      <c r="E242" s="139" t="s">
        <v>1217</v>
      </c>
      <c r="F242" s="140" t="s">
        <v>1218</v>
      </c>
      <c r="G242" s="141" t="s">
        <v>261</v>
      </c>
      <c r="H242" s="142">
        <v>18.36</v>
      </c>
      <c r="I242" s="143"/>
      <c r="J242" s="144">
        <f>ROUND(I242*H242,2)</f>
        <v>0</v>
      </c>
      <c r="K242" s="145"/>
      <c r="L242" s="31"/>
      <c r="M242" s="146" t="s">
        <v>1</v>
      </c>
      <c r="N242" s="147" t="s">
        <v>42</v>
      </c>
      <c r="P242" s="148">
        <f>O242*H242</f>
        <v>0</v>
      </c>
      <c r="Q242" s="148">
        <v>0</v>
      </c>
      <c r="R242" s="148">
        <f>Q242*H242</f>
        <v>0</v>
      </c>
      <c r="S242" s="148">
        <v>0</v>
      </c>
      <c r="T242" s="149">
        <f>S242*H242</f>
        <v>0</v>
      </c>
      <c r="AR242" s="150" t="s">
        <v>232</v>
      </c>
      <c r="AT242" s="150" t="s">
        <v>159</v>
      </c>
      <c r="AU242" s="150" t="s">
        <v>86</v>
      </c>
      <c r="AY242" s="16" t="s">
        <v>156</v>
      </c>
      <c r="BE242" s="151">
        <f>IF(N242="základní",J242,0)</f>
        <v>0</v>
      </c>
      <c r="BF242" s="151">
        <f>IF(N242="snížená",J242,0)</f>
        <v>0</v>
      </c>
      <c r="BG242" s="151">
        <f>IF(N242="zákl. přenesená",J242,0)</f>
        <v>0</v>
      </c>
      <c r="BH242" s="151">
        <f>IF(N242="sníž. přenesená",J242,0)</f>
        <v>0</v>
      </c>
      <c r="BI242" s="151">
        <f>IF(N242="nulová",J242,0)</f>
        <v>0</v>
      </c>
      <c r="BJ242" s="16" t="s">
        <v>84</v>
      </c>
      <c r="BK242" s="151">
        <f>ROUND(I242*H242,2)</f>
        <v>0</v>
      </c>
      <c r="BL242" s="16" t="s">
        <v>232</v>
      </c>
      <c r="BM242" s="150" t="s">
        <v>1219</v>
      </c>
    </row>
    <row r="243" spans="2:65" s="1" customFormat="1" ht="16.5" customHeight="1">
      <c r="B243" s="137"/>
      <c r="C243" s="167" t="s">
        <v>411</v>
      </c>
      <c r="D243" s="167" t="s">
        <v>265</v>
      </c>
      <c r="E243" s="168" t="s">
        <v>1220</v>
      </c>
      <c r="F243" s="169" t="s">
        <v>1221</v>
      </c>
      <c r="G243" s="170" t="s">
        <v>1222</v>
      </c>
      <c r="H243" s="171">
        <v>28.724</v>
      </c>
      <c r="I243" s="172"/>
      <c r="J243" s="173">
        <f>ROUND(I243*H243,2)</f>
        <v>0</v>
      </c>
      <c r="K243" s="174"/>
      <c r="L243" s="175"/>
      <c r="M243" s="176" t="s">
        <v>1</v>
      </c>
      <c r="N243" s="177" t="s">
        <v>42</v>
      </c>
      <c r="P243" s="148">
        <f>O243*H243</f>
        <v>0</v>
      </c>
      <c r="Q243" s="148">
        <v>1E-3</v>
      </c>
      <c r="R243" s="148">
        <f>Q243*H243</f>
        <v>2.8724E-2</v>
      </c>
      <c r="S243" s="148">
        <v>0</v>
      </c>
      <c r="T243" s="149">
        <f>S243*H243</f>
        <v>0</v>
      </c>
      <c r="AR243" s="150" t="s">
        <v>314</v>
      </c>
      <c r="AT243" s="150" t="s">
        <v>265</v>
      </c>
      <c r="AU243" s="150" t="s">
        <v>86</v>
      </c>
      <c r="AY243" s="16" t="s">
        <v>156</v>
      </c>
      <c r="BE243" s="151">
        <f>IF(N243="základní",J243,0)</f>
        <v>0</v>
      </c>
      <c r="BF243" s="151">
        <f>IF(N243="snížená",J243,0)</f>
        <v>0</v>
      </c>
      <c r="BG243" s="151">
        <f>IF(N243="zákl. přenesená",J243,0)</f>
        <v>0</v>
      </c>
      <c r="BH243" s="151">
        <f>IF(N243="sníž. přenesená",J243,0)</f>
        <v>0</v>
      </c>
      <c r="BI243" s="151">
        <f>IF(N243="nulová",J243,0)</f>
        <v>0</v>
      </c>
      <c r="BJ243" s="16" t="s">
        <v>84</v>
      </c>
      <c r="BK243" s="151">
        <f>ROUND(I243*H243,2)</f>
        <v>0</v>
      </c>
      <c r="BL243" s="16" t="s">
        <v>232</v>
      </c>
      <c r="BM243" s="150" t="s">
        <v>1223</v>
      </c>
    </row>
    <row r="244" spans="2:65" s="12" customFormat="1" ht="11.25">
      <c r="B244" s="152"/>
      <c r="D244" s="153" t="s">
        <v>190</v>
      </c>
      <c r="F244" s="155" t="s">
        <v>1224</v>
      </c>
      <c r="H244" s="156">
        <v>28.724</v>
      </c>
      <c r="I244" s="157"/>
      <c r="L244" s="152"/>
      <c r="M244" s="158"/>
      <c r="T244" s="159"/>
      <c r="AT244" s="154" t="s">
        <v>190</v>
      </c>
      <c r="AU244" s="154" t="s">
        <v>86</v>
      </c>
      <c r="AV244" s="12" t="s">
        <v>86</v>
      </c>
      <c r="AW244" s="12" t="s">
        <v>3</v>
      </c>
      <c r="AX244" s="12" t="s">
        <v>84</v>
      </c>
      <c r="AY244" s="154" t="s">
        <v>156</v>
      </c>
    </row>
    <row r="245" spans="2:65" s="1" customFormat="1" ht="24.2" customHeight="1">
      <c r="B245" s="137"/>
      <c r="C245" s="138" t="s">
        <v>416</v>
      </c>
      <c r="D245" s="138" t="s">
        <v>159</v>
      </c>
      <c r="E245" s="139" t="s">
        <v>1225</v>
      </c>
      <c r="F245" s="140" t="s">
        <v>1226</v>
      </c>
      <c r="G245" s="141" t="s">
        <v>203</v>
      </c>
      <c r="H245" s="142">
        <v>0.14499999999999999</v>
      </c>
      <c r="I245" s="143"/>
      <c r="J245" s="144">
        <f>ROUND(I245*H245,2)</f>
        <v>0</v>
      </c>
      <c r="K245" s="145"/>
      <c r="L245" s="31"/>
      <c r="M245" s="146" t="s">
        <v>1</v>
      </c>
      <c r="N245" s="147" t="s">
        <v>42</v>
      </c>
      <c r="P245" s="148">
        <f>O245*H245</f>
        <v>0</v>
      </c>
      <c r="Q245" s="148">
        <v>0</v>
      </c>
      <c r="R245" s="148">
        <f>Q245*H245</f>
        <v>0</v>
      </c>
      <c r="S245" s="148">
        <v>0</v>
      </c>
      <c r="T245" s="149">
        <f>S245*H245</f>
        <v>0</v>
      </c>
      <c r="AR245" s="150" t="s">
        <v>232</v>
      </c>
      <c r="AT245" s="150" t="s">
        <v>159</v>
      </c>
      <c r="AU245" s="150" t="s">
        <v>86</v>
      </c>
      <c r="AY245" s="16" t="s">
        <v>156</v>
      </c>
      <c r="BE245" s="151">
        <f>IF(N245="základní",J245,0)</f>
        <v>0</v>
      </c>
      <c r="BF245" s="151">
        <f>IF(N245="snížená",J245,0)</f>
        <v>0</v>
      </c>
      <c r="BG245" s="151">
        <f>IF(N245="zákl. přenesená",J245,0)</f>
        <v>0</v>
      </c>
      <c r="BH245" s="151">
        <f>IF(N245="sníž. přenesená",J245,0)</f>
        <v>0</v>
      </c>
      <c r="BI245" s="151">
        <f>IF(N245="nulová",J245,0)</f>
        <v>0</v>
      </c>
      <c r="BJ245" s="16" t="s">
        <v>84</v>
      </c>
      <c r="BK245" s="151">
        <f>ROUND(I245*H245,2)</f>
        <v>0</v>
      </c>
      <c r="BL245" s="16" t="s">
        <v>232</v>
      </c>
      <c r="BM245" s="150" t="s">
        <v>1227</v>
      </c>
    </row>
    <row r="246" spans="2:65" s="11" customFormat="1" ht="22.9" customHeight="1">
      <c r="B246" s="126"/>
      <c r="D246" s="127" t="s">
        <v>76</v>
      </c>
      <c r="E246" s="135" t="s">
        <v>339</v>
      </c>
      <c r="F246" s="135" t="s">
        <v>340</v>
      </c>
      <c r="I246" s="129"/>
      <c r="J246" s="136">
        <f>BK246</f>
        <v>0</v>
      </c>
      <c r="L246" s="126"/>
      <c r="M246" s="130"/>
      <c r="P246" s="131">
        <f>SUM(P247:P253)</f>
        <v>0</v>
      </c>
      <c r="R246" s="131">
        <f>SUM(R247:R253)</f>
        <v>0</v>
      </c>
      <c r="T246" s="132">
        <f>SUM(T247:T253)</f>
        <v>0.2654200000000001</v>
      </c>
      <c r="AR246" s="127" t="s">
        <v>86</v>
      </c>
      <c r="AT246" s="133" t="s">
        <v>76</v>
      </c>
      <c r="AU246" s="133" t="s">
        <v>84</v>
      </c>
      <c r="AY246" s="127" t="s">
        <v>156</v>
      </c>
      <c r="BK246" s="134">
        <f>SUM(BK247:BK253)</f>
        <v>0</v>
      </c>
    </row>
    <row r="247" spans="2:65" s="1" customFormat="1" ht="16.5" customHeight="1">
      <c r="B247" s="137"/>
      <c r="C247" s="138" t="s">
        <v>420</v>
      </c>
      <c r="D247" s="138" t="s">
        <v>159</v>
      </c>
      <c r="E247" s="139" t="s">
        <v>342</v>
      </c>
      <c r="F247" s="140" t="s">
        <v>343</v>
      </c>
      <c r="G247" s="141" t="s">
        <v>162</v>
      </c>
      <c r="H247" s="142">
        <v>4</v>
      </c>
      <c r="I247" s="143"/>
      <c r="J247" s="144">
        <f t="shared" ref="J247:J253" si="10">ROUND(I247*H247,2)</f>
        <v>0</v>
      </c>
      <c r="K247" s="145"/>
      <c r="L247" s="31"/>
      <c r="M247" s="146" t="s">
        <v>1</v>
      </c>
      <c r="N247" s="147" t="s">
        <v>42</v>
      </c>
      <c r="P247" s="148">
        <f t="shared" ref="P247:P253" si="11">O247*H247</f>
        <v>0</v>
      </c>
      <c r="Q247" s="148">
        <v>0</v>
      </c>
      <c r="R247" s="148">
        <f t="shared" ref="R247:R253" si="12">Q247*H247</f>
        <v>0</v>
      </c>
      <c r="S247" s="148">
        <v>3.4200000000000001E-2</v>
      </c>
      <c r="T247" s="149">
        <f t="shared" ref="T247:T253" si="13">S247*H247</f>
        <v>0.1368</v>
      </c>
      <c r="AR247" s="150" t="s">
        <v>232</v>
      </c>
      <c r="AT247" s="150" t="s">
        <v>159</v>
      </c>
      <c r="AU247" s="150" t="s">
        <v>86</v>
      </c>
      <c r="AY247" s="16" t="s">
        <v>156</v>
      </c>
      <c r="BE247" s="151">
        <f t="shared" ref="BE247:BE253" si="14">IF(N247="základní",J247,0)</f>
        <v>0</v>
      </c>
      <c r="BF247" s="151">
        <f t="shared" ref="BF247:BF253" si="15">IF(N247="snížená",J247,0)</f>
        <v>0</v>
      </c>
      <c r="BG247" s="151">
        <f t="shared" ref="BG247:BG253" si="16">IF(N247="zákl. přenesená",J247,0)</f>
        <v>0</v>
      </c>
      <c r="BH247" s="151">
        <f t="shared" ref="BH247:BH253" si="17">IF(N247="sníž. přenesená",J247,0)</f>
        <v>0</v>
      </c>
      <c r="BI247" s="151">
        <f t="shared" ref="BI247:BI253" si="18">IF(N247="nulová",J247,0)</f>
        <v>0</v>
      </c>
      <c r="BJ247" s="16" t="s">
        <v>84</v>
      </c>
      <c r="BK247" s="151">
        <f t="shared" ref="BK247:BK253" si="19">ROUND(I247*H247,2)</f>
        <v>0</v>
      </c>
      <c r="BL247" s="16" t="s">
        <v>232</v>
      </c>
      <c r="BM247" s="150" t="s">
        <v>1228</v>
      </c>
    </row>
    <row r="248" spans="2:65" s="1" customFormat="1" ht="24.2" customHeight="1">
      <c r="B248" s="137"/>
      <c r="C248" s="138" t="s">
        <v>424</v>
      </c>
      <c r="D248" s="138" t="s">
        <v>159</v>
      </c>
      <c r="E248" s="139" t="s">
        <v>346</v>
      </c>
      <c r="F248" s="140" t="s">
        <v>347</v>
      </c>
      <c r="G248" s="141" t="s">
        <v>162</v>
      </c>
      <c r="H248" s="142">
        <v>1</v>
      </c>
      <c r="I248" s="143"/>
      <c r="J248" s="144">
        <f t="shared" si="10"/>
        <v>0</v>
      </c>
      <c r="K248" s="145"/>
      <c r="L248" s="31"/>
      <c r="M248" s="146" t="s">
        <v>1</v>
      </c>
      <c r="N248" s="147" t="s">
        <v>42</v>
      </c>
      <c r="P248" s="148">
        <f t="shared" si="11"/>
        <v>0</v>
      </c>
      <c r="Q248" s="148">
        <v>0</v>
      </c>
      <c r="R248" s="148">
        <f t="shared" si="12"/>
        <v>0</v>
      </c>
      <c r="S248" s="148">
        <v>1.107E-2</v>
      </c>
      <c r="T248" s="149">
        <f t="shared" si="13"/>
        <v>1.107E-2</v>
      </c>
      <c r="AR248" s="150" t="s">
        <v>232</v>
      </c>
      <c r="AT248" s="150" t="s">
        <v>159</v>
      </c>
      <c r="AU248" s="150" t="s">
        <v>86</v>
      </c>
      <c r="AY248" s="16" t="s">
        <v>156</v>
      </c>
      <c r="BE248" s="151">
        <f t="shared" si="14"/>
        <v>0</v>
      </c>
      <c r="BF248" s="151">
        <f t="shared" si="15"/>
        <v>0</v>
      </c>
      <c r="BG248" s="151">
        <f t="shared" si="16"/>
        <v>0</v>
      </c>
      <c r="BH248" s="151">
        <f t="shared" si="17"/>
        <v>0</v>
      </c>
      <c r="BI248" s="151">
        <f t="shared" si="18"/>
        <v>0</v>
      </c>
      <c r="BJ248" s="16" t="s">
        <v>84</v>
      </c>
      <c r="BK248" s="151">
        <f t="shared" si="19"/>
        <v>0</v>
      </c>
      <c r="BL248" s="16" t="s">
        <v>232</v>
      </c>
      <c r="BM248" s="150" t="s">
        <v>1229</v>
      </c>
    </row>
    <row r="249" spans="2:65" s="1" customFormat="1" ht="16.5" customHeight="1">
      <c r="B249" s="137"/>
      <c r="C249" s="138" t="s">
        <v>428</v>
      </c>
      <c r="D249" s="138" t="s">
        <v>159</v>
      </c>
      <c r="E249" s="139" t="s">
        <v>350</v>
      </c>
      <c r="F249" s="140" t="s">
        <v>351</v>
      </c>
      <c r="G249" s="141" t="s">
        <v>162</v>
      </c>
      <c r="H249" s="142">
        <v>4</v>
      </c>
      <c r="I249" s="143"/>
      <c r="J249" s="144">
        <f t="shared" si="10"/>
        <v>0</v>
      </c>
      <c r="K249" s="145"/>
      <c r="L249" s="31"/>
      <c r="M249" s="146" t="s">
        <v>1</v>
      </c>
      <c r="N249" s="147" t="s">
        <v>42</v>
      </c>
      <c r="P249" s="148">
        <f t="shared" si="11"/>
        <v>0</v>
      </c>
      <c r="Q249" s="148">
        <v>0</v>
      </c>
      <c r="R249" s="148">
        <f t="shared" si="12"/>
        <v>0</v>
      </c>
      <c r="S249" s="148">
        <v>1.9460000000000002E-2</v>
      </c>
      <c r="T249" s="149">
        <f t="shared" si="13"/>
        <v>7.7840000000000006E-2</v>
      </c>
      <c r="AR249" s="150" t="s">
        <v>232</v>
      </c>
      <c r="AT249" s="150" t="s">
        <v>159</v>
      </c>
      <c r="AU249" s="150" t="s">
        <v>86</v>
      </c>
      <c r="AY249" s="16" t="s">
        <v>156</v>
      </c>
      <c r="BE249" s="151">
        <f t="shared" si="14"/>
        <v>0</v>
      </c>
      <c r="BF249" s="151">
        <f t="shared" si="15"/>
        <v>0</v>
      </c>
      <c r="BG249" s="151">
        <f t="shared" si="16"/>
        <v>0</v>
      </c>
      <c r="BH249" s="151">
        <f t="shared" si="17"/>
        <v>0</v>
      </c>
      <c r="BI249" s="151">
        <f t="shared" si="18"/>
        <v>0</v>
      </c>
      <c r="BJ249" s="16" t="s">
        <v>84</v>
      </c>
      <c r="BK249" s="151">
        <f t="shared" si="19"/>
        <v>0</v>
      </c>
      <c r="BL249" s="16" t="s">
        <v>232</v>
      </c>
      <c r="BM249" s="150" t="s">
        <v>1230</v>
      </c>
    </row>
    <row r="250" spans="2:65" s="1" customFormat="1" ht="21.75" customHeight="1">
      <c r="B250" s="137"/>
      <c r="C250" s="138" t="s">
        <v>432</v>
      </c>
      <c r="D250" s="138" t="s">
        <v>159</v>
      </c>
      <c r="E250" s="139" t="s">
        <v>1231</v>
      </c>
      <c r="F250" s="140" t="s">
        <v>1232</v>
      </c>
      <c r="G250" s="141" t="s">
        <v>162</v>
      </c>
      <c r="H250" s="142">
        <v>1</v>
      </c>
      <c r="I250" s="143"/>
      <c r="J250" s="144">
        <f t="shared" si="10"/>
        <v>0</v>
      </c>
      <c r="K250" s="145"/>
      <c r="L250" s="31"/>
      <c r="M250" s="146" t="s">
        <v>1</v>
      </c>
      <c r="N250" s="147" t="s">
        <v>42</v>
      </c>
      <c r="P250" s="148">
        <f t="shared" si="11"/>
        <v>0</v>
      </c>
      <c r="Q250" s="148">
        <v>0</v>
      </c>
      <c r="R250" s="148">
        <f t="shared" si="12"/>
        <v>0</v>
      </c>
      <c r="S250" s="148">
        <v>2.4500000000000001E-2</v>
      </c>
      <c r="T250" s="149">
        <f t="shared" si="13"/>
        <v>2.4500000000000001E-2</v>
      </c>
      <c r="AR250" s="150" t="s">
        <v>232</v>
      </c>
      <c r="AT250" s="150" t="s">
        <v>159</v>
      </c>
      <c r="AU250" s="150" t="s">
        <v>86</v>
      </c>
      <c r="AY250" s="16" t="s">
        <v>156</v>
      </c>
      <c r="BE250" s="151">
        <f t="shared" si="14"/>
        <v>0</v>
      </c>
      <c r="BF250" s="151">
        <f t="shared" si="15"/>
        <v>0</v>
      </c>
      <c r="BG250" s="151">
        <f t="shared" si="16"/>
        <v>0</v>
      </c>
      <c r="BH250" s="151">
        <f t="shared" si="17"/>
        <v>0</v>
      </c>
      <c r="BI250" s="151">
        <f t="shared" si="18"/>
        <v>0</v>
      </c>
      <c r="BJ250" s="16" t="s">
        <v>84</v>
      </c>
      <c r="BK250" s="151">
        <f t="shared" si="19"/>
        <v>0</v>
      </c>
      <c r="BL250" s="16" t="s">
        <v>232</v>
      </c>
      <c r="BM250" s="150" t="s">
        <v>1233</v>
      </c>
    </row>
    <row r="251" spans="2:65" s="1" customFormat="1" ht="16.5" customHeight="1">
      <c r="B251" s="137"/>
      <c r="C251" s="138" t="s">
        <v>436</v>
      </c>
      <c r="D251" s="138" t="s">
        <v>159</v>
      </c>
      <c r="E251" s="139" t="s">
        <v>358</v>
      </c>
      <c r="F251" s="140" t="s">
        <v>359</v>
      </c>
      <c r="G251" s="141" t="s">
        <v>162</v>
      </c>
      <c r="H251" s="142">
        <v>1</v>
      </c>
      <c r="I251" s="143"/>
      <c r="J251" s="144">
        <f t="shared" si="10"/>
        <v>0</v>
      </c>
      <c r="K251" s="145"/>
      <c r="L251" s="31"/>
      <c r="M251" s="146" t="s">
        <v>1</v>
      </c>
      <c r="N251" s="147" t="s">
        <v>42</v>
      </c>
      <c r="P251" s="148">
        <f t="shared" si="11"/>
        <v>0</v>
      </c>
      <c r="Q251" s="148">
        <v>0</v>
      </c>
      <c r="R251" s="148">
        <f t="shared" si="12"/>
        <v>0</v>
      </c>
      <c r="S251" s="148">
        <v>1.56E-3</v>
      </c>
      <c r="T251" s="149">
        <f t="shared" si="13"/>
        <v>1.56E-3</v>
      </c>
      <c r="AR251" s="150" t="s">
        <v>232</v>
      </c>
      <c r="AT251" s="150" t="s">
        <v>159</v>
      </c>
      <c r="AU251" s="150" t="s">
        <v>86</v>
      </c>
      <c r="AY251" s="16" t="s">
        <v>156</v>
      </c>
      <c r="BE251" s="151">
        <f t="shared" si="14"/>
        <v>0</v>
      </c>
      <c r="BF251" s="151">
        <f t="shared" si="15"/>
        <v>0</v>
      </c>
      <c r="BG251" s="151">
        <f t="shared" si="16"/>
        <v>0</v>
      </c>
      <c r="BH251" s="151">
        <f t="shared" si="17"/>
        <v>0</v>
      </c>
      <c r="BI251" s="151">
        <f t="shared" si="18"/>
        <v>0</v>
      </c>
      <c r="BJ251" s="16" t="s">
        <v>84</v>
      </c>
      <c r="BK251" s="151">
        <f t="shared" si="19"/>
        <v>0</v>
      </c>
      <c r="BL251" s="16" t="s">
        <v>232</v>
      </c>
      <c r="BM251" s="150" t="s">
        <v>1234</v>
      </c>
    </row>
    <row r="252" spans="2:65" s="1" customFormat="1" ht="16.5" customHeight="1">
      <c r="B252" s="137"/>
      <c r="C252" s="138" t="s">
        <v>440</v>
      </c>
      <c r="D252" s="138" t="s">
        <v>159</v>
      </c>
      <c r="E252" s="139" t="s">
        <v>1235</v>
      </c>
      <c r="F252" s="140" t="s">
        <v>1236</v>
      </c>
      <c r="G252" s="141" t="s">
        <v>162</v>
      </c>
      <c r="H252" s="142">
        <v>5</v>
      </c>
      <c r="I252" s="143"/>
      <c r="J252" s="144">
        <f t="shared" si="10"/>
        <v>0</v>
      </c>
      <c r="K252" s="145"/>
      <c r="L252" s="31"/>
      <c r="M252" s="146" t="s">
        <v>1</v>
      </c>
      <c r="N252" s="147" t="s">
        <v>42</v>
      </c>
      <c r="P252" s="148">
        <f t="shared" si="11"/>
        <v>0</v>
      </c>
      <c r="Q252" s="148">
        <v>0</v>
      </c>
      <c r="R252" s="148">
        <f t="shared" si="12"/>
        <v>0</v>
      </c>
      <c r="S252" s="148">
        <v>8.5999999999999998E-4</v>
      </c>
      <c r="T252" s="149">
        <f t="shared" si="13"/>
        <v>4.3E-3</v>
      </c>
      <c r="AR252" s="150" t="s">
        <v>232</v>
      </c>
      <c r="AT252" s="150" t="s">
        <v>159</v>
      </c>
      <c r="AU252" s="150" t="s">
        <v>86</v>
      </c>
      <c r="AY252" s="16" t="s">
        <v>156</v>
      </c>
      <c r="BE252" s="151">
        <f t="shared" si="14"/>
        <v>0</v>
      </c>
      <c r="BF252" s="151">
        <f t="shared" si="15"/>
        <v>0</v>
      </c>
      <c r="BG252" s="151">
        <f t="shared" si="16"/>
        <v>0</v>
      </c>
      <c r="BH252" s="151">
        <f t="shared" si="17"/>
        <v>0</v>
      </c>
      <c r="BI252" s="151">
        <f t="shared" si="18"/>
        <v>0</v>
      </c>
      <c r="BJ252" s="16" t="s">
        <v>84</v>
      </c>
      <c r="BK252" s="151">
        <f t="shared" si="19"/>
        <v>0</v>
      </c>
      <c r="BL252" s="16" t="s">
        <v>232</v>
      </c>
      <c r="BM252" s="150" t="s">
        <v>1237</v>
      </c>
    </row>
    <row r="253" spans="2:65" s="1" customFormat="1" ht="16.5" customHeight="1">
      <c r="B253" s="137"/>
      <c r="C253" s="138" t="s">
        <v>445</v>
      </c>
      <c r="D253" s="138" t="s">
        <v>159</v>
      </c>
      <c r="E253" s="139" t="s">
        <v>362</v>
      </c>
      <c r="F253" s="140" t="s">
        <v>363</v>
      </c>
      <c r="G253" s="141" t="s">
        <v>364</v>
      </c>
      <c r="H253" s="142">
        <v>11</v>
      </c>
      <c r="I253" s="143"/>
      <c r="J253" s="144">
        <f t="shared" si="10"/>
        <v>0</v>
      </c>
      <c r="K253" s="145"/>
      <c r="L253" s="31"/>
      <c r="M253" s="146" t="s">
        <v>1</v>
      </c>
      <c r="N253" s="147" t="s">
        <v>42</v>
      </c>
      <c r="P253" s="148">
        <f t="shared" si="11"/>
        <v>0</v>
      </c>
      <c r="Q253" s="148">
        <v>0</v>
      </c>
      <c r="R253" s="148">
        <f t="shared" si="12"/>
        <v>0</v>
      </c>
      <c r="S253" s="148">
        <v>8.4999999999999995E-4</v>
      </c>
      <c r="T253" s="149">
        <f t="shared" si="13"/>
        <v>9.3499999999999989E-3</v>
      </c>
      <c r="AR253" s="150" t="s">
        <v>232</v>
      </c>
      <c r="AT253" s="150" t="s">
        <v>159</v>
      </c>
      <c r="AU253" s="150" t="s">
        <v>86</v>
      </c>
      <c r="AY253" s="16" t="s">
        <v>156</v>
      </c>
      <c r="BE253" s="151">
        <f t="shared" si="14"/>
        <v>0</v>
      </c>
      <c r="BF253" s="151">
        <f t="shared" si="15"/>
        <v>0</v>
      </c>
      <c r="BG253" s="151">
        <f t="shared" si="16"/>
        <v>0</v>
      </c>
      <c r="BH253" s="151">
        <f t="shared" si="17"/>
        <v>0</v>
      </c>
      <c r="BI253" s="151">
        <f t="shared" si="18"/>
        <v>0</v>
      </c>
      <c r="BJ253" s="16" t="s">
        <v>84</v>
      </c>
      <c r="BK253" s="151">
        <f t="shared" si="19"/>
        <v>0</v>
      </c>
      <c r="BL253" s="16" t="s">
        <v>232</v>
      </c>
      <c r="BM253" s="150" t="s">
        <v>1238</v>
      </c>
    </row>
    <row r="254" spans="2:65" s="11" customFormat="1" ht="22.9" customHeight="1">
      <c r="B254" s="126"/>
      <c r="D254" s="127" t="s">
        <v>76</v>
      </c>
      <c r="E254" s="135" t="s">
        <v>366</v>
      </c>
      <c r="F254" s="135" t="s">
        <v>367</v>
      </c>
      <c r="I254" s="129"/>
      <c r="J254" s="136">
        <f>BK254</f>
        <v>0</v>
      </c>
      <c r="L254" s="126"/>
      <c r="M254" s="130"/>
      <c r="P254" s="131">
        <f>SUM(P255:P270)</f>
        <v>0</v>
      </c>
      <c r="R254" s="131">
        <f>SUM(R255:R270)</f>
        <v>1.21908784</v>
      </c>
      <c r="T254" s="132">
        <f>SUM(T255:T270)</f>
        <v>0</v>
      </c>
      <c r="AR254" s="127" t="s">
        <v>86</v>
      </c>
      <c r="AT254" s="133" t="s">
        <v>76</v>
      </c>
      <c r="AU254" s="133" t="s">
        <v>84</v>
      </c>
      <c r="AY254" s="127" t="s">
        <v>156</v>
      </c>
      <c r="BK254" s="134">
        <f>SUM(BK255:BK270)</f>
        <v>0</v>
      </c>
    </row>
    <row r="255" spans="2:65" s="1" customFormat="1" ht="24.2" customHeight="1">
      <c r="B255" s="137"/>
      <c r="C255" s="138" t="s">
        <v>450</v>
      </c>
      <c r="D255" s="138" t="s">
        <v>159</v>
      </c>
      <c r="E255" s="139" t="s">
        <v>1239</v>
      </c>
      <c r="F255" s="140" t="s">
        <v>1240</v>
      </c>
      <c r="G255" s="141" t="s">
        <v>219</v>
      </c>
      <c r="H255" s="142">
        <v>14.391</v>
      </c>
      <c r="I255" s="143"/>
      <c r="J255" s="144">
        <f>ROUND(I255*H255,2)</f>
        <v>0</v>
      </c>
      <c r="K255" s="145"/>
      <c r="L255" s="31"/>
      <c r="M255" s="146" t="s">
        <v>1</v>
      </c>
      <c r="N255" s="147" t="s">
        <v>42</v>
      </c>
      <c r="P255" s="148">
        <f>O255*H255</f>
        <v>0</v>
      </c>
      <c r="Q255" s="148">
        <v>4.428E-2</v>
      </c>
      <c r="R255" s="148">
        <f>Q255*H255</f>
        <v>0.63723348000000002</v>
      </c>
      <c r="S255" s="148">
        <v>0</v>
      </c>
      <c r="T255" s="149">
        <f>S255*H255</f>
        <v>0</v>
      </c>
      <c r="AR255" s="150" t="s">
        <v>232</v>
      </c>
      <c r="AT255" s="150" t="s">
        <v>159</v>
      </c>
      <c r="AU255" s="150" t="s">
        <v>86</v>
      </c>
      <c r="AY255" s="16" t="s">
        <v>156</v>
      </c>
      <c r="BE255" s="151">
        <f>IF(N255="základní",J255,0)</f>
        <v>0</v>
      </c>
      <c r="BF255" s="151">
        <f>IF(N255="snížená",J255,0)</f>
        <v>0</v>
      </c>
      <c r="BG255" s="151">
        <f>IF(N255="zákl. přenesená",J255,0)</f>
        <v>0</v>
      </c>
      <c r="BH255" s="151">
        <f>IF(N255="sníž. přenesená",J255,0)</f>
        <v>0</v>
      </c>
      <c r="BI255" s="151">
        <f>IF(N255="nulová",J255,0)</f>
        <v>0</v>
      </c>
      <c r="BJ255" s="16" t="s">
        <v>84</v>
      </c>
      <c r="BK255" s="151">
        <f>ROUND(I255*H255,2)</f>
        <v>0</v>
      </c>
      <c r="BL255" s="16" t="s">
        <v>232</v>
      </c>
      <c r="BM255" s="150" t="s">
        <v>1241</v>
      </c>
    </row>
    <row r="256" spans="2:65" s="12" customFormat="1" ht="11.25">
      <c r="B256" s="152"/>
      <c r="D256" s="153" t="s">
        <v>190</v>
      </c>
      <c r="E256" s="154" t="s">
        <v>1</v>
      </c>
      <c r="F256" s="155" t="s">
        <v>1242</v>
      </c>
      <c r="H256" s="156">
        <v>6.9</v>
      </c>
      <c r="I256" s="157"/>
      <c r="L256" s="152"/>
      <c r="M256" s="158"/>
      <c r="T256" s="159"/>
      <c r="AT256" s="154" t="s">
        <v>190</v>
      </c>
      <c r="AU256" s="154" t="s">
        <v>86</v>
      </c>
      <c r="AV256" s="12" t="s">
        <v>86</v>
      </c>
      <c r="AW256" s="12" t="s">
        <v>33</v>
      </c>
      <c r="AX256" s="12" t="s">
        <v>77</v>
      </c>
      <c r="AY256" s="154" t="s">
        <v>156</v>
      </c>
    </row>
    <row r="257" spans="2:65" s="12" customFormat="1" ht="11.25">
      <c r="B257" s="152"/>
      <c r="D257" s="153" t="s">
        <v>190</v>
      </c>
      <c r="E257" s="154" t="s">
        <v>1</v>
      </c>
      <c r="F257" s="155" t="s">
        <v>1243</v>
      </c>
      <c r="H257" s="156">
        <v>7.4909999999999997</v>
      </c>
      <c r="I257" s="157"/>
      <c r="L257" s="152"/>
      <c r="M257" s="158"/>
      <c r="T257" s="159"/>
      <c r="AT257" s="154" t="s">
        <v>190</v>
      </c>
      <c r="AU257" s="154" t="s">
        <v>86</v>
      </c>
      <c r="AV257" s="12" t="s">
        <v>86</v>
      </c>
      <c r="AW257" s="12" t="s">
        <v>33</v>
      </c>
      <c r="AX257" s="12" t="s">
        <v>77</v>
      </c>
      <c r="AY257" s="154" t="s">
        <v>156</v>
      </c>
    </row>
    <row r="258" spans="2:65" s="13" customFormat="1" ht="11.25">
      <c r="B258" s="160"/>
      <c r="D258" s="153" t="s">
        <v>190</v>
      </c>
      <c r="E258" s="161" t="s">
        <v>1</v>
      </c>
      <c r="F258" s="162" t="s">
        <v>253</v>
      </c>
      <c r="H258" s="163">
        <v>14.391</v>
      </c>
      <c r="I258" s="164"/>
      <c r="L258" s="160"/>
      <c r="M258" s="165"/>
      <c r="T258" s="166"/>
      <c r="AT258" s="161" t="s">
        <v>190</v>
      </c>
      <c r="AU258" s="161" t="s">
        <v>86</v>
      </c>
      <c r="AV258" s="13" t="s">
        <v>163</v>
      </c>
      <c r="AW258" s="13" t="s">
        <v>33</v>
      </c>
      <c r="AX258" s="13" t="s">
        <v>84</v>
      </c>
      <c r="AY258" s="161" t="s">
        <v>156</v>
      </c>
    </row>
    <row r="259" spans="2:65" s="1" customFormat="1" ht="37.9" customHeight="1">
      <c r="B259" s="137"/>
      <c r="C259" s="138" t="s">
        <v>454</v>
      </c>
      <c r="D259" s="138" t="s">
        <v>159</v>
      </c>
      <c r="E259" s="139" t="s">
        <v>374</v>
      </c>
      <c r="F259" s="140" t="s">
        <v>375</v>
      </c>
      <c r="G259" s="141" t="s">
        <v>219</v>
      </c>
      <c r="H259" s="142">
        <v>5.7720000000000002</v>
      </c>
      <c r="I259" s="143"/>
      <c r="J259" s="144">
        <f>ROUND(I259*H259,2)</f>
        <v>0</v>
      </c>
      <c r="K259" s="145"/>
      <c r="L259" s="31"/>
      <c r="M259" s="146" t="s">
        <v>1</v>
      </c>
      <c r="N259" s="147" t="s">
        <v>42</v>
      </c>
      <c r="P259" s="148">
        <f>O259*H259</f>
        <v>0</v>
      </c>
      <c r="Q259" s="148">
        <v>2.963E-2</v>
      </c>
      <c r="R259" s="148">
        <f>Q259*H259</f>
        <v>0.17102436000000001</v>
      </c>
      <c r="S259" s="148">
        <v>0</v>
      </c>
      <c r="T259" s="149">
        <f>S259*H259</f>
        <v>0</v>
      </c>
      <c r="AR259" s="150" t="s">
        <v>232</v>
      </c>
      <c r="AT259" s="150" t="s">
        <v>159</v>
      </c>
      <c r="AU259" s="150" t="s">
        <v>86</v>
      </c>
      <c r="AY259" s="16" t="s">
        <v>156</v>
      </c>
      <c r="BE259" s="151">
        <f>IF(N259="základní",J259,0)</f>
        <v>0</v>
      </c>
      <c r="BF259" s="151">
        <f>IF(N259="snížená",J259,0)</f>
        <v>0</v>
      </c>
      <c r="BG259" s="151">
        <f>IF(N259="zákl. přenesená",J259,0)</f>
        <v>0</v>
      </c>
      <c r="BH259" s="151">
        <f>IF(N259="sníž. přenesená",J259,0)</f>
        <v>0</v>
      </c>
      <c r="BI259" s="151">
        <f>IF(N259="nulová",J259,0)</f>
        <v>0</v>
      </c>
      <c r="BJ259" s="16" t="s">
        <v>84</v>
      </c>
      <c r="BK259" s="151">
        <f>ROUND(I259*H259,2)</f>
        <v>0</v>
      </c>
      <c r="BL259" s="16" t="s">
        <v>232</v>
      </c>
      <c r="BM259" s="150" t="s">
        <v>1244</v>
      </c>
    </row>
    <row r="260" spans="2:65" s="12" customFormat="1" ht="11.25">
      <c r="B260" s="152"/>
      <c r="D260" s="153" t="s">
        <v>190</v>
      </c>
      <c r="E260" s="154" t="s">
        <v>1</v>
      </c>
      <c r="F260" s="155" t="s">
        <v>1245</v>
      </c>
      <c r="H260" s="156">
        <v>5.7720000000000002</v>
      </c>
      <c r="I260" s="157"/>
      <c r="L260" s="152"/>
      <c r="M260" s="158"/>
      <c r="T260" s="159"/>
      <c r="AT260" s="154" t="s">
        <v>190</v>
      </c>
      <c r="AU260" s="154" t="s">
        <v>86</v>
      </c>
      <c r="AV260" s="12" t="s">
        <v>86</v>
      </c>
      <c r="AW260" s="12" t="s">
        <v>33</v>
      </c>
      <c r="AX260" s="12" t="s">
        <v>84</v>
      </c>
      <c r="AY260" s="154" t="s">
        <v>156</v>
      </c>
    </row>
    <row r="261" spans="2:65" s="1" customFormat="1" ht="16.5" customHeight="1">
      <c r="B261" s="137"/>
      <c r="C261" s="138" t="s">
        <v>460</v>
      </c>
      <c r="D261" s="138" t="s">
        <v>159</v>
      </c>
      <c r="E261" s="139" t="s">
        <v>379</v>
      </c>
      <c r="F261" s="140" t="s">
        <v>380</v>
      </c>
      <c r="G261" s="141" t="s">
        <v>364</v>
      </c>
      <c r="H261" s="142">
        <v>1</v>
      </c>
      <c r="I261" s="143"/>
      <c r="J261" s="144">
        <f>ROUND(I261*H261,2)</f>
        <v>0</v>
      </c>
      <c r="K261" s="145"/>
      <c r="L261" s="31"/>
      <c r="M261" s="146" t="s">
        <v>1</v>
      </c>
      <c r="N261" s="147" t="s">
        <v>42</v>
      </c>
      <c r="P261" s="148">
        <f>O261*H261</f>
        <v>0</v>
      </c>
      <c r="Q261" s="148">
        <v>2.2000000000000001E-4</v>
      </c>
      <c r="R261" s="148">
        <f>Q261*H261</f>
        <v>2.2000000000000001E-4</v>
      </c>
      <c r="S261" s="148">
        <v>0</v>
      </c>
      <c r="T261" s="149">
        <f>S261*H261</f>
        <v>0</v>
      </c>
      <c r="AR261" s="150" t="s">
        <v>232</v>
      </c>
      <c r="AT261" s="150" t="s">
        <v>159</v>
      </c>
      <c r="AU261" s="150" t="s">
        <v>86</v>
      </c>
      <c r="AY261" s="16" t="s">
        <v>156</v>
      </c>
      <c r="BE261" s="151">
        <f>IF(N261="základní",J261,0)</f>
        <v>0</v>
      </c>
      <c r="BF261" s="151">
        <f>IF(N261="snížená",J261,0)</f>
        <v>0</v>
      </c>
      <c r="BG261" s="151">
        <f>IF(N261="zákl. přenesená",J261,0)</f>
        <v>0</v>
      </c>
      <c r="BH261" s="151">
        <f>IF(N261="sníž. přenesená",J261,0)</f>
        <v>0</v>
      </c>
      <c r="BI261" s="151">
        <f>IF(N261="nulová",J261,0)</f>
        <v>0</v>
      </c>
      <c r="BJ261" s="16" t="s">
        <v>84</v>
      </c>
      <c r="BK261" s="151">
        <f>ROUND(I261*H261,2)</f>
        <v>0</v>
      </c>
      <c r="BL261" s="16" t="s">
        <v>232</v>
      </c>
      <c r="BM261" s="150" t="s">
        <v>1246</v>
      </c>
    </row>
    <row r="262" spans="2:65" s="1" customFormat="1" ht="33" customHeight="1">
      <c r="B262" s="137"/>
      <c r="C262" s="167" t="s">
        <v>466</v>
      </c>
      <c r="D262" s="167" t="s">
        <v>265</v>
      </c>
      <c r="E262" s="168" t="s">
        <v>387</v>
      </c>
      <c r="F262" s="169" t="s">
        <v>388</v>
      </c>
      <c r="G262" s="170" t="s">
        <v>364</v>
      </c>
      <c r="H262" s="171">
        <v>1</v>
      </c>
      <c r="I262" s="172"/>
      <c r="J262" s="173">
        <f>ROUND(I262*H262,2)</f>
        <v>0</v>
      </c>
      <c r="K262" s="174"/>
      <c r="L262" s="175"/>
      <c r="M262" s="176" t="s">
        <v>1</v>
      </c>
      <c r="N262" s="177" t="s">
        <v>42</v>
      </c>
      <c r="P262" s="148">
        <f>O262*H262</f>
        <v>0</v>
      </c>
      <c r="Q262" s="148">
        <v>1.2489999999999999E-2</v>
      </c>
      <c r="R262" s="148">
        <f>Q262*H262</f>
        <v>1.2489999999999999E-2</v>
      </c>
      <c r="S262" s="148">
        <v>0</v>
      </c>
      <c r="T262" s="149">
        <f>S262*H262</f>
        <v>0</v>
      </c>
      <c r="AR262" s="150" t="s">
        <v>314</v>
      </c>
      <c r="AT262" s="150" t="s">
        <v>265</v>
      </c>
      <c r="AU262" s="150" t="s">
        <v>86</v>
      </c>
      <c r="AY262" s="16" t="s">
        <v>156</v>
      </c>
      <c r="BE262" s="151">
        <f>IF(N262="základní",J262,0)</f>
        <v>0</v>
      </c>
      <c r="BF262" s="151">
        <f>IF(N262="snížená",J262,0)</f>
        <v>0</v>
      </c>
      <c r="BG262" s="151">
        <f>IF(N262="zákl. přenesená",J262,0)</f>
        <v>0</v>
      </c>
      <c r="BH262" s="151">
        <f>IF(N262="sníž. přenesená",J262,0)</f>
        <v>0</v>
      </c>
      <c r="BI262" s="151">
        <f>IF(N262="nulová",J262,0)</f>
        <v>0</v>
      </c>
      <c r="BJ262" s="16" t="s">
        <v>84</v>
      </c>
      <c r="BK262" s="151">
        <f>ROUND(I262*H262,2)</f>
        <v>0</v>
      </c>
      <c r="BL262" s="16" t="s">
        <v>232</v>
      </c>
      <c r="BM262" s="150" t="s">
        <v>1247</v>
      </c>
    </row>
    <row r="263" spans="2:65" s="1" customFormat="1" ht="24.2" customHeight="1">
      <c r="B263" s="137"/>
      <c r="C263" s="138" t="s">
        <v>470</v>
      </c>
      <c r="D263" s="138" t="s">
        <v>159</v>
      </c>
      <c r="E263" s="139" t="s">
        <v>1248</v>
      </c>
      <c r="F263" s="140" t="s">
        <v>1249</v>
      </c>
      <c r="G263" s="141" t="s">
        <v>364</v>
      </c>
      <c r="H263" s="142">
        <v>1</v>
      </c>
      <c r="I263" s="143"/>
      <c r="J263" s="144">
        <f>ROUND(I263*H263,2)</f>
        <v>0</v>
      </c>
      <c r="K263" s="145"/>
      <c r="L263" s="31"/>
      <c r="M263" s="146" t="s">
        <v>1</v>
      </c>
      <c r="N263" s="147" t="s">
        <v>42</v>
      </c>
      <c r="P263" s="148">
        <f>O263*H263</f>
        <v>0</v>
      </c>
      <c r="Q263" s="148">
        <v>1.805E-2</v>
      </c>
      <c r="R263" s="148">
        <f>Q263*H263</f>
        <v>1.805E-2</v>
      </c>
      <c r="S263" s="148">
        <v>0</v>
      </c>
      <c r="T263" s="149">
        <f>S263*H263</f>
        <v>0</v>
      </c>
      <c r="AR263" s="150" t="s">
        <v>232</v>
      </c>
      <c r="AT263" s="150" t="s">
        <v>159</v>
      </c>
      <c r="AU263" s="150" t="s">
        <v>86</v>
      </c>
      <c r="AY263" s="16" t="s">
        <v>156</v>
      </c>
      <c r="BE263" s="151">
        <f>IF(N263="základní",J263,0)</f>
        <v>0</v>
      </c>
      <c r="BF263" s="151">
        <f>IF(N263="snížená",J263,0)</f>
        <v>0</v>
      </c>
      <c r="BG263" s="151">
        <f>IF(N263="zákl. přenesená",J263,0)</f>
        <v>0</v>
      </c>
      <c r="BH263" s="151">
        <f>IF(N263="sníž. přenesená",J263,0)</f>
        <v>0</v>
      </c>
      <c r="BI263" s="151">
        <f>IF(N263="nulová",J263,0)</f>
        <v>0</v>
      </c>
      <c r="BJ263" s="16" t="s">
        <v>84</v>
      </c>
      <c r="BK263" s="151">
        <f>ROUND(I263*H263,2)</f>
        <v>0</v>
      </c>
      <c r="BL263" s="16" t="s">
        <v>232</v>
      </c>
      <c r="BM263" s="150" t="s">
        <v>1250</v>
      </c>
    </row>
    <row r="264" spans="2:65" s="1" customFormat="1" ht="24.2" customHeight="1">
      <c r="B264" s="137"/>
      <c r="C264" s="138" t="s">
        <v>474</v>
      </c>
      <c r="D264" s="138" t="s">
        <v>159</v>
      </c>
      <c r="E264" s="139" t="s">
        <v>1251</v>
      </c>
      <c r="F264" s="140" t="s">
        <v>1252</v>
      </c>
      <c r="G264" s="141" t="s">
        <v>219</v>
      </c>
      <c r="H264" s="142">
        <v>14.7</v>
      </c>
      <c r="I264" s="143"/>
      <c r="J264" s="144">
        <f>ROUND(I264*H264,2)</f>
        <v>0</v>
      </c>
      <c r="K264" s="145"/>
      <c r="L264" s="31"/>
      <c r="M264" s="146" t="s">
        <v>1</v>
      </c>
      <c r="N264" s="147" t="s">
        <v>42</v>
      </c>
      <c r="P264" s="148">
        <f>O264*H264</f>
        <v>0</v>
      </c>
      <c r="Q264" s="148">
        <v>1.7100000000000001E-2</v>
      </c>
      <c r="R264" s="148">
        <f>Q264*H264</f>
        <v>0.25136999999999998</v>
      </c>
      <c r="S264" s="148">
        <v>0</v>
      </c>
      <c r="T264" s="149">
        <f>S264*H264</f>
        <v>0</v>
      </c>
      <c r="AR264" s="150" t="s">
        <v>232</v>
      </c>
      <c r="AT264" s="150" t="s">
        <v>159</v>
      </c>
      <c r="AU264" s="150" t="s">
        <v>86</v>
      </c>
      <c r="AY264" s="16" t="s">
        <v>156</v>
      </c>
      <c r="BE264" s="151">
        <f>IF(N264="základní",J264,0)</f>
        <v>0</v>
      </c>
      <c r="BF264" s="151">
        <f>IF(N264="snížená",J264,0)</f>
        <v>0</v>
      </c>
      <c r="BG264" s="151">
        <f>IF(N264="zákl. přenesená",J264,0)</f>
        <v>0</v>
      </c>
      <c r="BH264" s="151">
        <f>IF(N264="sníž. přenesená",J264,0)</f>
        <v>0</v>
      </c>
      <c r="BI264" s="151">
        <f>IF(N264="nulová",J264,0)</f>
        <v>0</v>
      </c>
      <c r="BJ264" s="16" t="s">
        <v>84</v>
      </c>
      <c r="BK264" s="151">
        <f>ROUND(I264*H264,2)</f>
        <v>0</v>
      </c>
      <c r="BL264" s="16" t="s">
        <v>232</v>
      </c>
      <c r="BM264" s="150" t="s">
        <v>1253</v>
      </c>
    </row>
    <row r="265" spans="2:65" s="12" customFormat="1" ht="11.25">
      <c r="B265" s="152"/>
      <c r="D265" s="153" t="s">
        <v>190</v>
      </c>
      <c r="E265" s="154" t="s">
        <v>1</v>
      </c>
      <c r="F265" s="155" t="s">
        <v>1254</v>
      </c>
      <c r="H265" s="156">
        <v>8.1999999999999993</v>
      </c>
      <c r="I265" s="157"/>
      <c r="L265" s="152"/>
      <c r="M265" s="158"/>
      <c r="T265" s="159"/>
      <c r="AT265" s="154" t="s">
        <v>190</v>
      </c>
      <c r="AU265" s="154" t="s">
        <v>86</v>
      </c>
      <c r="AV265" s="12" t="s">
        <v>86</v>
      </c>
      <c r="AW265" s="12" t="s">
        <v>33</v>
      </c>
      <c r="AX265" s="12" t="s">
        <v>77</v>
      </c>
      <c r="AY265" s="154" t="s">
        <v>156</v>
      </c>
    </row>
    <row r="266" spans="2:65" s="12" customFormat="1" ht="11.25">
      <c r="B266" s="152"/>
      <c r="D266" s="153" t="s">
        <v>190</v>
      </c>
      <c r="E266" s="154" t="s">
        <v>1</v>
      </c>
      <c r="F266" s="155" t="s">
        <v>1255</v>
      </c>
      <c r="H266" s="156">
        <v>6.5</v>
      </c>
      <c r="I266" s="157"/>
      <c r="L266" s="152"/>
      <c r="M266" s="158"/>
      <c r="T266" s="159"/>
      <c r="AT266" s="154" t="s">
        <v>190</v>
      </c>
      <c r="AU266" s="154" t="s">
        <v>86</v>
      </c>
      <c r="AV266" s="12" t="s">
        <v>86</v>
      </c>
      <c r="AW266" s="12" t="s">
        <v>33</v>
      </c>
      <c r="AX266" s="12" t="s">
        <v>77</v>
      </c>
      <c r="AY266" s="154" t="s">
        <v>156</v>
      </c>
    </row>
    <row r="267" spans="2:65" s="13" customFormat="1" ht="11.25">
      <c r="B267" s="160"/>
      <c r="D267" s="153" t="s">
        <v>190</v>
      </c>
      <c r="E267" s="161" t="s">
        <v>1</v>
      </c>
      <c r="F267" s="162" t="s">
        <v>253</v>
      </c>
      <c r="H267" s="163">
        <v>14.7</v>
      </c>
      <c r="I267" s="164"/>
      <c r="L267" s="160"/>
      <c r="M267" s="165"/>
      <c r="T267" s="166"/>
      <c r="AT267" s="161" t="s">
        <v>190</v>
      </c>
      <c r="AU267" s="161" t="s">
        <v>86</v>
      </c>
      <c r="AV267" s="13" t="s">
        <v>163</v>
      </c>
      <c r="AW267" s="13" t="s">
        <v>33</v>
      </c>
      <c r="AX267" s="13" t="s">
        <v>84</v>
      </c>
      <c r="AY267" s="161" t="s">
        <v>156</v>
      </c>
    </row>
    <row r="268" spans="2:65" s="1" customFormat="1" ht="33" customHeight="1">
      <c r="B268" s="137"/>
      <c r="C268" s="138" t="s">
        <v>479</v>
      </c>
      <c r="D268" s="138" t="s">
        <v>159</v>
      </c>
      <c r="E268" s="139" t="s">
        <v>1256</v>
      </c>
      <c r="F268" s="140" t="s">
        <v>1257</v>
      </c>
      <c r="G268" s="141" t="s">
        <v>364</v>
      </c>
      <c r="H268" s="142">
        <v>5</v>
      </c>
      <c r="I268" s="143"/>
      <c r="J268" s="144">
        <f>ROUND(I268*H268,2)</f>
        <v>0</v>
      </c>
      <c r="K268" s="145"/>
      <c r="L268" s="31"/>
      <c r="M268" s="146" t="s">
        <v>1</v>
      </c>
      <c r="N268" s="147" t="s">
        <v>42</v>
      </c>
      <c r="P268" s="148">
        <f>O268*H268</f>
        <v>0</v>
      </c>
      <c r="Q268" s="148">
        <v>2.5739999999999999E-2</v>
      </c>
      <c r="R268" s="148">
        <f>Q268*H268</f>
        <v>0.12869999999999998</v>
      </c>
      <c r="S268" s="148">
        <v>0</v>
      </c>
      <c r="T268" s="149">
        <f>S268*H268</f>
        <v>0</v>
      </c>
      <c r="AR268" s="150" t="s">
        <v>232</v>
      </c>
      <c r="AT268" s="150" t="s">
        <v>159</v>
      </c>
      <c r="AU268" s="150" t="s">
        <v>86</v>
      </c>
      <c r="AY268" s="16" t="s">
        <v>156</v>
      </c>
      <c r="BE268" s="151">
        <f>IF(N268="základní",J268,0)</f>
        <v>0</v>
      </c>
      <c r="BF268" s="151">
        <f>IF(N268="snížená",J268,0)</f>
        <v>0</v>
      </c>
      <c r="BG268" s="151">
        <f>IF(N268="zákl. přenesená",J268,0)</f>
        <v>0</v>
      </c>
      <c r="BH268" s="151">
        <f>IF(N268="sníž. přenesená",J268,0)</f>
        <v>0</v>
      </c>
      <c r="BI268" s="151">
        <f>IF(N268="nulová",J268,0)</f>
        <v>0</v>
      </c>
      <c r="BJ268" s="16" t="s">
        <v>84</v>
      </c>
      <c r="BK268" s="151">
        <f>ROUND(I268*H268,2)</f>
        <v>0</v>
      </c>
      <c r="BL268" s="16" t="s">
        <v>232</v>
      </c>
      <c r="BM268" s="150" t="s">
        <v>1258</v>
      </c>
    </row>
    <row r="269" spans="2:65" s="12" customFormat="1" ht="11.25">
      <c r="B269" s="152"/>
      <c r="D269" s="153" t="s">
        <v>190</v>
      </c>
      <c r="E269" s="154" t="s">
        <v>1</v>
      </c>
      <c r="F269" s="155" t="s">
        <v>1259</v>
      </c>
      <c r="H269" s="156">
        <v>5</v>
      </c>
      <c r="I269" s="157"/>
      <c r="L269" s="152"/>
      <c r="M269" s="158"/>
      <c r="T269" s="159"/>
      <c r="AT269" s="154" t="s">
        <v>190</v>
      </c>
      <c r="AU269" s="154" t="s">
        <v>86</v>
      </c>
      <c r="AV269" s="12" t="s">
        <v>86</v>
      </c>
      <c r="AW269" s="12" t="s">
        <v>33</v>
      </c>
      <c r="AX269" s="12" t="s">
        <v>84</v>
      </c>
      <c r="AY269" s="154" t="s">
        <v>156</v>
      </c>
    </row>
    <row r="270" spans="2:65" s="1" customFormat="1" ht="24.2" customHeight="1">
      <c r="B270" s="137"/>
      <c r="C270" s="138" t="s">
        <v>484</v>
      </c>
      <c r="D270" s="138" t="s">
        <v>159</v>
      </c>
      <c r="E270" s="139" t="s">
        <v>395</v>
      </c>
      <c r="F270" s="140" t="s">
        <v>396</v>
      </c>
      <c r="G270" s="141" t="s">
        <v>203</v>
      </c>
      <c r="H270" s="142">
        <v>1.2190000000000001</v>
      </c>
      <c r="I270" s="143"/>
      <c r="J270" s="144">
        <f>ROUND(I270*H270,2)</f>
        <v>0</v>
      </c>
      <c r="K270" s="145"/>
      <c r="L270" s="31"/>
      <c r="M270" s="146" t="s">
        <v>1</v>
      </c>
      <c r="N270" s="147" t="s">
        <v>42</v>
      </c>
      <c r="P270" s="148">
        <f>O270*H270</f>
        <v>0</v>
      </c>
      <c r="Q270" s="148">
        <v>0</v>
      </c>
      <c r="R270" s="148">
        <f>Q270*H270</f>
        <v>0</v>
      </c>
      <c r="S270" s="148">
        <v>0</v>
      </c>
      <c r="T270" s="149">
        <f>S270*H270</f>
        <v>0</v>
      </c>
      <c r="AR270" s="150" t="s">
        <v>232</v>
      </c>
      <c r="AT270" s="150" t="s">
        <v>159</v>
      </c>
      <c r="AU270" s="150" t="s">
        <v>86</v>
      </c>
      <c r="AY270" s="16" t="s">
        <v>156</v>
      </c>
      <c r="BE270" s="151">
        <f>IF(N270="základní",J270,0)</f>
        <v>0</v>
      </c>
      <c r="BF270" s="151">
        <f>IF(N270="snížená",J270,0)</f>
        <v>0</v>
      </c>
      <c r="BG270" s="151">
        <f>IF(N270="zákl. přenesená",J270,0)</f>
        <v>0</v>
      </c>
      <c r="BH270" s="151">
        <f>IF(N270="sníž. přenesená",J270,0)</f>
        <v>0</v>
      </c>
      <c r="BI270" s="151">
        <f>IF(N270="nulová",J270,0)</f>
        <v>0</v>
      </c>
      <c r="BJ270" s="16" t="s">
        <v>84</v>
      </c>
      <c r="BK270" s="151">
        <f>ROUND(I270*H270,2)</f>
        <v>0</v>
      </c>
      <c r="BL270" s="16" t="s">
        <v>232</v>
      </c>
      <c r="BM270" s="150" t="s">
        <v>1260</v>
      </c>
    </row>
    <row r="271" spans="2:65" s="11" customFormat="1" ht="22.9" customHeight="1">
      <c r="B271" s="126"/>
      <c r="D271" s="127" t="s">
        <v>76</v>
      </c>
      <c r="E271" s="135" t="s">
        <v>409</v>
      </c>
      <c r="F271" s="135" t="s">
        <v>410</v>
      </c>
      <c r="I271" s="129"/>
      <c r="J271" s="136">
        <f>BK271</f>
        <v>0</v>
      </c>
      <c r="L271" s="126"/>
      <c r="M271" s="130"/>
      <c r="P271" s="131">
        <f>SUM(P272:P277)</f>
        <v>0</v>
      </c>
      <c r="R271" s="131">
        <f>SUM(R272:R277)</f>
        <v>8.9600000000000013E-2</v>
      </c>
      <c r="T271" s="132">
        <f>SUM(T272:T277)</f>
        <v>0</v>
      </c>
      <c r="AR271" s="127" t="s">
        <v>86</v>
      </c>
      <c r="AT271" s="133" t="s">
        <v>76</v>
      </c>
      <c r="AU271" s="133" t="s">
        <v>84</v>
      </c>
      <c r="AY271" s="127" t="s">
        <v>156</v>
      </c>
      <c r="BK271" s="134">
        <f>SUM(BK272:BK277)</f>
        <v>0</v>
      </c>
    </row>
    <row r="272" spans="2:65" s="1" customFormat="1" ht="24.2" customHeight="1">
      <c r="B272" s="137"/>
      <c r="C272" s="138" t="s">
        <v>489</v>
      </c>
      <c r="D272" s="138" t="s">
        <v>159</v>
      </c>
      <c r="E272" s="139" t="s">
        <v>417</v>
      </c>
      <c r="F272" s="140" t="s">
        <v>418</v>
      </c>
      <c r="G272" s="141" t="s">
        <v>364</v>
      </c>
      <c r="H272" s="142">
        <v>4</v>
      </c>
      <c r="I272" s="143"/>
      <c r="J272" s="144">
        <f t="shared" ref="J272:J277" si="20">ROUND(I272*H272,2)</f>
        <v>0</v>
      </c>
      <c r="K272" s="145"/>
      <c r="L272" s="31"/>
      <c r="M272" s="146" t="s">
        <v>1</v>
      </c>
      <c r="N272" s="147" t="s">
        <v>42</v>
      </c>
      <c r="P272" s="148">
        <f t="shared" ref="P272:P277" si="21">O272*H272</f>
        <v>0</v>
      </c>
      <c r="Q272" s="148">
        <v>0</v>
      </c>
      <c r="R272" s="148">
        <f t="shared" ref="R272:R277" si="22">Q272*H272</f>
        <v>0</v>
      </c>
      <c r="S272" s="148">
        <v>0</v>
      </c>
      <c r="T272" s="149">
        <f t="shared" ref="T272:T277" si="23">S272*H272</f>
        <v>0</v>
      </c>
      <c r="AR272" s="150" t="s">
        <v>232</v>
      </c>
      <c r="AT272" s="150" t="s">
        <v>159</v>
      </c>
      <c r="AU272" s="150" t="s">
        <v>86</v>
      </c>
      <c r="AY272" s="16" t="s">
        <v>156</v>
      </c>
      <c r="BE272" s="151">
        <f t="shared" ref="BE272:BE277" si="24">IF(N272="základní",J272,0)</f>
        <v>0</v>
      </c>
      <c r="BF272" s="151">
        <f t="shared" ref="BF272:BF277" si="25">IF(N272="snížená",J272,0)</f>
        <v>0</v>
      </c>
      <c r="BG272" s="151">
        <f t="shared" ref="BG272:BG277" si="26">IF(N272="zákl. přenesená",J272,0)</f>
        <v>0</v>
      </c>
      <c r="BH272" s="151">
        <f t="shared" ref="BH272:BH277" si="27">IF(N272="sníž. přenesená",J272,0)</f>
        <v>0</v>
      </c>
      <c r="BI272" s="151">
        <f t="shared" ref="BI272:BI277" si="28">IF(N272="nulová",J272,0)</f>
        <v>0</v>
      </c>
      <c r="BJ272" s="16" t="s">
        <v>84</v>
      </c>
      <c r="BK272" s="151">
        <f t="shared" ref="BK272:BK277" si="29">ROUND(I272*H272,2)</f>
        <v>0</v>
      </c>
      <c r="BL272" s="16" t="s">
        <v>232</v>
      </c>
      <c r="BM272" s="150" t="s">
        <v>1261</v>
      </c>
    </row>
    <row r="273" spans="2:65" s="1" customFormat="1" ht="24.2" customHeight="1">
      <c r="B273" s="137"/>
      <c r="C273" s="167" t="s">
        <v>493</v>
      </c>
      <c r="D273" s="167" t="s">
        <v>265</v>
      </c>
      <c r="E273" s="168" t="s">
        <v>421</v>
      </c>
      <c r="F273" s="169" t="s">
        <v>422</v>
      </c>
      <c r="G273" s="170" t="s">
        <v>364</v>
      </c>
      <c r="H273" s="171">
        <v>3</v>
      </c>
      <c r="I273" s="172"/>
      <c r="J273" s="173">
        <f t="shared" si="20"/>
        <v>0</v>
      </c>
      <c r="K273" s="174"/>
      <c r="L273" s="175"/>
      <c r="M273" s="176" t="s">
        <v>1</v>
      </c>
      <c r="N273" s="177" t="s">
        <v>42</v>
      </c>
      <c r="P273" s="148">
        <f t="shared" si="21"/>
        <v>0</v>
      </c>
      <c r="Q273" s="148">
        <v>1.7500000000000002E-2</v>
      </c>
      <c r="R273" s="148">
        <f t="shared" si="22"/>
        <v>5.2500000000000005E-2</v>
      </c>
      <c r="S273" s="148">
        <v>0</v>
      </c>
      <c r="T273" s="149">
        <f t="shared" si="23"/>
        <v>0</v>
      </c>
      <c r="AR273" s="150" t="s">
        <v>314</v>
      </c>
      <c r="AT273" s="150" t="s">
        <v>265</v>
      </c>
      <c r="AU273" s="150" t="s">
        <v>86</v>
      </c>
      <c r="AY273" s="16" t="s">
        <v>156</v>
      </c>
      <c r="BE273" s="151">
        <f t="shared" si="24"/>
        <v>0</v>
      </c>
      <c r="BF273" s="151">
        <f t="shared" si="25"/>
        <v>0</v>
      </c>
      <c r="BG273" s="151">
        <f t="shared" si="26"/>
        <v>0</v>
      </c>
      <c r="BH273" s="151">
        <f t="shared" si="27"/>
        <v>0</v>
      </c>
      <c r="BI273" s="151">
        <f t="shared" si="28"/>
        <v>0</v>
      </c>
      <c r="BJ273" s="16" t="s">
        <v>84</v>
      </c>
      <c r="BK273" s="151">
        <f t="shared" si="29"/>
        <v>0</v>
      </c>
      <c r="BL273" s="16" t="s">
        <v>232</v>
      </c>
      <c r="BM273" s="150" t="s">
        <v>1262</v>
      </c>
    </row>
    <row r="274" spans="2:65" s="1" customFormat="1" ht="24.2" customHeight="1">
      <c r="B274" s="137"/>
      <c r="C274" s="167" t="s">
        <v>498</v>
      </c>
      <c r="D274" s="167" t="s">
        <v>265</v>
      </c>
      <c r="E274" s="168" t="s">
        <v>425</v>
      </c>
      <c r="F274" s="169" t="s">
        <v>426</v>
      </c>
      <c r="G274" s="170" t="s">
        <v>364</v>
      </c>
      <c r="H274" s="171">
        <v>1</v>
      </c>
      <c r="I274" s="172"/>
      <c r="J274" s="173">
        <f t="shared" si="20"/>
        <v>0</v>
      </c>
      <c r="K274" s="174"/>
      <c r="L274" s="175"/>
      <c r="M274" s="176" t="s">
        <v>1</v>
      </c>
      <c r="N274" s="177" t="s">
        <v>42</v>
      </c>
      <c r="P274" s="148">
        <f t="shared" si="21"/>
        <v>0</v>
      </c>
      <c r="Q274" s="148">
        <v>1.95E-2</v>
      </c>
      <c r="R274" s="148">
        <f t="shared" si="22"/>
        <v>1.95E-2</v>
      </c>
      <c r="S274" s="148">
        <v>0</v>
      </c>
      <c r="T274" s="149">
        <f t="shared" si="23"/>
        <v>0</v>
      </c>
      <c r="AR274" s="150" t="s">
        <v>314</v>
      </c>
      <c r="AT274" s="150" t="s">
        <v>265</v>
      </c>
      <c r="AU274" s="150" t="s">
        <v>86</v>
      </c>
      <c r="AY274" s="16" t="s">
        <v>156</v>
      </c>
      <c r="BE274" s="151">
        <f t="shared" si="24"/>
        <v>0</v>
      </c>
      <c r="BF274" s="151">
        <f t="shared" si="25"/>
        <v>0</v>
      </c>
      <c r="BG274" s="151">
        <f t="shared" si="26"/>
        <v>0</v>
      </c>
      <c r="BH274" s="151">
        <f t="shared" si="27"/>
        <v>0</v>
      </c>
      <c r="BI274" s="151">
        <f t="shared" si="28"/>
        <v>0</v>
      </c>
      <c r="BJ274" s="16" t="s">
        <v>84</v>
      </c>
      <c r="BK274" s="151">
        <f t="shared" si="29"/>
        <v>0</v>
      </c>
      <c r="BL274" s="16" t="s">
        <v>232</v>
      </c>
      <c r="BM274" s="150" t="s">
        <v>1263</v>
      </c>
    </row>
    <row r="275" spans="2:65" s="1" customFormat="1" ht="16.5" customHeight="1">
      <c r="B275" s="137"/>
      <c r="C275" s="167" t="s">
        <v>504</v>
      </c>
      <c r="D275" s="167" t="s">
        <v>265</v>
      </c>
      <c r="E275" s="168" t="s">
        <v>429</v>
      </c>
      <c r="F275" s="169" t="s">
        <v>430</v>
      </c>
      <c r="G275" s="170" t="s">
        <v>364</v>
      </c>
      <c r="H275" s="171">
        <v>4</v>
      </c>
      <c r="I275" s="172"/>
      <c r="J275" s="173">
        <f t="shared" si="20"/>
        <v>0</v>
      </c>
      <c r="K275" s="174"/>
      <c r="L275" s="175"/>
      <c r="M275" s="176" t="s">
        <v>1</v>
      </c>
      <c r="N275" s="177" t="s">
        <v>42</v>
      </c>
      <c r="P275" s="148">
        <f t="shared" si="21"/>
        <v>0</v>
      </c>
      <c r="Q275" s="148">
        <v>2.2000000000000001E-3</v>
      </c>
      <c r="R275" s="148">
        <f t="shared" si="22"/>
        <v>8.8000000000000005E-3</v>
      </c>
      <c r="S275" s="148">
        <v>0</v>
      </c>
      <c r="T275" s="149">
        <f t="shared" si="23"/>
        <v>0</v>
      </c>
      <c r="AR275" s="150" t="s">
        <v>314</v>
      </c>
      <c r="AT275" s="150" t="s">
        <v>265</v>
      </c>
      <c r="AU275" s="150" t="s">
        <v>86</v>
      </c>
      <c r="AY275" s="16" t="s">
        <v>156</v>
      </c>
      <c r="BE275" s="151">
        <f t="shared" si="24"/>
        <v>0</v>
      </c>
      <c r="BF275" s="151">
        <f t="shared" si="25"/>
        <v>0</v>
      </c>
      <c r="BG275" s="151">
        <f t="shared" si="26"/>
        <v>0</v>
      </c>
      <c r="BH275" s="151">
        <f t="shared" si="27"/>
        <v>0</v>
      </c>
      <c r="BI275" s="151">
        <f t="shared" si="28"/>
        <v>0</v>
      </c>
      <c r="BJ275" s="16" t="s">
        <v>84</v>
      </c>
      <c r="BK275" s="151">
        <f t="shared" si="29"/>
        <v>0</v>
      </c>
      <c r="BL275" s="16" t="s">
        <v>232</v>
      </c>
      <c r="BM275" s="150" t="s">
        <v>1264</v>
      </c>
    </row>
    <row r="276" spans="2:65" s="1" customFormat="1" ht="16.5" customHeight="1">
      <c r="B276" s="137"/>
      <c r="C276" s="167" t="s">
        <v>508</v>
      </c>
      <c r="D276" s="167" t="s">
        <v>265</v>
      </c>
      <c r="E276" s="168" t="s">
        <v>437</v>
      </c>
      <c r="F276" s="169" t="s">
        <v>438</v>
      </c>
      <c r="G276" s="170" t="s">
        <v>364</v>
      </c>
      <c r="H276" s="171">
        <v>4</v>
      </c>
      <c r="I276" s="172"/>
      <c r="J276" s="173">
        <f t="shared" si="20"/>
        <v>0</v>
      </c>
      <c r="K276" s="174"/>
      <c r="L276" s="175"/>
      <c r="M276" s="176" t="s">
        <v>1</v>
      </c>
      <c r="N276" s="177" t="s">
        <v>42</v>
      </c>
      <c r="P276" s="148">
        <f t="shared" si="21"/>
        <v>0</v>
      </c>
      <c r="Q276" s="148">
        <v>2.2000000000000001E-3</v>
      </c>
      <c r="R276" s="148">
        <f t="shared" si="22"/>
        <v>8.8000000000000005E-3</v>
      </c>
      <c r="S276" s="148">
        <v>0</v>
      </c>
      <c r="T276" s="149">
        <f t="shared" si="23"/>
        <v>0</v>
      </c>
      <c r="AR276" s="150" t="s">
        <v>314</v>
      </c>
      <c r="AT276" s="150" t="s">
        <v>265</v>
      </c>
      <c r="AU276" s="150" t="s">
        <v>86</v>
      </c>
      <c r="AY276" s="16" t="s">
        <v>156</v>
      </c>
      <c r="BE276" s="151">
        <f t="shared" si="24"/>
        <v>0</v>
      </c>
      <c r="BF276" s="151">
        <f t="shared" si="25"/>
        <v>0</v>
      </c>
      <c r="BG276" s="151">
        <f t="shared" si="26"/>
        <v>0</v>
      </c>
      <c r="BH276" s="151">
        <f t="shared" si="27"/>
        <v>0</v>
      </c>
      <c r="BI276" s="151">
        <f t="shared" si="28"/>
        <v>0</v>
      </c>
      <c r="BJ276" s="16" t="s">
        <v>84</v>
      </c>
      <c r="BK276" s="151">
        <f t="shared" si="29"/>
        <v>0</v>
      </c>
      <c r="BL276" s="16" t="s">
        <v>232</v>
      </c>
      <c r="BM276" s="150" t="s">
        <v>1265</v>
      </c>
    </row>
    <row r="277" spans="2:65" s="1" customFormat="1" ht="24.2" customHeight="1">
      <c r="B277" s="137"/>
      <c r="C277" s="138" t="s">
        <v>513</v>
      </c>
      <c r="D277" s="138" t="s">
        <v>159</v>
      </c>
      <c r="E277" s="139" t="s">
        <v>455</v>
      </c>
      <c r="F277" s="140" t="s">
        <v>456</v>
      </c>
      <c r="G277" s="141" t="s">
        <v>203</v>
      </c>
      <c r="H277" s="142">
        <v>0.09</v>
      </c>
      <c r="I277" s="143"/>
      <c r="J277" s="144">
        <f t="shared" si="20"/>
        <v>0</v>
      </c>
      <c r="K277" s="145"/>
      <c r="L277" s="31"/>
      <c r="M277" s="146" t="s">
        <v>1</v>
      </c>
      <c r="N277" s="147" t="s">
        <v>42</v>
      </c>
      <c r="P277" s="148">
        <f t="shared" si="21"/>
        <v>0</v>
      </c>
      <c r="Q277" s="148">
        <v>0</v>
      </c>
      <c r="R277" s="148">
        <f t="shared" si="22"/>
        <v>0</v>
      </c>
      <c r="S277" s="148">
        <v>0</v>
      </c>
      <c r="T277" s="149">
        <f t="shared" si="23"/>
        <v>0</v>
      </c>
      <c r="AR277" s="150" t="s">
        <v>232</v>
      </c>
      <c r="AT277" s="150" t="s">
        <v>159</v>
      </c>
      <c r="AU277" s="150" t="s">
        <v>86</v>
      </c>
      <c r="AY277" s="16" t="s">
        <v>156</v>
      </c>
      <c r="BE277" s="151">
        <f t="shared" si="24"/>
        <v>0</v>
      </c>
      <c r="BF277" s="151">
        <f t="shared" si="25"/>
        <v>0</v>
      </c>
      <c r="BG277" s="151">
        <f t="shared" si="26"/>
        <v>0</v>
      </c>
      <c r="BH277" s="151">
        <f t="shared" si="27"/>
        <v>0</v>
      </c>
      <c r="BI277" s="151">
        <f t="shared" si="28"/>
        <v>0</v>
      </c>
      <c r="BJ277" s="16" t="s">
        <v>84</v>
      </c>
      <c r="BK277" s="151">
        <f t="shared" si="29"/>
        <v>0</v>
      </c>
      <c r="BL277" s="16" t="s">
        <v>232</v>
      </c>
      <c r="BM277" s="150" t="s">
        <v>1266</v>
      </c>
    </row>
    <row r="278" spans="2:65" s="11" customFormat="1" ht="22.9" customHeight="1">
      <c r="B278" s="126"/>
      <c r="D278" s="127" t="s">
        <v>76</v>
      </c>
      <c r="E278" s="135" t="s">
        <v>458</v>
      </c>
      <c r="F278" s="135" t="s">
        <v>459</v>
      </c>
      <c r="I278" s="129"/>
      <c r="J278" s="136">
        <f>BK278</f>
        <v>0</v>
      </c>
      <c r="L278" s="126"/>
      <c r="M278" s="130"/>
      <c r="P278" s="131">
        <f>SUM(P279:P302)</f>
        <v>0</v>
      </c>
      <c r="R278" s="131">
        <f>SUM(R279:R302)</f>
        <v>1.9380355999999999</v>
      </c>
      <c r="T278" s="132">
        <f>SUM(T279:T302)</f>
        <v>0.99884699999999993</v>
      </c>
      <c r="AR278" s="127" t="s">
        <v>86</v>
      </c>
      <c r="AT278" s="133" t="s">
        <v>76</v>
      </c>
      <c r="AU278" s="133" t="s">
        <v>84</v>
      </c>
      <c r="AY278" s="127" t="s">
        <v>156</v>
      </c>
      <c r="BK278" s="134">
        <f>SUM(BK279:BK302)</f>
        <v>0</v>
      </c>
    </row>
    <row r="279" spans="2:65" s="1" customFormat="1" ht="16.5" customHeight="1">
      <c r="B279" s="137"/>
      <c r="C279" s="138" t="s">
        <v>519</v>
      </c>
      <c r="D279" s="138" t="s">
        <v>159</v>
      </c>
      <c r="E279" s="139" t="s">
        <v>461</v>
      </c>
      <c r="F279" s="140" t="s">
        <v>462</v>
      </c>
      <c r="G279" s="141" t="s">
        <v>219</v>
      </c>
      <c r="H279" s="142">
        <v>46.69</v>
      </c>
      <c r="I279" s="143"/>
      <c r="J279" s="144">
        <f>ROUND(I279*H279,2)</f>
        <v>0</v>
      </c>
      <c r="K279" s="145"/>
      <c r="L279" s="31"/>
      <c r="M279" s="146" t="s">
        <v>1</v>
      </c>
      <c r="N279" s="147" t="s">
        <v>42</v>
      </c>
      <c r="P279" s="148">
        <f>O279*H279</f>
        <v>0</v>
      </c>
      <c r="Q279" s="148">
        <v>0</v>
      </c>
      <c r="R279" s="148">
        <f>Q279*H279</f>
        <v>0</v>
      </c>
      <c r="S279" s="148">
        <v>0</v>
      </c>
      <c r="T279" s="149">
        <f>S279*H279</f>
        <v>0</v>
      </c>
      <c r="AR279" s="150" t="s">
        <v>232</v>
      </c>
      <c r="AT279" s="150" t="s">
        <v>159</v>
      </c>
      <c r="AU279" s="150" t="s">
        <v>86</v>
      </c>
      <c r="AY279" s="16" t="s">
        <v>156</v>
      </c>
      <c r="BE279" s="151">
        <f>IF(N279="základní",J279,0)</f>
        <v>0</v>
      </c>
      <c r="BF279" s="151">
        <f>IF(N279="snížená",J279,0)</f>
        <v>0</v>
      </c>
      <c r="BG279" s="151">
        <f>IF(N279="zákl. přenesená",J279,0)</f>
        <v>0</v>
      </c>
      <c r="BH279" s="151">
        <f>IF(N279="sníž. přenesená",J279,0)</f>
        <v>0</v>
      </c>
      <c r="BI279" s="151">
        <f>IF(N279="nulová",J279,0)</f>
        <v>0</v>
      </c>
      <c r="BJ279" s="16" t="s">
        <v>84</v>
      </c>
      <c r="BK279" s="151">
        <f>ROUND(I279*H279,2)</f>
        <v>0</v>
      </c>
      <c r="BL279" s="16" t="s">
        <v>232</v>
      </c>
      <c r="BM279" s="150" t="s">
        <v>1267</v>
      </c>
    </row>
    <row r="280" spans="2:65" s="1" customFormat="1" ht="16.5" customHeight="1">
      <c r="B280" s="137"/>
      <c r="C280" s="138" t="s">
        <v>524</v>
      </c>
      <c r="D280" s="138" t="s">
        <v>159</v>
      </c>
      <c r="E280" s="139" t="s">
        <v>467</v>
      </c>
      <c r="F280" s="140" t="s">
        <v>468</v>
      </c>
      <c r="G280" s="141" t="s">
        <v>219</v>
      </c>
      <c r="H280" s="142">
        <v>46.69</v>
      </c>
      <c r="I280" s="143"/>
      <c r="J280" s="144">
        <f>ROUND(I280*H280,2)</f>
        <v>0</v>
      </c>
      <c r="K280" s="145"/>
      <c r="L280" s="31"/>
      <c r="M280" s="146" t="s">
        <v>1</v>
      </c>
      <c r="N280" s="147" t="s">
        <v>42</v>
      </c>
      <c r="P280" s="148">
        <f>O280*H280</f>
        <v>0</v>
      </c>
      <c r="Q280" s="148">
        <v>2.9999999999999997E-4</v>
      </c>
      <c r="R280" s="148">
        <f>Q280*H280</f>
        <v>1.4006999999999999E-2</v>
      </c>
      <c r="S280" s="148">
        <v>0</v>
      </c>
      <c r="T280" s="149">
        <f>S280*H280</f>
        <v>0</v>
      </c>
      <c r="AR280" s="150" t="s">
        <v>232</v>
      </c>
      <c r="AT280" s="150" t="s">
        <v>159</v>
      </c>
      <c r="AU280" s="150" t="s">
        <v>86</v>
      </c>
      <c r="AY280" s="16" t="s">
        <v>156</v>
      </c>
      <c r="BE280" s="151">
        <f>IF(N280="základní",J280,0)</f>
        <v>0</v>
      </c>
      <c r="BF280" s="151">
        <f>IF(N280="snížená",J280,0)</f>
        <v>0</v>
      </c>
      <c r="BG280" s="151">
        <f>IF(N280="zákl. přenesená",J280,0)</f>
        <v>0</v>
      </c>
      <c r="BH280" s="151">
        <f>IF(N280="sníž. přenesená",J280,0)</f>
        <v>0</v>
      </c>
      <c r="BI280" s="151">
        <f>IF(N280="nulová",J280,0)</f>
        <v>0</v>
      </c>
      <c r="BJ280" s="16" t="s">
        <v>84</v>
      </c>
      <c r="BK280" s="151">
        <f>ROUND(I280*H280,2)</f>
        <v>0</v>
      </c>
      <c r="BL280" s="16" t="s">
        <v>232</v>
      </c>
      <c r="BM280" s="150" t="s">
        <v>1268</v>
      </c>
    </row>
    <row r="281" spans="2:65" s="1" customFormat="1" ht="24.2" customHeight="1">
      <c r="B281" s="137"/>
      <c r="C281" s="138" t="s">
        <v>531</v>
      </c>
      <c r="D281" s="138" t="s">
        <v>159</v>
      </c>
      <c r="E281" s="139" t="s">
        <v>471</v>
      </c>
      <c r="F281" s="140" t="s">
        <v>472</v>
      </c>
      <c r="G281" s="141" t="s">
        <v>219</v>
      </c>
      <c r="H281" s="142">
        <v>46.69</v>
      </c>
      <c r="I281" s="143"/>
      <c r="J281" s="144">
        <f>ROUND(I281*H281,2)</f>
        <v>0</v>
      </c>
      <c r="K281" s="145"/>
      <c r="L281" s="31"/>
      <c r="M281" s="146" t="s">
        <v>1</v>
      </c>
      <c r="N281" s="147" t="s">
        <v>42</v>
      </c>
      <c r="P281" s="148">
        <f>O281*H281</f>
        <v>0</v>
      </c>
      <c r="Q281" s="148">
        <v>7.4999999999999997E-3</v>
      </c>
      <c r="R281" s="148">
        <f>Q281*H281</f>
        <v>0.35017499999999996</v>
      </c>
      <c r="S281" s="148">
        <v>0</v>
      </c>
      <c r="T281" s="149">
        <f>S281*H281</f>
        <v>0</v>
      </c>
      <c r="AR281" s="150" t="s">
        <v>232</v>
      </c>
      <c r="AT281" s="150" t="s">
        <v>159</v>
      </c>
      <c r="AU281" s="150" t="s">
        <v>86</v>
      </c>
      <c r="AY281" s="16" t="s">
        <v>156</v>
      </c>
      <c r="BE281" s="151">
        <f>IF(N281="základní",J281,0)</f>
        <v>0</v>
      </c>
      <c r="BF281" s="151">
        <f>IF(N281="snížená",J281,0)</f>
        <v>0</v>
      </c>
      <c r="BG281" s="151">
        <f>IF(N281="zákl. přenesená",J281,0)</f>
        <v>0</v>
      </c>
      <c r="BH281" s="151">
        <f>IF(N281="sníž. přenesená",J281,0)</f>
        <v>0</v>
      </c>
      <c r="BI281" s="151">
        <f>IF(N281="nulová",J281,0)</f>
        <v>0</v>
      </c>
      <c r="BJ281" s="16" t="s">
        <v>84</v>
      </c>
      <c r="BK281" s="151">
        <f>ROUND(I281*H281,2)</f>
        <v>0</v>
      </c>
      <c r="BL281" s="16" t="s">
        <v>232</v>
      </c>
      <c r="BM281" s="150" t="s">
        <v>1269</v>
      </c>
    </row>
    <row r="282" spans="2:65" s="1" customFormat="1" ht="24.2" customHeight="1">
      <c r="B282" s="137"/>
      <c r="C282" s="138" t="s">
        <v>535</v>
      </c>
      <c r="D282" s="138" t="s">
        <v>159</v>
      </c>
      <c r="E282" s="139" t="s">
        <v>1270</v>
      </c>
      <c r="F282" s="140" t="s">
        <v>1271</v>
      </c>
      <c r="G282" s="141" t="s">
        <v>261</v>
      </c>
      <c r="H282" s="142">
        <v>16.899999999999999</v>
      </c>
      <c r="I282" s="143"/>
      <c r="J282" s="144">
        <f>ROUND(I282*H282,2)</f>
        <v>0</v>
      </c>
      <c r="K282" s="145"/>
      <c r="L282" s="31"/>
      <c r="M282" s="146" t="s">
        <v>1</v>
      </c>
      <c r="N282" s="147" t="s">
        <v>42</v>
      </c>
      <c r="P282" s="148">
        <f>O282*H282</f>
        <v>0</v>
      </c>
      <c r="Q282" s="148">
        <v>0</v>
      </c>
      <c r="R282" s="148">
        <f>Q282*H282</f>
        <v>0</v>
      </c>
      <c r="S282" s="148">
        <v>3.2499999999999999E-3</v>
      </c>
      <c r="T282" s="149">
        <f>S282*H282</f>
        <v>5.4924999999999995E-2</v>
      </c>
      <c r="AR282" s="150" t="s">
        <v>232</v>
      </c>
      <c r="AT282" s="150" t="s">
        <v>159</v>
      </c>
      <c r="AU282" s="150" t="s">
        <v>86</v>
      </c>
      <c r="AY282" s="16" t="s">
        <v>156</v>
      </c>
      <c r="BE282" s="151">
        <f>IF(N282="základní",J282,0)</f>
        <v>0</v>
      </c>
      <c r="BF282" s="151">
        <f>IF(N282="snížená",J282,0)</f>
        <v>0</v>
      </c>
      <c r="BG282" s="151">
        <f>IF(N282="zákl. přenesená",J282,0)</f>
        <v>0</v>
      </c>
      <c r="BH282" s="151">
        <f>IF(N282="sníž. přenesená",J282,0)</f>
        <v>0</v>
      </c>
      <c r="BI282" s="151">
        <f>IF(N282="nulová",J282,0)</f>
        <v>0</v>
      </c>
      <c r="BJ282" s="16" t="s">
        <v>84</v>
      </c>
      <c r="BK282" s="151">
        <f>ROUND(I282*H282,2)</f>
        <v>0</v>
      </c>
      <c r="BL282" s="16" t="s">
        <v>232</v>
      </c>
      <c r="BM282" s="150" t="s">
        <v>1272</v>
      </c>
    </row>
    <row r="283" spans="2:65" s="12" customFormat="1" ht="11.25">
      <c r="B283" s="152"/>
      <c r="D283" s="153" t="s">
        <v>190</v>
      </c>
      <c r="E283" s="154" t="s">
        <v>1</v>
      </c>
      <c r="F283" s="155" t="s">
        <v>1273</v>
      </c>
      <c r="H283" s="156">
        <v>16.899999999999999</v>
      </c>
      <c r="I283" s="157"/>
      <c r="L283" s="152"/>
      <c r="M283" s="158"/>
      <c r="T283" s="159"/>
      <c r="AT283" s="154" t="s">
        <v>190</v>
      </c>
      <c r="AU283" s="154" t="s">
        <v>86</v>
      </c>
      <c r="AV283" s="12" t="s">
        <v>86</v>
      </c>
      <c r="AW283" s="12" t="s">
        <v>33</v>
      </c>
      <c r="AX283" s="12" t="s">
        <v>84</v>
      </c>
      <c r="AY283" s="154" t="s">
        <v>156</v>
      </c>
    </row>
    <row r="284" spans="2:65" s="1" customFormat="1" ht="24.2" customHeight="1">
      <c r="B284" s="137"/>
      <c r="C284" s="138" t="s">
        <v>539</v>
      </c>
      <c r="D284" s="138" t="s">
        <v>159</v>
      </c>
      <c r="E284" s="139" t="s">
        <v>475</v>
      </c>
      <c r="F284" s="140" t="s">
        <v>476</v>
      </c>
      <c r="G284" s="141" t="s">
        <v>261</v>
      </c>
      <c r="H284" s="142">
        <v>33.14</v>
      </c>
      <c r="I284" s="143"/>
      <c r="J284" s="144">
        <f>ROUND(I284*H284,2)</f>
        <v>0</v>
      </c>
      <c r="K284" s="145"/>
      <c r="L284" s="31"/>
      <c r="M284" s="146" t="s">
        <v>1</v>
      </c>
      <c r="N284" s="147" t="s">
        <v>42</v>
      </c>
      <c r="P284" s="148">
        <f>O284*H284</f>
        <v>0</v>
      </c>
      <c r="Q284" s="148">
        <v>4.2999999999999999E-4</v>
      </c>
      <c r="R284" s="148">
        <f>Q284*H284</f>
        <v>1.4250199999999999E-2</v>
      </c>
      <c r="S284" s="148">
        <v>0</v>
      </c>
      <c r="T284" s="149">
        <f>S284*H284</f>
        <v>0</v>
      </c>
      <c r="AR284" s="150" t="s">
        <v>232</v>
      </c>
      <c r="AT284" s="150" t="s">
        <v>159</v>
      </c>
      <c r="AU284" s="150" t="s">
        <v>86</v>
      </c>
      <c r="AY284" s="16" t="s">
        <v>156</v>
      </c>
      <c r="BE284" s="151">
        <f>IF(N284="základní",J284,0)</f>
        <v>0</v>
      </c>
      <c r="BF284" s="151">
        <f>IF(N284="snížená",J284,0)</f>
        <v>0</v>
      </c>
      <c r="BG284" s="151">
        <f>IF(N284="zákl. přenesená",J284,0)</f>
        <v>0</v>
      </c>
      <c r="BH284" s="151">
        <f>IF(N284="sníž. přenesená",J284,0)</f>
        <v>0</v>
      </c>
      <c r="BI284" s="151">
        <f>IF(N284="nulová",J284,0)</f>
        <v>0</v>
      </c>
      <c r="BJ284" s="16" t="s">
        <v>84</v>
      </c>
      <c r="BK284" s="151">
        <f>ROUND(I284*H284,2)</f>
        <v>0</v>
      </c>
      <c r="BL284" s="16" t="s">
        <v>232</v>
      </c>
      <c r="BM284" s="150" t="s">
        <v>1274</v>
      </c>
    </row>
    <row r="285" spans="2:65" s="12" customFormat="1" ht="11.25">
      <c r="B285" s="152"/>
      <c r="D285" s="153" t="s">
        <v>190</v>
      </c>
      <c r="E285" s="154" t="s">
        <v>1</v>
      </c>
      <c r="F285" s="155" t="s">
        <v>1275</v>
      </c>
      <c r="H285" s="156">
        <v>28.8</v>
      </c>
      <c r="I285" s="157"/>
      <c r="L285" s="152"/>
      <c r="M285" s="158"/>
      <c r="T285" s="159"/>
      <c r="AT285" s="154" t="s">
        <v>190</v>
      </c>
      <c r="AU285" s="154" t="s">
        <v>86</v>
      </c>
      <c r="AV285" s="12" t="s">
        <v>86</v>
      </c>
      <c r="AW285" s="12" t="s">
        <v>33</v>
      </c>
      <c r="AX285" s="12" t="s">
        <v>77</v>
      </c>
      <c r="AY285" s="154" t="s">
        <v>156</v>
      </c>
    </row>
    <row r="286" spans="2:65" s="12" customFormat="1" ht="11.25">
      <c r="B286" s="152"/>
      <c r="D286" s="153" t="s">
        <v>190</v>
      </c>
      <c r="E286" s="154" t="s">
        <v>1</v>
      </c>
      <c r="F286" s="155" t="s">
        <v>1276</v>
      </c>
      <c r="H286" s="156">
        <v>4.34</v>
      </c>
      <c r="I286" s="157"/>
      <c r="L286" s="152"/>
      <c r="M286" s="158"/>
      <c r="T286" s="159"/>
      <c r="AT286" s="154" t="s">
        <v>190</v>
      </c>
      <c r="AU286" s="154" t="s">
        <v>86</v>
      </c>
      <c r="AV286" s="12" t="s">
        <v>86</v>
      </c>
      <c r="AW286" s="12" t="s">
        <v>33</v>
      </c>
      <c r="AX286" s="12" t="s">
        <v>77</v>
      </c>
      <c r="AY286" s="154" t="s">
        <v>156</v>
      </c>
    </row>
    <row r="287" spans="2:65" s="13" customFormat="1" ht="11.25">
      <c r="B287" s="160"/>
      <c r="D287" s="153" t="s">
        <v>190</v>
      </c>
      <c r="E287" s="161" t="s">
        <v>1</v>
      </c>
      <c r="F287" s="162" t="s">
        <v>253</v>
      </c>
      <c r="H287" s="163">
        <v>33.14</v>
      </c>
      <c r="I287" s="164"/>
      <c r="L287" s="160"/>
      <c r="M287" s="165"/>
      <c r="T287" s="166"/>
      <c r="AT287" s="161" t="s">
        <v>190</v>
      </c>
      <c r="AU287" s="161" t="s">
        <v>86</v>
      </c>
      <c r="AV287" s="13" t="s">
        <v>163</v>
      </c>
      <c r="AW287" s="13" t="s">
        <v>33</v>
      </c>
      <c r="AX287" s="13" t="s">
        <v>84</v>
      </c>
      <c r="AY287" s="161" t="s">
        <v>156</v>
      </c>
    </row>
    <row r="288" spans="2:65" s="1" customFormat="1" ht="24.2" customHeight="1">
      <c r="B288" s="137"/>
      <c r="C288" s="167" t="s">
        <v>547</v>
      </c>
      <c r="D288" s="167" t="s">
        <v>265</v>
      </c>
      <c r="E288" s="168" t="s">
        <v>480</v>
      </c>
      <c r="F288" s="169" t="s">
        <v>481</v>
      </c>
      <c r="G288" s="170" t="s">
        <v>364</v>
      </c>
      <c r="H288" s="171">
        <v>82.022000000000006</v>
      </c>
      <c r="I288" s="172"/>
      <c r="J288" s="173">
        <f>ROUND(I288*H288,2)</f>
        <v>0</v>
      </c>
      <c r="K288" s="174"/>
      <c r="L288" s="175"/>
      <c r="M288" s="176" t="s">
        <v>1</v>
      </c>
      <c r="N288" s="177" t="s">
        <v>42</v>
      </c>
      <c r="P288" s="148">
        <f>O288*H288</f>
        <v>0</v>
      </c>
      <c r="Q288" s="148">
        <v>8.9999999999999998E-4</v>
      </c>
      <c r="R288" s="148">
        <f>Q288*H288</f>
        <v>7.3819800000000005E-2</v>
      </c>
      <c r="S288" s="148">
        <v>0</v>
      </c>
      <c r="T288" s="149">
        <f>S288*H288</f>
        <v>0</v>
      </c>
      <c r="AR288" s="150" t="s">
        <v>314</v>
      </c>
      <c r="AT288" s="150" t="s">
        <v>265</v>
      </c>
      <c r="AU288" s="150" t="s">
        <v>86</v>
      </c>
      <c r="AY288" s="16" t="s">
        <v>156</v>
      </c>
      <c r="BE288" s="151">
        <f>IF(N288="základní",J288,0)</f>
        <v>0</v>
      </c>
      <c r="BF288" s="151">
        <f>IF(N288="snížená",J288,0)</f>
        <v>0</v>
      </c>
      <c r="BG288" s="151">
        <f>IF(N288="zákl. přenesená",J288,0)</f>
        <v>0</v>
      </c>
      <c r="BH288" s="151">
        <f>IF(N288="sníž. přenesená",J288,0)</f>
        <v>0</v>
      </c>
      <c r="BI288" s="151">
        <f>IF(N288="nulová",J288,0)</f>
        <v>0</v>
      </c>
      <c r="BJ288" s="16" t="s">
        <v>84</v>
      </c>
      <c r="BK288" s="151">
        <f>ROUND(I288*H288,2)</f>
        <v>0</v>
      </c>
      <c r="BL288" s="16" t="s">
        <v>232</v>
      </c>
      <c r="BM288" s="150" t="s">
        <v>1277</v>
      </c>
    </row>
    <row r="289" spans="2:65" s="12" customFormat="1" ht="11.25">
      <c r="B289" s="152"/>
      <c r="D289" s="153" t="s">
        <v>190</v>
      </c>
      <c r="F289" s="155" t="s">
        <v>1278</v>
      </c>
      <c r="H289" s="156">
        <v>82.022000000000006</v>
      </c>
      <c r="I289" s="157"/>
      <c r="L289" s="152"/>
      <c r="M289" s="158"/>
      <c r="T289" s="159"/>
      <c r="AT289" s="154" t="s">
        <v>190</v>
      </c>
      <c r="AU289" s="154" t="s">
        <v>86</v>
      </c>
      <c r="AV289" s="12" t="s">
        <v>86</v>
      </c>
      <c r="AW289" s="12" t="s">
        <v>3</v>
      </c>
      <c r="AX289" s="12" t="s">
        <v>84</v>
      </c>
      <c r="AY289" s="154" t="s">
        <v>156</v>
      </c>
    </row>
    <row r="290" spans="2:65" s="1" customFormat="1" ht="16.5" customHeight="1">
      <c r="B290" s="137"/>
      <c r="C290" s="138" t="s">
        <v>553</v>
      </c>
      <c r="D290" s="138" t="s">
        <v>159</v>
      </c>
      <c r="E290" s="139" t="s">
        <v>485</v>
      </c>
      <c r="F290" s="140" t="s">
        <v>486</v>
      </c>
      <c r="G290" s="141" t="s">
        <v>219</v>
      </c>
      <c r="H290" s="142">
        <v>26.74</v>
      </c>
      <c r="I290" s="143"/>
      <c r="J290" s="144">
        <f>ROUND(I290*H290,2)</f>
        <v>0</v>
      </c>
      <c r="K290" s="145"/>
      <c r="L290" s="31"/>
      <c r="M290" s="146" t="s">
        <v>1</v>
      </c>
      <c r="N290" s="147" t="s">
        <v>42</v>
      </c>
      <c r="P290" s="148">
        <f>O290*H290</f>
        <v>0</v>
      </c>
      <c r="Q290" s="148">
        <v>0</v>
      </c>
      <c r="R290" s="148">
        <f>Q290*H290</f>
        <v>0</v>
      </c>
      <c r="S290" s="148">
        <v>3.5299999999999998E-2</v>
      </c>
      <c r="T290" s="149">
        <f>S290*H290</f>
        <v>0.94392199999999993</v>
      </c>
      <c r="AR290" s="150" t="s">
        <v>232</v>
      </c>
      <c r="AT290" s="150" t="s">
        <v>159</v>
      </c>
      <c r="AU290" s="150" t="s">
        <v>86</v>
      </c>
      <c r="AY290" s="16" t="s">
        <v>156</v>
      </c>
      <c r="BE290" s="151">
        <f>IF(N290="základní",J290,0)</f>
        <v>0</v>
      </c>
      <c r="BF290" s="151">
        <f>IF(N290="snížená",J290,0)</f>
        <v>0</v>
      </c>
      <c r="BG290" s="151">
        <f>IF(N290="zákl. přenesená",J290,0)</f>
        <v>0</v>
      </c>
      <c r="BH290" s="151">
        <f>IF(N290="sníž. přenesená",J290,0)</f>
        <v>0</v>
      </c>
      <c r="BI290" s="151">
        <f>IF(N290="nulová",J290,0)</f>
        <v>0</v>
      </c>
      <c r="BJ290" s="16" t="s">
        <v>84</v>
      </c>
      <c r="BK290" s="151">
        <f>ROUND(I290*H290,2)</f>
        <v>0</v>
      </c>
      <c r="BL290" s="16" t="s">
        <v>232</v>
      </c>
      <c r="BM290" s="150" t="s">
        <v>1279</v>
      </c>
    </row>
    <row r="291" spans="2:65" s="12" customFormat="1" ht="11.25">
      <c r="B291" s="152"/>
      <c r="D291" s="153" t="s">
        <v>190</v>
      </c>
      <c r="E291" s="154" t="s">
        <v>1</v>
      </c>
      <c r="F291" s="155" t="s">
        <v>1280</v>
      </c>
      <c r="H291" s="156">
        <v>26.74</v>
      </c>
      <c r="I291" s="157"/>
      <c r="L291" s="152"/>
      <c r="M291" s="158"/>
      <c r="T291" s="159"/>
      <c r="AT291" s="154" t="s">
        <v>190</v>
      </c>
      <c r="AU291" s="154" t="s">
        <v>86</v>
      </c>
      <c r="AV291" s="12" t="s">
        <v>86</v>
      </c>
      <c r="AW291" s="12" t="s">
        <v>33</v>
      </c>
      <c r="AX291" s="12" t="s">
        <v>84</v>
      </c>
      <c r="AY291" s="154" t="s">
        <v>156</v>
      </c>
    </row>
    <row r="292" spans="2:65" s="1" customFormat="1" ht="37.9" customHeight="1">
      <c r="B292" s="137"/>
      <c r="C292" s="138" t="s">
        <v>558</v>
      </c>
      <c r="D292" s="138" t="s">
        <v>159</v>
      </c>
      <c r="E292" s="139" t="s">
        <v>490</v>
      </c>
      <c r="F292" s="140" t="s">
        <v>491</v>
      </c>
      <c r="G292" s="141" t="s">
        <v>219</v>
      </c>
      <c r="H292" s="142">
        <v>46.69</v>
      </c>
      <c r="I292" s="143"/>
      <c r="J292" s="144">
        <f>ROUND(I292*H292,2)</f>
        <v>0</v>
      </c>
      <c r="K292" s="145"/>
      <c r="L292" s="31"/>
      <c r="M292" s="146" t="s">
        <v>1</v>
      </c>
      <c r="N292" s="147" t="s">
        <v>42</v>
      </c>
      <c r="P292" s="148">
        <f>O292*H292</f>
        <v>0</v>
      </c>
      <c r="Q292" s="148">
        <v>8.9999999999999993E-3</v>
      </c>
      <c r="R292" s="148">
        <f>Q292*H292</f>
        <v>0.42020999999999997</v>
      </c>
      <c r="S292" s="148">
        <v>0</v>
      </c>
      <c r="T292" s="149">
        <f>S292*H292</f>
        <v>0</v>
      </c>
      <c r="AR292" s="150" t="s">
        <v>232</v>
      </c>
      <c r="AT292" s="150" t="s">
        <v>159</v>
      </c>
      <c r="AU292" s="150" t="s">
        <v>86</v>
      </c>
      <c r="AY292" s="16" t="s">
        <v>156</v>
      </c>
      <c r="BE292" s="151">
        <f>IF(N292="základní",J292,0)</f>
        <v>0</v>
      </c>
      <c r="BF292" s="151">
        <f>IF(N292="snížená",J292,0)</f>
        <v>0</v>
      </c>
      <c r="BG292" s="151">
        <f>IF(N292="zákl. přenesená",J292,0)</f>
        <v>0</v>
      </c>
      <c r="BH292" s="151">
        <f>IF(N292="sníž. přenesená",J292,0)</f>
        <v>0</v>
      </c>
      <c r="BI292" s="151">
        <f>IF(N292="nulová",J292,0)</f>
        <v>0</v>
      </c>
      <c r="BJ292" s="16" t="s">
        <v>84</v>
      </c>
      <c r="BK292" s="151">
        <f>ROUND(I292*H292,2)</f>
        <v>0</v>
      </c>
      <c r="BL292" s="16" t="s">
        <v>232</v>
      </c>
      <c r="BM292" s="150" t="s">
        <v>1281</v>
      </c>
    </row>
    <row r="293" spans="2:65" s="12" customFormat="1" ht="11.25">
      <c r="B293" s="152"/>
      <c r="D293" s="153" t="s">
        <v>190</v>
      </c>
      <c r="E293" s="154" t="s">
        <v>1</v>
      </c>
      <c r="F293" s="155" t="s">
        <v>1282</v>
      </c>
      <c r="H293" s="156">
        <v>46.69</v>
      </c>
      <c r="I293" s="157"/>
      <c r="L293" s="152"/>
      <c r="M293" s="158"/>
      <c r="T293" s="159"/>
      <c r="AT293" s="154" t="s">
        <v>190</v>
      </c>
      <c r="AU293" s="154" t="s">
        <v>86</v>
      </c>
      <c r="AV293" s="12" t="s">
        <v>86</v>
      </c>
      <c r="AW293" s="12" t="s">
        <v>33</v>
      </c>
      <c r="AX293" s="12" t="s">
        <v>84</v>
      </c>
      <c r="AY293" s="154" t="s">
        <v>156</v>
      </c>
    </row>
    <row r="294" spans="2:65" s="1" customFormat="1" ht="37.9" customHeight="1">
      <c r="B294" s="137"/>
      <c r="C294" s="167" t="s">
        <v>563</v>
      </c>
      <c r="D294" s="167" t="s">
        <v>265</v>
      </c>
      <c r="E294" s="168" t="s">
        <v>494</v>
      </c>
      <c r="F294" s="169" t="s">
        <v>495</v>
      </c>
      <c r="G294" s="170" t="s">
        <v>219</v>
      </c>
      <c r="H294" s="171">
        <v>53.694000000000003</v>
      </c>
      <c r="I294" s="172"/>
      <c r="J294" s="173">
        <f>ROUND(I294*H294,2)</f>
        <v>0</v>
      </c>
      <c r="K294" s="174"/>
      <c r="L294" s="175"/>
      <c r="M294" s="176" t="s">
        <v>1</v>
      </c>
      <c r="N294" s="177" t="s">
        <v>42</v>
      </c>
      <c r="P294" s="148">
        <f>O294*H294</f>
        <v>0</v>
      </c>
      <c r="Q294" s="148">
        <v>1.9199999999999998E-2</v>
      </c>
      <c r="R294" s="148">
        <f>Q294*H294</f>
        <v>1.0309248</v>
      </c>
      <c r="S294" s="148">
        <v>0</v>
      </c>
      <c r="T294" s="149">
        <f>S294*H294</f>
        <v>0</v>
      </c>
      <c r="AR294" s="150" t="s">
        <v>314</v>
      </c>
      <c r="AT294" s="150" t="s">
        <v>265</v>
      </c>
      <c r="AU294" s="150" t="s">
        <v>86</v>
      </c>
      <c r="AY294" s="16" t="s">
        <v>156</v>
      </c>
      <c r="BE294" s="151">
        <f>IF(N294="základní",J294,0)</f>
        <v>0</v>
      </c>
      <c r="BF294" s="151">
        <f>IF(N294="snížená",J294,0)</f>
        <v>0</v>
      </c>
      <c r="BG294" s="151">
        <f>IF(N294="zákl. přenesená",J294,0)</f>
        <v>0</v>
      </c>
      <c r="BH294" s="151">
        <f>IF(N294="sníž. přenesená",J294,0)</f>
        <v>0</v>
      </c>
      <c r="BI294" s="151">
        <f>IF(N294="nulová",J294,0)</f>
        <v>0</v>
      </c>
      <c r="BJ294" s="16" t="s">
        <v>84</v>
      </c>
      <c r="BK294" s="151">
        <f>ROUND(I294*H294,2)</f>
        <v>0</v>
      </c>
      <c r="BL294" s="16" t="s">
        <v>232</v>
      </c>
      <c r="BM294" s="150" t="s">
        <v>1283</v>
      </c>
    </row>
    <row r="295" spans="2:65" s="12" customFormat="1" ht="11.25">
      <c r="B295" s="152"/>
      <c r="D295" s="153" t="s">
        <v>190</v>
      </c>
      <c r="F295" s="155" t="s">
        <v>1284</v>
      </c>
      <c r="H295" s="156">
        <v>53.694000000000003</v>
      </c>
      <c r="I295" s="157"/>
      <c r="L295" s="152"/>
      <c r="M295" s="158"/>
      <c r="T295" s="159"/>
      <c r="AT295" s="154" t="s">
        <v>190</v>
      </c>
      <c r="AU295" s="154" t="s">
        <v>86</v>
      </c>
      <c r="AV295" s="12" t="s">
        <v>86</v>
      </c>
      <c r="AW295" s="12" t="s">
        <v>3</v>
      </c>
      <c r="AX295" s="12" t="s">
        <v>84</v>
      </c>
      <c r="AY295" s="154" t="s">
        <v>156</v>
      </c>
    </row>
    <row r="296" spans="2:65" s="1" customFormat="1" ht="24.2" customHeight="1">
      <c r="B296" s="137"/>
      <c r="C296" s="138" t="s">
        <v>568</v>
      </c>
      <c r="D296" s="138" t="s">
        <v>159</v>
      </c>
      <c r="E296" s="139" t="s">
        <v>499</v>
      </c>
      <c r="F296" s="140" t="s">
        <v>500</v>
      </c>
      <c r="G296" s="141" t="s">
        <v>219</v>
      </c>
      <c r="H296" s="142">
        <v>4.03</v>
      </c>
      <c r="I296" s="143"/>
      <c r="J296" s="144">
        <f>ROUND(I296*H296,2)</f>
        <v>0</v>
      </c>
      <c r="K296" s="145"/>
      <c r="L296" s="31"/>
      <c r="M296" s="146" t="s">
        <v>1</v>
      </c>
      <c r="N296" s="147" t="s">
        <v>42</v>
      </c>
      <c r="P296" s="148">
        <f>O296*H296</f>
        <v>0</v>
      </c>
      <c r="Q296" s="148">
        <v>0</v>
      </c>
      <c r="R296" s="148">
        <f>Q296*H296</f>
        <v>0</v>
      </c>
      <c r="S296" s="148">
        <v>0</v>
      </c>
      <c r="T296" s="149">
        <f>S296*H296</f>
        <v>0</v>
      </c>
      <c r="AR296" s="150" t="s">
        <v>232</v>
      </c>
      <c r="AT296" s="150" t="s">
        <v>159</v>
      </c>
      <c r="AU296" s="150" t="s">
        <v>86</v>
      </c>
      <c r="AY296" s="16" t="s">
        <v>156</v>
      </c>
      <c r="BE296" s="151">
        <f>IF(N296="základní",J296,0)</f>
        <v>0</v>
      </c>
      <c r="BF296" s="151">
        <f>IF(N296="snížená",J296,0)</f>
        <v>0</v>
      </c>
      <c r="BG296" s="151">
        <f>IF(N296="zákl. přenesená",J296,0)</f>
        <v>0</v>
      </c>
      <c r="BH296" s="151">
        <f>IF(N296="sníž. přenesená",J296,0)</f>
        <v>0</v>
      </c>
      <c r="BI296" s="151">
        <f>IF(N296="nulová",J296,0)</f>
        <v>0</v>
      </c>
      <c r="BJ296" s="16" t="s">
        <v>84</v>
      </c>
      <c r="BK296" s="151">
        <f>ROUND(I296*H296,2)</f>
        <v>0</v>
      </c>
      <c r="BL296" s="16" t="s">
        <v>232</v>
      </c>
      <c r="BM296" s="150" t="s">
        <v>1285</v>
      </c>
    </row>
    <row r="297" spans="2:65" s="12" customFormat="1" ht="11.25">
      <c r="B297" s="152"/>
      <c r="D297" s="153" t="s">
        <v>190</v>
      </c>
      <c r="E297" s="154" t="s">
        <v>1</v>
      </c>
      <c r="F297" s="155" t="s">
        <v>1286</v>
      </c>
      <c r="H297" s="156">
        <v>4.03</v>
      </c>
      <c r="I297" s="157"/>
      <c r="L297" s="152"/>
      <c r="M297" s="158"/>
      <c r="T297" s="159"/>
      <c r="AT297" s="154" t="s">
        <v>190</v>
      </c>
      <c r="AU297" s="154" t="s">
        <v>86</v>
      </c>
      <c r="AV297" s="12" t="s">
        <v>86</v>
      </c>
      <c r="AW297" s="12" t="s">
        <v>33</v>
      </c>
      <c r="AX297" s="12" t="s">
        <v>84</v>
      </c>
      <c r="AY297" s="154" t="s">
        <v>156</v>
      </c>
    </row>
    <row r="298" spans="2:65" s="1" customFormat="1" ht="24.2" customHeight="1">
      <c r="B298" s="137"/>
      <c r="C298" s="138" t="s">
        <v>574</v>
      </c>
      <c r="D298" s="138" t="s">
        <v>159</v>
      </c>
      <c r="E298" s="139" t="s">
        <v>505</v>
      </c>
      <c r="F298" s="140" t="s">
        <v>506</v>
      </c>
      <c r="G298" s="141" t="s">
        <v>219</v>
      </c>
      <c r="H298" s="142">
        <v>17.96</v>
      </c>
      <c r="I298" s="143"/>
      <c r="J298" s="144">
        <f>ROUND(I298*H298,2)</f>
        <v>0</v>
      </c>
      <c r="K298" s="145"/>
      <c r="L298" s="31"/>
      <c r="M298" s="146" t="s">
        <v>1</v>
      </c>
      <c r="N298" s="147" t="s">
        <v>42</v>
      </c>
      <c r="P298" s="148">
        <f>O298*H298</f>
        <v>0</v>
      </c>
      <c r="Q298" s="148">
        <v>1.5E-3</v>
      </c>
      <c r="R298" s="148">
        <f>Q298*H298</f>
        <v>2.6940000000000002E-2</v>
      </c>
      <c r="S298" s="148">
        <v>0</v>
      </c>
      <c r="T298" s="149">
        <f>S298*H298</f>
        <v>0</v>
      </c>
      <c r="AR298" s="150" t="s">
        <v>232</v>
      </c>
      <c r="AT298" s="150" t="s">
        <v>159</v>
      </c>
      <c r="AU298" s="150" t="s">
        <v>86</v>
      </c>
      <c r="AY298" s="16" t="s">
        <v>156</v>
      </c>
      <c r="BE298" s="151">
        <f>IF(N298="základní",J298,0)</f>
        <v>0</v>
      </c>
      <c r="BF298" s="151">
        <f>IF(N298="snížená",J298,0)</f>
        <v>0</v>
      </c>
      <c r="BG298" s="151">
        <f>IF(N298="zákl. přenesená",J298,0)</f>
        <v>0</v>
      </c>
      <c r="BH298" s="151">
        <f>IF(N298="sníž. přenesená",J298,0)</f>
        <v>0</v>
      </c>
      <c r="BI298" s="151">
        <f>IF(N298="nulová",J298,0)</f>
        <v>0</v>
      </c>
      <c r="BJ298" s="16" t="s">
        <v>84</v>
      </c>
      <c r="BK298" s="151">
        <f>ROUND(I298*H298,2)</f>
        <v>0</v>
      </c>
      <c r="BL298" s="16" t="s">
        <v>232</v>
      </c>
      <c r="BM298" s="150" t="s">
        <v>1287</v>
      </c>
    </row>
    <row r="299" spans="2:65" s="12" customFormat="1" ht="11.25">
      <c r="B299" s="152"/>
      <c r="D299" s="153" t="s">
        <v>190</v>
      </c>
      <c r="E299" s="154" t="s">
        <v>1</v>
      </c>
      <c r="F299" s="155" t="s">
        <v>1288</v>
      </c>
      <c r="H299" s="156">
        <v>17.96</v>
      </c>
      <c r="I299" s="157"/>
      <c r="L299" s="152"/>
      <c r="M299" s="158"/>
      <c r="T299" s="159"/>
      <c r="AT299" s="154" t="s">
        <v>190</v>
      </c>
      <c r="AU299" s="154" t="s">
        <v>86</v>
      </c>
      <c r="AV299" s="12" t="s">
        <v>86</v>
      </c>
      <c r="AW299" s="12" t="s">
        <v>33</v>
      </c>
      <c r="AX299" s="12" t="s">
        <v>84</v>
      </c>
      <c r="AY299" s="154" t="s">
        <v>156</v>
      </c>
    </row>
    <row r="300" spans="2:65" s="1" customFormat="1" ht="16.5" customHeight="1">
      <c r="B300" s="137"/>
      <c r="C300" s="138" t="s">
        <v>580</v>
      </c>
      <c r="D300" s="138" t="s">
        <v>159</v>
      </c>
      <c r="E300" s="139" t="s">
        <v>509</v>
      </c>
      <c r="F300" s="140" t="s">
        <v>510</v>
      </c>
      <c r="G300" s="141" t="s">
        <v>261</v>
      </c>
      <c r="H300" s="142">
        <v>24.09</v>
      </c>
      <c r="I300" s="143"/>
      <c r="J300" s="144">
        <f>ROUND(I300*H300,2)</f>
        <v>0</v>
      </c>
      <c r="K300" s="145"/>
      <c r="L300" s="31"/>
      <c r="M300" s="146" t="s">
        <v>1</v>
      </c>
      <c r="N300" s="147" t="s">
        <v>42</v>
      </c>
      <c r="P300" s="148">
        <f>O300*H300</f>
        <v>0</v>
      </c>
      <c r="Q300" s="148">
        <v>3.2000000000000003E-4</v>
      </c>
      <c r="R300" s="148">
        <f>Q300*H300</f>
        <v>7.7088000000000009E-3</v>
      </c>
      <c r="S300" s="148">
        <v>0</v>
      </c>
      <c r="T300" s="149">
        <f>S300*H300</f>
        <v>0</v>
      </c>
      <c r="AR300" s="150" t="s">
        <v>232</v>
      </c>
      <c r="AT300" s="150" t="s">
        <v>159</v>
      </c>
      <c r="AU300" s="150" t="s">
        <v>86</v>
      </c>
      <c r="AY300" s="16" t="s">
        <v>156</v>
      </c>
      <c r="BE300" s="151">
        <f>IF(N300="základní",J300,0)</f>
        <v>0</v>
      </c>
      <c r="BF300" s="151">
        <f>IF(N300="snížená",J300,0)</f>
        <v>0</v>
      </c>
      <c r="BG300" s="151">
        <f>IF(N300="zákl. přenesená",J300,0)</f>
        <v>0</v>
      </c>
      <c r="BH300" s="151">
        <f>IF(N300="sníž. přenesená",J300,0)</f>
        <v>0</v>
      </c>
      <c r="BI300" s="151">
        <f>IF(N300="nulová",J300,0)</f>
        <v>0</v>
      </c>
      <c r="BJ300" s="16" t="s">
        <v>84</v>
      </c>
      <c r="BK300" s="151">
        <f>ROUND(I300*H300,2)</f>
        <v>0</v>
      </c>
      <c r="BL300" s="16" t="s">
        <v>232</v>
      </c>
      <c r="BM300" s="150" t="s">
        <v>1289</v>
      </c>
    </row>
    <row r="301" spans="2:65" s="12" customFormat="1" ht="11.25">
      <c r="B301" s="152"/>
      <c r="D301" s="153" t="s">
        <v>190</v>
      </c>
      <c r="E301" s="154" t="s">
        <v>1</v>
      </c>
      <c r="F301" s="155" t="s">
        <v>1290</v>
      </c>
      <c r="H301" s="156">
        <v>24.09</v>
      </c>
      <c r="I301" s="157"/>
      <c r="L301" s="152"/>
      <c r="M301" s="158"/>
      <c r="T301" s="159"/>
      <c r="AT301" s="154" t="s">
        <v>190</v>
      </c>
      <c r="AU301" s="154" t="s">
        <v>86</v>
      </c>
      <c r="AV301" s="12" t="s">
        <v>86</v>
      </c>
      <c r="AW301" s="12" t="s">
        <v>33</v>
      </c>
      <c r="AX301" s="12" t="s">
        <v>84</v>
      </c>
      <c r="AY301" s="154" t="s">
        <v>156</v>
      </c>
    </row>
    <row r="302" spans="2:65" s="1" customFormat="1" ht="24.2" customHeight="1">
      <c r="B302" s="137"/>
      <c r="C302" s="138" t="s">
        <v>586</v>
      </c>
      <c r="D302" s="138" t="s">
        <v>159</v>
      </c>
      <c r="E302" s="139" t="s">
        <v>514</v>
      </c>
      <c r="F302" s="140" t="s">
        <v>515</v>
      </c>
      <c r="G302" s="141" t="s">
        <v>203</v>
      </c>
      <c r="H302" s="142">
        <v>1.9379999999999999</v>
      </c>
      <c r="I302" s="143"/>
      <c r="J302" s="144">
        <f>ROUND(I302*H302,2)</f>
        <v>0</v>
      </c>
      <c r="K302" s="145"/>
      <c r="L302" s="31"/>
      <c r="M302" s="146" t="s">
        <v>1</v>
      </c>
      <c r="N302" s="147" t="s">
        <v>42</v>
      </c>
      <c r="P302" s="148">
        <f>O302*H302</f>
        <v>0</v>
      </c>
      <c r="Q302" s="148">
        <v>0</v>
      </c>
      <c r="R302" s="148">
        <f>Q302*H302</f>
        <v>0</v>
      </c>
      <c r="S302" s="148">
        <v>0</v>
      </c>
      <c r="T302" s="149">
        <f>S302*H302</f>
        <v>0</v>
      </c>
      <c r="AR302" s="150" t="s">
        <v>232</v>
      </c>
      <c r="AT302" s="150" t="s">
        <v>159</v>
      </c>
      <c r="AU302" s="150" t="s">
        <v>86</v>
      </c>
      <c r="AY302" s="16" t="s">
        <v>156</v>
      </c>
      <c r="BE302" s="151">
        <f>IF(N302="základní",J302,0)</f>
        <v>0</v>
      </c>
      <c r="BF302" s="151">
        <f>IF(N302="snížená",J302,0)</f>
        <v>0</v>
      </c>
      <c r="BG302" s="151">
        <f>IF(N302="zákl. přenesená",J302,0)</f>
        <v>0</v>
      </c>
      <c r="BH302" s="151">
        <f>IF(N302="sníž. přenesená",J302,0)</f>
        <v>0</v>
      </c>
      <c r="BI302" s="151">
        <f>IF(N302="nulová",J302,0)</f>
        <v>0</v>
      </c>
      <c r="BJ302" s="16" t="s">
        <v>84</v>
      </c>
      <c r="BK302" s="151">
        <f>ROUND(I302*H302,2)</f>
        <v>0</v>
      </c>
      <c r="BL302" s="16" t="s">
        <v>232</v>
      </c>
      <c r="BM302" s="150" t="s">
        <v>1291</v>
      </c>
    </row>
    <row r="303" spans="2:65" s="11" customFormat="1" ht="22.9" customHeight="1">
      <c r="B303" s="126"/>
      <c r="D303" s="127" t="s">
        <v>76</v>
      </c>
      <c r="E303" s="135" t="s">
        <v>517</v>
      </c>
      <c r="F303" s="135" t="s">
        <v>518</v>
      </c>
      <c r="I303" s="129"/>
      <c r="J303" s="136">
        <f>BK303</f>
        <v>0</v>
      </c>
      <c r="L303" s="126"/>
      <c r="M303" s="130"/>
      <c r="P303" s="131">
        <f>SUM(P304:P327)</f>
        <v>0</v>
      </c>
      <c r="R303" s="131">
        <f>SUM(R304:R327)</f>
        <v>0.94249458000000008</v>
      </c>
      <c r="T303" s="132">
        <f>SUM(T304:T327)</f>
        <v>0.31999</v>
      </c>
      <c r="AR303" s="127" t="s">
        <v>86</v>
      </c>
      <c r="AT303" s="133" t="s">
        <v>76</v>
      </c>
      <c r="AU303" s="133" t="s">
        <v>84</v>
      </c>
      <c r="AY303" s="127" t="s">
        <v>156</v>
      </c>
      <c r="BK303" s="134">
        <f>SUM(BK304:BK327)</f>
        <v>0</v>
      </c>
    </row>
    <row r="304" spans="2:65" s="1" customFormat="1" ht="24.2" customHeight="1">
      <c r="B304" s="137"/>
      <c r="C304" s="138" t="s">
        <v>592</v>
      </c>
      <c r="D304" s="138" t="s">
        <v>159</v>
      </c>
      <c r="E304" s="139" t="s">
        <v>1292</v>
      </c>
      <c r="F304" s="140" t="s">
        <v>1293</v>
      </c>
      <c r="G304" s="141" t="s">
        <v>219</v>
      </c>
      <c r="H304" s="142">
        <v>99.24</v>
      </c>
      <c r="I304" s="143"/>
      <c r="J304" s="144">
        <f>ROUND(I304*H304,2)</f>
        <v>0</v>
      </c>
      <c r="K304" s="145"/>
      <c r="L304" s="31"/>
      <c r="M304" s="146" t="s">
        <v>1</v>
      </c>
      <c r="N304" s="147" t="s">
        <v>42</v>
      </c>
      <c r="P304" s="148">
        <f>O304*H304</f>
        <v>0</v>
      </c>
      <c r="Q304" s="148">
        <v>0</v>
      </c>
      <c r="R304" s="148">
        <f>Q304*H304</f>
        <v>0</v>
      </c>
      <c r="S304" s="148">
        <v>0</v>
      </c>
      <c r="T304" s="149">
        <f>S304*H304</f>
        <v>0</v>
      </c>
      <c r="AR304" s="150" t="s">
        <v>232</v>
      </c>
      <c r="AT304" s="150" t="s">
        <v>159</v>
      </c>
      <c r="AU304" s="150" t="s">
        <v>86</v>
      </c>
      <c r="AY304" s="16" t="s">
        <v>156</v>
      </c>
      <c r="BE304" s="151">
        <f>IF(N304="základní",J304,0)</f>
        <v>0</v>
      </c>
      <c r="BF304" s="151">
        <f>IF(N304="snížená",J304,0)</f>
        <v>0</v>
      </c>
      <c r="BG304" s="151">
        <f>IF(N304="zákl. přenesená",J304,0)</f>
        <v>0</v>
      </c>
      <c r="BH304" s="151">
        <f>IF(N304="sníž. přenesená",J304,0)</f>
        <v>0</v>
      </c>
      <c r="BI304" s="151">
        <f>IF(N304="nulová",J304,0)</f>
        <v>0</v>
      </c>
      <c r="BJ304" s="16" t="s">
        <v>84</v>
      </c>
      <c r="BK304" s="151">
        <f>ROUND(I304*H304,2)</f>
        <v>0</v>
      </c>
      <c r="BL304" s="16" t="s">
        <v>232</v>
      </c>
      <c r="BM304" s="150" t="s">
        <v>1294</v>
      </c>
    </row>
    <row r="305" spans="2:65" s="1" customFormat="1" ht="16.5" customHeight="1">
      <c r="B305" s="137"/>
      <c r="C305" s="138" t="s">
        <v>596</v>
      </c>
      <c r="D305" s="138" t="s">
        <v>159</v>
      </c>
      <c r="E305" s="139" t="s">
        <v>1295</v>
      </c>
      <c r="F305" s="140" t="s">
        <v>1296</v>
      </c>
      <c r="G305" s="141" t="s">
        <v>219</v>
      </c>
      <c r="H305" s="142">
        <v>99.24</v>
      </c>
      <c r="I305" s="143"/>
      <c r="J305" s="144">
        <f>ROUND(I305*H305,2)</f>
        <v>0</v>
      </c>
      <c r="K305" s="145"/>
      <c r="L305" s="31"/>
      <c r="M305" s="146" t="s">
        <v>1</v>
      </c>
      <c r="N305" s="147" t="s">
        <v>42</v>
      </c>
      <c r="P305" s="148">
        <f>O305*H305</f>
        <v>0</v>
      </c>
      <c r="Q305" s="148">
        <v>0</v>
      </c>
      <c r="R305" s="148">
        <f>Q305*H305</f>
        <v>0</v>
      </c>
      <c r="S305" s="148">
        <v>0</v>
      </c>
      <c r="T305" s="149">
        <f>S305*H305</f>
        <v>0</v>
      </c>
      <c r="AR305" s="150" t="s">
        <v>232</v>
      </c>
      <c r="AT305" s="150" t="s">
        <v>159</v>
      </c>
      <c r="AU305" s="150" t="s">
        <v>86</v>
      </c>
      <c r="AY305" s="16" t="s">
        <v>156</v>
      </c>
      <c r="BE305" s="151">
        <f>IF(N305="základní",J305,0)</f>
        <v>0</v>
      </c>
      <c r="BF305" s="151">
        <f>IF(N305="snížená",J305,0)</f>
        <v>0</v>
      </c>
      <c r="BG305" s="151">
        <f>IF(N305="zákl. přenesená",J305,0)</f>
        <v>0</v>
      </c>
      <c r="BH305" s="151">
        <f>IF(N305="sníž. přenesená",J305,0)</f>
        <v>0</v>
      </c>
      <c r="BI305" s="151">
        <f>IF(N305="nulová",J305,0)</f>
        <v>0</v>
      </c>
      <c r="BJ305" s="16" t="s">
        <v>84</v>
      </c>
      <c r="BK305" s="151">
        <f>ROUND(I305*H305,2)</f>
        <v>0</v>
      </c>
      <c r="BL305" s="16" t="s">
        <v>232</v>
      </c>
      <c r="BM305" s="150" t="s">
        <v>1297</v>
      </c>
    </row>
    <row r="306" spans="2:65" s="1" customFormat="1" ht="24.2" customHeight="1">
      <c r="B306" s="137"/>
      <c r="C306" s="138" t="s">
        <v>600</v>
      </c>
      <c r="D306" s="138" t="s">
        <v>159</v>
      </c>
      <c r="E306" s="139" t="s">
        <v>1298</v>
      </c>
      <c r="F306" s="140" t="s">
        <v>1299</v>
      </c>
      <c r="G306" s="141" t="s">
        <v>219</v>
      </c>
      <c r="H306" s="142">
        <v>99.24</v>
      </c>
      <c r="I306" s="143"/>
      <c r="J306" s="144">
        <f>ROUND(I306*H306,2)</f>
        <v>0</v>
      </c>
      <c r="K306" s="145"/>
      <c r="L306" s="31"/>
      <c r="M306" s="146" t="s">
        <v>1</v>
      </c>
      <c r="N306" s="147" t="s">
        <v>42</v>
      </c>
      <c r="P306" s="148">
        <f>O306*H306</f>
        <v>0</v>
      </c>
      <c r="Q306" s="148">
        <v>3.0000000000000001E-5</v>
      </c>
      <c r="R306" s="148">
        <f>Q306*H306</f>
        <v>2.9771999999999997E-3</v>
      </c>
      <c r="S306" s="148">
        <v>0</v>
      </c>
      <c r="T306" s="149">
        <f>S306*H306</f>
        <v>0</v>
      </c>
      <c r="AR306" s="150" t="s">
        <v>232</v>
      </c>
      <c r="AT306" s="150" t="s">
        <v>159</v>
      </c>
      <c r="AU306" s="150" t="s">
        <v>86</v>
      </c>
      <c r="AY306" s="16" t="s">
        <v>156</v>
      </c>
      <c r="BE306" s="151">
        <f>IF(N306="základní",J306,0)</f>
        <v>0</v>
      </c>
      <c r="BF306" s="151">
        <f>IF(N306="snížená",J306,0)</f>
        <v>0</v>
      </c>
      <c r="BG306" s="151">
        <f>IF(N306="zákl. přenesená",J306,0)</f>
        <v>0</v>
      </c>
      <c r="BH306" s="151">
        <f>IF(N306="sníž. přenesená",J306,0)</f>
        <v>0</v>
      </c>
      <c r="BI306" s="151">
        <f>IF(N306="nulová",J306,0)</f>
        <v>0</v>
      </c>
      <c r="BJ306" s="16" t="s">
        <v>84</v>
      </c>
      <c r="BK306" s="151">
        <f>ROUND(I306*H306,2)</f>
        <v>0</v>
      </c>
      <c r="BL306" s="16" t="s">
        <v>232</v>
      </c>
      <c r="BM306" s="150" t="s">
        <v>1300</v>
      </c>
    </row>
    <row r="307" spans="2:65" s="1" customFormat="1" ht="33" customHeight="1">
      <c r="B307" s="137"/>
      <c r="C307" s="138" t="s">
        <v>615</v>
      </c>
      <c r="D307" s="138" t="s">
        <v>159</v>
      </c>
      <c r="E307" s="139" t="s">
        <v>1301</v>
      </c>
      <c r="F307" s="140" t="s">
        <v>1302</v>
      </c>
      <c r="G307" s="141" t="s">
        <v>219</v>
      </c>
      <c r="H307" s="142">
        <v>99.24</v>
      </c>
      <c r="I307" s="143"/>
      <c r="J307" s="144">
        <f>ROUND(I307*H307,2)</f>
        <v>0</v>
      </c>
      <c r="K307" s="145"/>
      <c r="L307" s="31"/>
      <c r="M307" s="146" t="s">
        <v>1</v>
      </c>
      <c r="N307" s="147" t="s">
        <v>42</v>
      </c>
      <c r="P307" s="148">
        <f>O307*H307</f>
        <v>0</v>
      </c>
      <c r="Q307" s="148">
        <v>4.4999999999999997E-3</v>
      </c>
      <c r="R307" s="148">
        <f>Q307*H307</f>
        <v>0.44657999999999992</v>
      </c>
      <c r="S307" s="148">
        <v>0</v>
      </c>
      <c r="T307" s="149">
        <f>S307*H307</f>
        <v>0</v>
      </c>
      <c r="AR307" s="150" t="s">
        <v>232</v>
      </c>
      <c r="AT307" s="150" t="s">
        <v>159</v>
      </c>
      <c r="AU307" s="150" t="s">
        <v>86</v>
      </c>
      <c r="AY307" s="16" t="s">
        <v>156</v>
      </c>
      <c r="BE307" s="151">
        <f>IF(N307="základní",J307,0)</f>
        <v>0</v>
      </c>
      <c r="BF307" s="151">
        <f>IF(N307="snížená",J307,0)</f>
        <v>0</v>
      </c>
      <c r="BG307" s="151">
        <f>IF(N307="zákl. přenesená",J307,0)</f>
        <v>0</v>
      </c>
      <c r="BH307" s="151">
        <f>IF(N307="sníž. přenesená",J307,0)</f>
        <v>0</v>
      </c>
      <c r="BI307" s="151">
        <f>IF(N307="nulová",J307,0)</f>
        <v>0</v>
      </c>
      <c r="BJ307" s="16" t="s">
        <v>84</v>
      </c>
      <c r="BK307" s="151">
        <f>ROUND(I307*H307,2)</f>
        <v>0</v>
      </c>
      <c r="BL307" s="16" t="s">
        <v>232</v>
      </c>
      <c r="BM307" s="150" t="s">
        <v>1303</v>
      </c>
    </row>
    <row r="308" spans="2:65" s="1" customFormat="1" ht="24.2" customHeight="1">
      <c r="B308" s="137"/>
      <c r="C308" s="138" t="s">
        <v>619</v>
      </c>
      <c r="D308" s="138" t="s">
        <v>159</v>
      </c>
      <c r="E308" s="139" t="s">
        <v>520</v>
      </c>
      <c r="F308" s="140" t="s">
        <v>521</v>
      </c>
      <c r="G308" s="141" t="s">
        <v>219</v>
      </c>
      <c r="H308" s="142">
        <v>119.98</v>
      </c>
      <c r="I308" s="143"/>
      <c r="J308" s="144">
        <f>ROUND(I308*H308,2)</f>
        <v>0</v>
      </c>
      <c r="K308" s="145"/>
      <c r="L308" s="31"/>
      <c r="M308" s="146" t="s">
        <v>1</v>
      </c>
      <c r="N308" s="147" t="s">
        <v>42</v>
      </c>
      <c r="P308" s="148">
        <f>O308*H308</f>
        <v>0</v>
      </c>
      <c r="Q308" s="148">
        <v>0</v>
      </c>
      <c r="R308" s="148">
        <f>Q308*H308</f>
        <v>0</v>
      </c>
      <c r="S308" s="148">
        <v>2.5000000000000001E-3</v>
      </c>
      <c r="T308" s="149">
        <f>S308*H308</f>
        <v>0.29994999999999999</v>
      </c>
      <c r="AR308" s="150" t="s">
        <v>232</v>
      </c>
      <c r="AT308" s="150" t="s">
        <v>159</v>
      </c>
      <c r="AU308" s="150" t="s">
        <v>86</v>
      </c>
      <c r="AY308" s="16" t="s">
        <v>156</v>
      </c>
      <c r="BE308" s="151">
        <f>IF(N308="základní",J308,0)</f>
        <v>0</v>
      </c>
      <c r="BF308" s="151">
        <f>IF(N308="snížená",J308,0)</f>
        <v>0</v>
      </c>
      <c r="BG308" s="151">
        <f>IF(N308="zákl. přenesená",J308,0)</f>
        <v>0</v>
      </c>
      <c r="BH308" s="151">
        <f>IF(N308="sníž. přenesená",J308,0)</f>
        <v>0</v>
      </c>
      <c r="BI308" s="151">
        <f>IF(N308="nulová",J308,0)</f>
        <v>0</v>
      </c>
      <c r="BJ308" s="16" t="s">
        <v>84</v>
      </c>
      <c r="BK308" s="151">
        <f>ROUND(I308*H308,2)</f>
        <v>0</v>
      </c>
      <c r="BL308" s="16" t="s">
        <v>232</v>
      </c>
      <c r="BM308" s="150" t="s">
        <v>1304</v>
      </c>
    </row>
    <row r="309" spans="2:65" s="12" customFormat="1" ht="11.25">
      <c r="B309" s="152"/>
      <c r="D309" s="153" t="s">
        <v>190</v>
      </c>
      <c r="E309" s="154" t="s">
        <v>1</v>
      </c>
      <c r="F309" s="155" t="s">
        <v>1305</v>
      </c>
      <c r="H309" s="156">
        <v>119.98</v>
      </c>
      <c r="I309" s="157"/>
      <c r="L309" s="152"/>
      <c r="M309" s="158"/>
      <c r="T309" s="159"/>
      <c r="AT309" s="154" t="s">
        <v>190</v>
      </c>
      <c r="AU309" s="154" t="s">
        <v>86</v>
      </c>
      <c r="AV309" s="12" t="s">
        <v>86</v>
      </c>
      <c r="AW309" s="12" t="s">
        <v>33</v>
      </c>
      <c r="AX309" s="12" t="s">
        <v>84</v>
      </c>
      <c r="AY309" s="154" t="s">
        <v>156</v>
      </c>
    </row>
    <row r="310" spans="2:65" s="1" customFormat="1" ht="16.5" customHeight="1">
      <c r="B310" s="137"/>
      <c r="C310" s="138" t="s">
        <v>624</v>
      </c>
      <c r="D310" s="138" t="s">
        <v>159</v>
      </c>
      <c r="E310" s="139" t="s">
        <v>1306</v>
      </c>
      <c r="F310" s="140" t="s">
        <v>1307</v>
      </c>
      <c r="G310" s="141" t="s">
        <v>219</v>
      </c>
      <c r="H310" s="142">
        <v>99.24</v>
      </c>
      <c r="I310" s="143"/>
      <c r="J310" s="144">
        <f>ROUND(I310*H310,2)</f>
        <v>0</v>
      </c>
      <c r="K310" s="145"/>
      <c r="L310" s="31"/>
      <c r="M310" s="146" t="s">
        <v>1</v>
      </c>
      <c r="N310" s="147" t="s">
        <v>42</v>
      </c>
      <c r="P310" s="148">
        <f>O310*H310</f>
        <v>0</v>
      </c>
      <c r="Q310" s="148">
        <v>2.9999999999999997E-4</v>
      </c>
      <c r="R310" s="148">
        <f>Q310*H310</f>
        <v>2.9771999999999996E-2</v>
      </c>
      <c r="S310" s="148">
        <v>0</v>
      </c>
      <c r="T310" s="149">
        <f>S310*H310</f>
        <v>0</v>
      </c>
      <c r="AR310" s="150" t="s">
        <v>232</v>
      </c>
      <c r="AT310" s="150" t="s">
        <v>159</v>
      </c>
      <c r="AU310" s="150" t="s">
        <v>86</v>
      </c>
      <c r="AY310" s="16" t="s">
        <v>156</v>
      </c>
      <c r="BE310" s="151">
        <f>IF(N310="základní",J310,0)</f>
        <v>0</v>
      </c>
      <c r="BF310" s="151">
        <f>IF(N310="snížená",J310,0)</f>
        <v>0</v>
      </c>
      <c r="BG310" s="151">
        <f>IF(N310="zákl. přenesená",J310,0)</f>
        <v>0</v>
      </c>
      <c r="BH310" s="151">
        <f>IF(N310="sníž. přenesená",J310,0)</f>
        <v>0</v>
      </c>
      <c r="BI310" s="151">
        <f>IF(N310="nulová",J310,0)</f>
        <v>0</v>
      </c>
      <c r="BJ310" s="16" t="s">
        <v>84</v>
      </c>
      <c r="BK310" s="151">
        <f>ROUND(I310*H310,2)</f>
        <v>0</v>
      </c>
      <c r="BL310" s="16" t="s">
        <v>232</v>
      </c>
      <c r="BM310" s="150" t="s">
        <v>1308</v>
      </c>
    </row>
    <row r="311" spans="2:65" s="12" customFormat="1" ht="11.25">
      <c r="B311" s="152"/>
      <c r="D311" s="153" t="s">
        <v>190</v>
      </c>
      <c r="E311" s="154" t="s">
        <v>1</v>
      </c>
      <c r="F311" s="155" t="s">
        <v>1309</v>
      </c>
      <c r="H311" s="156">
        <v>99.24</v>
      </c>
      <c r="I311" s="157"/>
      <c r="L311" s="152"/>
      <c r="M311" s="158"/>
      <c r="T311" s="159"/>
      <c r="AT311" s="154" t="s">
        <v>190</v>
      </c>
      <c r="AU311" s="154" t="s">
        <v>86</v>
      </c>
      <c r="AV311" s="12" t="s">
        <v>86</v>
      </c>
      <c r="AW311" s="12" t="s">
        <v>33</v>
      </c>
      <c r="AX311" s="12" t="s">
        <v>84</v>
      </c>
      <c r="AY311" s="154" t="s">
        <v>156</v>
      </c>
    </row>
    <row r="312" spans="2:65" s="1" customFormat="1" ht="55.5" customHeight="1">
      <c r="B312" s="137"/>
      <c r="C312" s="167" t="s">
        <v>628</v>
      </c>
      <c r="D312" s="167" t="s">
        <v>265</v>
      </c>
      <c r="E312" s="168" t="s">
        <v>1310</v>
      </c>
      <c r="F312" s="169" t="s">
        <v>1311</v>
      </c>
      <c r="G312" s="170" t="s">
        <v>219</v>
      </c>
      <c r="H312" s="171">
        <v>109.164</v>
      </c>
      <c r="I312" s="172"/>
      <c r="J312" s="173">
        <f>ROUND(I312*H312,2)</f>
        <v>0</v>
      </c>
      <c r="K312" s="174"/>
      <c r="L312" s="175"/>
      <c r="M312" s="176" t="s">
        <v>1</v>
      </c>
      <c r="N312" s="177" t="s">
        <v>42</v>
      </c>
      <c r="P312" s="148">
        <f>O312*H312</f>
        <v>0</v>
      </c>
      <c r="Q312" s="148">
        <v>3.8999999999999998E-3</v>
      </c>
      <c r="R312" s="148">
        <f>Q312*H312</f>
        <v>0.4257396</v>
      </c>
      <c r="S312" s="148">
        <v>0</v>
      </c>
      <c r="T312" s="149">
        <f>S312*H312</f>
        <v>0</v>
      </c>
      <c r="AR312" s="150" t="s">
        <v>314</v>
      </c>
      <c r="AT312" s="150" t="s">
        <v>265</v>
      </c>
      <c r="AU312" s="150" t="s">
        <v>86</v>
      </c>
      <c r="AY312" s="16" t="s">
        <v>156</v>
      </c>
      <c r="BE312" s="151">
        <f>IF(N312="základní",J312,0)</f>
        <v>0</v>
      </c>
      <c r="BF312" s="151">
        <f>IF(N312="snížená",J312,0)</f>
        <v>0</v>
      </c>
      <c r="BG312" s="151">
        <f>IF(N312="zákl. přenesená",J312,0)</f>
        <v>0</v>
      </c>
      <c r="BH312" s="151">
        <f>IF(N312="sníž. přenesená",J312,0)</f>
        <v>0</v>
      </c>
      <c r="BI312" s="151">
        <f>IF(N312="nulová",J312,0)</f>
        <v>0</v>
      </c>
      <c r="BJ312" s="16" t="s">
        <v>84</v>
      </c>
      <c r="BK312" s="151">
        <f>ROUND(I312*H312,2)</f>
        <v>0</v>
      </c>
      <c r="BL312" s="16" t="s">
        <v>232</v>
      </c>
      <c r="BM312" s="150" t="s">
        <v>1312</v>
      </c>
    </row>
    <row r="313" spans="2:65" s="12" customFormat="1" ht="11.25">
      <c r="B313" s="152"/>
      <c r="D313" s="153" t="s">
        <v>190</v>
      </c>
      <c r="F313" s="155" t="s">
        <v>1313</v>
      </c>
      <c r="H313" s="156">
        <v>109.164</v>
      </c>
      <c r="I313" s="157"/>
      <c r="L313" s="152"/>
      <c r="M313" s="158"/>
      <c r="T313" s="159"/>
      <c r="AT313" s="154" t="s">
        <v>190</v>
      </c>
      <c r="AU313" s="154" t="s">
        <v>86</v>
      </c>
      <c r="AV313" s="12" t="s">
        <v>86</v>
      </c>
      <c r="AW313" s="12" t="s">
        <v>3</v>
      </c>
      <c r="AX313" s="12" t="s">
        <v>84</v>
      </c>
      <c r="AY313" s="154" t="s">
        <v>156</v>
      </c>
    </row>
    <row r="314" spans="2:65" s="1" customFormat="1" ht="21.75" customHeight="1">
      <c r="B314" s="137"/>
      <c r="C314" s="138" t="s">
        <v>632</v>
      </c>
      <c r="D314" s="138" t="s">
        <v>159</v>
      </c>
      <c r="E314" s="139" t="s">
        <v>525</v>
      </c>
      <c r="F314" s="140" t="s">
        <v>526</v>
      </c>
      <c r="G314" s="141" t="s">
        <v>261</v>
      </c>
      <c r="H314" s="142">
        <v>66.8</v>
      </c>
      <c r="I314" s="143"/>
      <c r="J314" s="144">
        <f>ROUND(I314*H314,2)</f>
        <v>0</v>
      </c>
      <c r="K314" s="145"/>
      <c r="L314" s="31"/>
      <c r="M314" s="146" t="s">
        <v>1</v>
      </c>
      <c r="N314" s="147" t="s">
        <v>42</v>
      </c>
      <c r="P314" s="148">
        <f>O314*H314</f>
        <v>0</v>
      </c>
      <c r="Q314" s="148">
        <v>0</v>
      </c>
      <c r="R314" s="148">
        <f>Q314*H314</f>
        <v>0</v>
      </c>
      <c r="S314" s="148">
        <v>2.9999999999999997E-4</v>
      </c>
      <c r="T314" s="149">
        <f>S314*H314</f>
        <v>2.0039999999999999E-2</v>
      </c>
      <c r="AR314" s="150" t="s">
        <v>232</v>
      </c>
      <c r="AT314" s="150" t="s">
        <v>159</v>
      </c>
      <c r="AU314" s="150" t="s">
        <v>86</v>
      </c>
      <c r="AY314" s="16" t="s">
        <v>156</v>
      </c>
      <c r="BE314" s="151">
        <f>IF(N314="základní",J314,0)</f>
        <v>0</v>
      </c>
      <c r="BF314" s="151">
        <f>IF(N314="snížená",J314,0)</f>
        <v>0</v>
      </c>
      <c r="BG314" s="151">
        <f>IF(N314="zákl. přenesená",J314,0)</f>
        <v>0</v>
      </c>
      <c r="BH314" s="151">
        <f>IF(N314="sníž. přenesená",J314,0)</f>
        <v>0</v>
      </c>
      <c r="BI314" s="151">
        <f>IF(N314="nulová",J314,0)</f>
        <v>0</v>
      </c>
      <c r="BJ314" s="16" t="s">
        <v>84</v>
      </c>
      <c r="BK314" s="151">
        <f>ROUND(I314*H314,2)</f>
        <v>0</v>
      </c>
      <c r="BL314" s="16" t="s">
        <v>232</v>
      </c>
      <c r="BM314" s="150" t="s">
        <v>1314</v>
      </c>
    </row>
    <row r="315" spans="2:65" s="12" customFormat="1" ht="11.25">
      <c r="B315" s="152"/>
      <c r="D315" s="153" t="s">
        <v>190</v>
      </c>
      <c r="E315" s="154" t="s">
        <v>1</v>
      </c>
      <c r="F315" s="155" t="s">
        <v>1315</v>
      </c>
      <c r="H315" s="156">
        <v>66.8</v>
      </c>
      <c r="I315" s="157"/>
      <c r="L315" s="152"/>
      <c r="M315" s="158"/>
      <c r="T315" s="159"/>
      <c r="AT315" s="154" t="s">
        <v>190</v>
      </c>
      <c r="AU315" s="154" t="s">
        <v>86</v>
      </c>
      <c r="AV315" s="12" t="s">
        <v>86</v>
      </c>
      <c r="AW315" s="12" t="s">
        <v>33</v>
      </c>
      <c r="AX315" s="12" t="s">
        <v>84</v>
      </c>
      <c r="AY315" s="154" t="s">
        <v>156</v>
      </c>
    </row>
    <row r="316" spans="2:65" s="1" customFormat="1" ht="16.5" customHeight="1">
      <c r="B316" s="137"/>
      <c r="C316" s="138" t="s">
        <v>643</v>
      </c>
      <c r="D316" s="138" t="s">
        <v>159</v>
      </c>
      <c r="E316" s="139" t="s">
        <v>1316</v>
      </c>
      <c r="F316" s="140" t="s">
        <v>1317</v>
      </c>
      <c r="G316" s="141" t="s">
        <v>261</v>
      </c>
      <c r="H316" s="142">
        <v>56.94</v>
      </c>
      <c r="I316" s="143"/>
      <c r="J316" s="144">
        <f>ROUND(I316*H316,2)</f>
        <v>0</v>
      </c>
      <c r="K316" s="145"/>
      <c r="L316" s="31"/>
      <c r="M316" s="146" t="s">
        <v>1</v>
      </c>
      <c r="N316" s="147" t="s">
        <v>42</v>
      </c>
      <c r="P316" s="148">
        <f>O316*H316</f>
        <v>0</v>
      </c>
      <c r="Q316" s="148">
        <v>1.0000000000000001E-5</v>
      </c>
      <c r="R316" s="148">
        <f>Q316*H316</f>
        <v>5.6940000000000007E-4</v>
      </c>
      <c r="S316" s="148">
        <v>0</v>
      </c>
      <c r="T316" s="149">
        <f>S316*H316</f>
        <v>0</v>
      </c>
      <c r="AR316" s="150" t="s">
        <v>232</v>
      </c>
      <c r="AT316" s="150" t="s">
        <v>159</v>
      </c>
      <c r="AU316" s="150" t="s">
        <v>86</v>
      </c>
      <c r="AY316" s="16" t="s">
        <v>156</v>
      </c>
      <c r="BE316" s="151">
        <f>IF(N316="základní",J316,0)</f>
        <v>0</v>
      </c>
      <c r="BF316" s="151">
        <f>IF(N316="snížená",J316,0)</f>
        <v>0</v>
      </c>
      <c r="BG316" s="151">
        <f>IF(N316="zákl. přenesená",J316,0)</f>
        <v>0</v>
      </c>
      <c r="BH316" s="151">
        <f>IF(N316="sníž. přenesená",J316,0)</f>
        <v>0</v>
      </c>
      <c r="BI316" s="151">
        <f>IF(N316="nulová",J316,0)</f>
        <v>0</v>
      </c>
      <c r="BJ316" s="16" t="s">
        <v>84</v>
      </c>
      <c r="BK316" s="151">
        <f>ROUND(I316*H316,2)</f>
        <v>0</v>
      </c>
      <c r="BL316" s="16" t="s">
        <v>232</v>
      </c>
      <c r="BM316" s="150" t="s">
        <v>1318</v>
      </c>
    </row>
    <row r="317" spans="2:65" s="12" customFormat="1" ht="11.25">
      <c r="B317" s="152"/>
      <c r="D317" s="153" t="s">
        <v>190</v>
      </c>
      <c r="E317" s="154" t="s">
        <v>1</v>
      </c>
      <c r="F317" s="155" t="s">
        <v>1319</v>
      </c>
      <c r="H317" s="156">
        <v>56.94</v>
      </c>
      <c r="I317" s="157"/>
      <c r="L317" s="152"/>
      <c r="M317" s="158"/>
      <c r="T317" s="159"/>
      <c r="AT317" s="154" t="s">
        <v>190</v>
      </c>
      <c r="AU317" s="154" t="s">
        <v>86</v>
      </c>
      <c r="AV317" s="12" t="s">
        <v>86</v>
      </c>
      <c r="AW317" s="12" t="s">
        <v>33</v>
      </c>
      <c r="AX317" s="12" t="s">
        <v>84</v>
      </c>
      <c r="AY317" s="154" t="s">
        <v>156</v>
      </c>
    </row>
    <row r="318" spans="2:65" s="1" customFormat="1" ht="16.5" customHeight="1">
      <c r="B318" s="137"/>
      <c r="C318" s="167" t="s">
        <v>650</v>
      </c>
      <c r="D318" s="167" t="s">
        <v>265</v>
      </c>
      <c r="E318" s="168" t="s">
        <v>1320</v>
      </c>
      <c r="F318" s="169" t="s">
        <v>1321</v>
      </c>
      <c r="G318" s="170" t="s">
        <v>261</v>
      </c>
      <c r="H318" s="171">
        <v>59.786999999999999</v>
      </c>
      <c r="I318" s="172"/>
      <c r="J318" s="173">
        <f>ROUND(I318*H318,2)</f>
        <v>0</v>
      </c>
      <c r="K318" s="174"/>
      <c r="L318" s="175"/>
      <c r="M318" s="176" t="s">
        <v>1</v>
      </c>
      <c r="N318" s="177" t="s">
        <v>42</v>
      </c>
      <c r="P318" s="148">
        <f>O318*H318</f>
        <v>0</v>
      </c>
      <c r="Q318" s="148">
        <v>2.0000000000000001E-4</v>
      </c>
      <c r="R318" s="148">
        <f>Q318*H318</f>
        <v>1.19574E-2</v>
      </c>
      <c r="S318" s="148">
        <v>0</v>
      </c>
      <c r="T318" s="149">
        <f>S318*H318</f>
        <v>0</v>
      </c>
      <c r="AR318" s="150" t="s">
        <v>314</v>
      </c>
      <c r="AT318" s="150" t="s">
        <v>265</v>
      </c>
      <c r="AU318" s="150" t="s">
        <v>86</v>
      </c>
      <c r="AY318" s="16" t="s">
        <v>156</v>
      </c>
      <c r="BE318" s="151">
        <f>IF(N318="základní",J318,0)</f>
        <v>0</v>
      </c>
      <c r="BF318" s="151">
        <f>IF(N318="snížená",J318,0)</f>
        <v>0</v>
      </c>
      <c r="BG318" s="151">
        <f>IF(N318="zákl. přenesená",J318,0)</f>
        <v>0</v>
      </c>
      <c r="BH318" s="151">
        <f>IF(N318="sníž. přenesená",J318,0)</f>
        <v>0</v>
      </c>
      <c r="BI318" s="151">
        <f>IF(N318="nulová",J318,0)</f>
        <v>0</v>
      </c>
      <c r="BJ318" s="16" t="s">
        <v>84</v>
      </c>
      <c r="BK318" s="151">
        <f>ROUND(I318*H318,2)</f>
        <v>0</v>
      </c>
      <c r="BL318" s="16" t="s">
        <v>232</v>
      </c>
      <c r="BM318" s="150" t="s">
        <v>1322</v>
      </c>
    </row>
    <row r="319" spans="2:65" s="12" customFormat="1" ht="11.25">
      <c r="B319" s="152"/>
      <c r="D319" s="153" t="s">
        <v>190</v>
      </c>
      <c r="F319" s="155" t="s">
        <v>1323</v>
      </c>
      <c r="H319" s="156">
        <v>59.786999999999999</v>
      </c>
      <c r="I319" s="157"/>
      <c r="L319" s="152"/>
      <c r="M319" s="158"/>
      <c r="T319" s="159"/>
      <c r="AT319" s="154" t="s">
        <v>190</v>
      </c>
      <c r="AU319" s="154" t="s">
        <v>86</v>
      </c>
      <c r="AV319" s="12" t="s">
        <v>86</v>
      </c>
      <c r="AW319" s="12" t="s">
        <v>3</v>
      </c>
      <c r="AX319" s="12" t="s">
        <v>84</v>
      </c>
      <c r="AY319" s="154" t="s">
        <v>156</v>
      </c>
    </row>
    <row r="320" spans="2:65" s="1" customFormat="1" ht="16.5" customHeight="1">
      <c r="B320" s="137"/>
      <c r="C320" s="138" t="s">
        <v>654</v>
      </c>
      <c r="D320" s="138" t="s">
        <v>159</v>
      </c>
      <c r="E320" s="139" t="s">
        <v>1324</v>
      </c>
      <c r="F320" s="140" t="s">
        <v>1325</v>
      </c>
      <c r="G320" s="141" t="s">
        <v>261</v>
      </c>
      <c r="H320" s="142">
        <v>2.9</v>
      </c>
      <c r="I320" s="143"/>
      <c r="J320" s="144">
        <f>ROUND(I320*H320,2)</f>
        <v>0</v>
      </c>
      <c r="K320" s="145"/>
      <c r="L320" s="31"/>
      <c r="M320" s="146" t="s">
        <v>1</v>
      </c>
      <c r="N320" s="147" t="s">
        <v>42</v>
      </c>
      <c r="P320" s="148">
        <f>O320*H320</f>
        <v>0</v>
      </c>
      <c r="Q320" s="148">
        <v>0</v>
      </c>
      <c r="R320" s="148">
        <f>Q320*H320</f>
        <v>0</v>
      </c>
      <c r="S320" s="148">
        <v>0</v>
      </c>
      <c r="T320" s="149">
        <f>S320*H320</f>
        <v>0</v>
      </c>
      <c r="AR320" s="150" t="s">
        <v>232</v>
      </c>
      <c r="AT320" s="150" t="s">
        <v>159</v>
      </c>
      <c r="AU320" s="150" t="s">
        <v>86</v>
      </c>
      <c r="AY320" s="16" t="s">
        <v>156</v>
      </c>
      <c r="BE320" s="151">
        <f>IF(N320="základní",J320,0)</f>
        <v>0</v>
      </c>
      <c r="BF320" s="151">
        <f>IF(N320="snížená",J320,0)</f>
        <v>0</v>
      </c>
      <c r="BG320" s="151">
        <f>IF(N320="zákl. přenesená",J320,0)</f>
        <v>0</v>
      </c>
      <c r="BH320" s="151">
        <f>IF(N320="sníž. přenesená",J320,0)</f>
        <v>0</v>
      </c>
      <c r="BI320" s="151">
        <f>IF(N320="nulová",J320,0)</f>
        <v>0</v>
      </c>
      <c r="BJ320" s="16" t="s">
        <v>84</v>
      </c>
      <c r="BK320" s="151">
        <f>ROUND(I320*H320,2)</f>
        <v>0</v>
      </c>
      <c r="BL320" s="16" t="s">
        <v>232</v>
      </c>
      <c r="BM320" s="150" t="s">
        <v>1326</v>
      </c>
    </row>
    <row r="321" spans="2:65" s="12" customFormat="1" ht="11.25">
      <c r="B321" s="152"/>
      <c r="D321" s="153" t="s">
        <v>190</v>
      </c>
      <c r="E321" s="154" t="s">
        <v>1</v>
      </c>
      <c r="F321" s="155" t="s">
        <v>1327</v>
      </c>
      <c r="H321" s="156">
        <v>2.9</v>
      </c>
      <c r="I321" s="157"/>
      <c r="L321" s="152"/>
      <c r="M321" s="158"/>
      <c r="T321" s="159"/>
      <c r="AT321" s="154" t="s">
        <v>190</v>
      </c>
      <c r="AU321" s="154" t="s">
        <v>86</v>
      </c>
      <c r="AV321" s="12" t="s">
        <v>86</v>
      </c>
      <c r="AW321" s="12" t="s">
        <v>33</v>
      </c>
      <c r="AX321" s="12" t="s">
        <v>84</v>
      </c>
      <c r="AY321" s="154" t="s">
        <v>156</v>
      </c>
    </row>
    <row r="322" spans="2:65" s="1" customFormat="1" ht="16.5" customHeight="1">
      <c r="B322" s="137"/>
      <c r="C322" s="167" t="s">
        <v>661</v>
      </c>
      <c r="D322" s="167" t="s">
        <v>265</v>
      </c>
      <c r="E322" s="168" t="s">
        <v>1328</v>
      </c>
      <c r="F322" s="169" t="s">
        <v>1329</v>
      </c>
      <c r="G322" s="170" t="s">
        <v>261</v>
      </c>
      <c r="H322" s="171">
        <v>2.9580000000000002</v>
      </c>
      <c r="I322" s="172"/>
      <c r="J322" s="173">
        <f>ROUND(I322*H322,2)</f>
        <v>0</v>
      </c>
      <c r="K322" s="174"/>
      <c r="L322" s="175"/>
      <c r="M322" s="176" t="s">
        <v>1</v>
      </c>
      <c r="N322" s="177" t="s">
        <v>42</v>
      </c>
      <c r="P322" s="148">
        <f>O322*H322</f>
        <v>0</v>
      </c>
      <c r="Q322" s="148">
        <v>1.6000000000000001E-4</v>
      </c>
      <c r="R322" s="148">
        <f>Q322*H322</f>
        <v>4.7328000000000008E-4</v>
      </c>
      <c r="S322" s="148">
        <v>0</v>
      </c>
      <c r="T322" s="149">
        <f>S322*H322</f>
        <v>0</v>
      </c>
      <c r="AR322" s="150" t="s">
        <v>314</v>
      </c>
      <c r="AT322" s="150" t="s">
        <v>265</v>
      </c>
      <c r="AU322" s="150" t="s">
        <v>86</v>
      </c>
      <c r="AY322" s="16" t="s">
        <v>156</v>
      </c>
      <c r="BE322" s="151">
        <f>IF(N322="základní",J322,0)</f>
        <v>0</v>
      </c>
      <c r="BF322" s="151">
        <f>IF(N322="snížená",J322,0)</f>
        <v>0</v>
      </c>
      <c r="BG322" s="151">
        <f>IF(N322="zákl. přenesená",J322,0)</f>
        <v>0</v>
      </c>
      <c r="BH322" s="151">
        <f>IF(N322="sníž. přenesená",J322,0)</f>
        <v>0</v>
      </c>
      <c r="BI322" s="151">
        <f>IF(N322="nulová",J322,0)</f>
        <v>0</v>
      </c>
      <c r="BJ322" s="16" t="s">
        <v>84</v>
      </c>
      <c r="BK322" s="151">
        <f>ROUND(I322*H322,2)</f>
        <v>0</v>
      </c>
      <c r="BL322" s="16" t="s">
        <v>232</v>
      </c>
      <c r="BM322" s="150" t="s">
        <v>1330</v>
      </c>
    </row>
    <row r="323" spans="2:65" s="12" customFormat="1" ht="11.25">
      <c r="B323" s="152"/>
      <c r="D323" s="153" t="s">
        <v>190</v>
      </c>
      <c r="F323" s="155" t="s">
        <v>1331</v>
      </c>
      <c r="H323" s="156">
        <v>2.9580000000000002</v>
      </c>
      <c r="I323" s="157"/>
      <c r="L323" s="152"/>
      <c r="M323" s="158"/>
      <c r="T323" s="159"/>
      <c r="AT323" s="154" t="s">
        <v>190</v>
      </c>
      <c r="AU323" s="154" t="s">
        <v>86</v>
      </c>
      <c r="AV323" s="12" t="s">
        <v>86</v>
      </c>
      <c r="AW323" s="12" t="s">
        <v>3</v>
      </c>
      <c r="AX323" s="12" t="s">
        <v>84</v>
      </c>
      <c r="AY323" s="154" t="s">
        <v>156</v>
      </c>
    </row>
    <row r="324" spans="2:65" s="1" customFormat="1" ht="16.5" customHeight="1">
      <c r="B324" s="137"/>
      <c r="C324" s="138" t="s">
        <v>665</v>
      </c>
      <c r="D324" s="138" t="s">
        <v>159</v>
      </c>
      <c r="E324" s="139" t="s">
        <v>1332</v>
      </c>
      <c r="F324" s="140" t="s">
        <v>1333</v>
      </c>
      <c r="G324" s="141" t="s">
        <v>261</v>
      </c>
      <c r="H324" s="142">
        <v>56.94</v>
      </c>
      <c r="I324" s="143"/>
      <c r="J324" s="144">
        <f>ROUND(I324*H324,2)</f>
        <v>0</v>
      </c>
      <c r="K324" s="145"/>
      <c r="L324" s="31"/>
      <c r="M324" s="146" t="s">
        <v>1</v>
      </c>
      <c r="N324" s="147" t="s">
        <v>42</v>
      </c>
      <c r="P324" s="148">
        <f>O324*H324</f>
        <v>0</v>
      </c>
      <c r="Q324" s="148">
        <v>0</v>
      </c>
      <c r="R324" s="148">
        <f>Q324*H324</f>
        <v>0</v>
      </c>
      <c r="S324" s="148">
        <v>0</v>
      </c>
      <c r="T324" s="149">
        <f>S324*H324</f>
        <v>0</v>
      </c>
      <c r="AR324" s="150" t="s">
        <v>232</v>
      </c>
      <c r="AT324" s="150" t="s">
        <v>159</v>
      </c>
      <c r="AU324" s="150" t="s">
        <v>86</v>
      </c>
      <c r="AY324" s="16" t="s">
        <v>156</v>
      </c>
      <c r="BE324" s="151">
        <f>IF(N324="základní",J324,0)</f>
        <v>0</v>
      </c>
      <c r="BF324" s="151">
        <f>IF(N324="snížená",J324,0)</f>
        <v>0</v>
      </c>
      <c r="BG324" s="151">
        <f>IF(N324="zákl. přenesená",J324,0)</f>
        <v>0</v>
      </c>
      <c r="BH324" s="151">
        <f>IF(N324="sníž. přenesená",J324,0)</f>
        <v>0</v>
      </c>
      <c r="BI324" s="151">
        <f>IF(N324="nulová",J324,0)</f>
        <v>0</v>
      </c>
      <c r="BJ324" s="16" t="s">
        <v>84</v>
      </c>
      <c r="BK324" s="151">
        <f>ROUND(I324*H324,2)</f>
        <v>0</v>
      </c>
      <c r="BL324" s="16" t="s">
        <v>232</v>
      </c>
      <c r="BM324" s="150" t="s">
        <v>1334</v>
      </c>
    </row>
    <row r="325" spans="2:65" s="1" customFormat="1" ht="55.5" customHeight="1">
      <c r="B325" s="137"/>
      <c r="C325" s="167" t="s">
        <v>670</v>
      </c>
      <c r="D325" s="167" t="s">
        <v>265</v>
      </c>
      <c r="E325" s="168" t="s">
        <v>1310</v>
      </c>
      <c r="F325" s="169" t="s">
        <v>1311</v>
      </c>
      <c r="G325" s="170" t="s">
        <v>219</v>
      </c>
      <c r="H325" s="171">
        <v>6.2629999999999999</v>
      </c>
      <c r="I325" s="172"/>
      <c r="J325" s="173">
        <f>ROUND(I325*H325,2)</f>
        <v>0</v>
      </c>
      <c r="K325" s="174"/>
      <c r="L325" s="175"/>
      <c r="M325" s="176" t="s">
        <v>1</v>
      </c>
      <c r="N325" s="177" t="s">
        <v>42</v>
      </c>
      <c r="P325" s="148">
        <f>O325*H325</f>
        <v>0</v>
      </c>
      <c r="Q325" s="148">
        <v>3.8999999999999998E-3</v>
      </c>
      <c r="R325" s="148">
        <f>Q325*H325</f>
        <v>2.4425699999999998E-2</v>
      </c>
      <c r="S325" s="148">
        <v>0</v>
      </c>
      <c r="T325" s="149">
        <f>S325*H325</f>
        <v>0</v>
      </c>
      <c r="AR325" s="150" t="s">
        <v>314</v>
      </c>
      <c r="AT325" s="150" t="s">
        <v>265</v>
      </c>
      <c r="AU325" s="150" t="s">
        <v>86</v>
      </c>
      <c r="AY325" s="16" t="s">
        <v>156</v>
      </c>
      <c r="BE325" s="151">
        <f>IF(N325="základní",J325,0)</f>
        <v>0</v>
      </c>
      <c r="BF325" s="151">
        <f>IF(N325="snížená",J325,0)</f>
        <v>0</v>
      </c>
      <c r="BG325" s="151">
        <f>IF(N325="zákl. přenesená",J325,0)</f>
        <v>0</v>
      </c>
      <c r="BH325" s="151">
        <f>IF(N325="sníž. přenesená",J325,0)</f>
        <v>0</v>
      </c>
      <c r="BI325" s="151">
        <f>IF(N325="nulová",J325,0)</f>
        <v>0</v>
      </c>
      <c r="BJ325" s="16" t="s">
        <v>84</v>
      </c>
      <c r="BK325" s="151">
        <f>ROUND(I325*H325,2)</f>
        <v>0</v>
      </c>
      <c r="BL325" s="16" t="s">
        <v>232</v>
      </c>
      <c r="BM325" s="150" t="s">
        <v>1335</v>
      </c>
    </row>
    <row r="326" spans="2:65" s="12" customFormat="1" ht="11.25">
      <c r="B326" s="152"/>
      <c r="D326" s="153" t="s">
        <v>190</v>
      </c>
      <c r="F326" s="155" t="s">
        <v>1336</v>
      </c>
      <c r="H326" s="156">
        <v>6.2629999999999999</v>
      </c>
      <c r="I326" s="157"/>
      <c r="L326" s="152"/>
      <c r="M326" s="158"/>
      <c r="T326" s="159"/>
      <c r="AT326" s="154" t="s">
        <v>190</v>
      </c>
      <c r="AU326" s="154" t="s">
        <v>86</v>
      </c>
      <c r="AV326" s="12" t="s">
        <v>86</v>
      </c>
      <c r="AW326" s="12" t="s">
        <v>3</v>
      </c>
      <c r="AX326" s="12" t="s">
        <v>84</v>
      </c>
      <c r="AY326" s="154" t="s">
        <v>156</v>
      </c>
    </row>
    <row r="327" spans="2:65" s="1" customFormat="1" ht="24.2" customHeight="1">
      <c r="B327" s="137"/>
      <c r="C327" s="138" t="s">
        <v>675</v>
      </c>
      <c r="D327" s="138" t="s">
        <v>159</v>
      </c>
      <c r="E327" s="139" t="s">
        <v>1337</v>
      </c>
      <c r="F327" s="140" t="s">
        <v>1338</v>
      </c>
      <c r="G327" s="141" t="s">
        <v>203</v>
      </c>
      <c r="H327" s="142">
        <v>0.94199999999999995</v>
      </c>
      <c r="I327" s="143"/>
      <c r="J327" s="144">
        <f>ROUND(I327*H327,2)</f>
        <v>0</v>
      </c>
      <c r="K327" s="145"/>
      <c r="L327" s="31"/>
      <c r="M327" s="146" t="s">
        <v>1</v>
      </c>
      <c r="N327" s="147" t="s">
        <v>42</v>
      </c>
      <c r="P327" s="148">
        <f>O327*H327</f>
        <v>0</v>
      </c>
      <c r="Q327" s="148">
        <v>0</v>
      </c>
      <c r="R327" s="148">
        <f>Q327*H327</f>
        <v>0</v>
      </c>
      <c r="S327" s="148">
        <v>0</v>
      </c>
      <c r="T327" s="149">
        <f>S327*H327</f>
        <v>0</v>
      </c>
      <c r="AR327" s="150" t="s">
        <v>232</v>
      </c>
      <c r="AT327" s="150" t="s">
        <v>159</v>
      </c>
      <c r="AU327" s="150" t="s">
        <v>86</v>
      </c>
      <c r="AY327" s="16" t="s">
        <v>156</v>
      </c>
      <c r="BE327" s="151">
        <f>IF(N327="základní",J327,0)</f>
        <v>0</v>
      </c>
      <c r="BF327" s="151">
        <f>IF(N327="snížená",J327,0)</f>
        <v>0</v>
      </c>
      <c r="BG327" s="151">
        <f>IF(N327="zákl. přenesená",J327,0)</f>
        <v>0</v>
      </c>
      <c r="BH327" s="151">
        <f>IF(N327="sníž. přenesená",J327,0)</f>
        <v>0</v>
      </c>
      <c r="BI327" s="151">
        <f>IF(N327="nulová",J327,0)</f>
        <v>0</v>
      </c>
      <c r="BJ327" s="16" t="s">
        <v>84</v>
      </c>
      <c r="BK327" s="151">
        <f>ROUND(I327*H327,2)</f>
        <v>0</v>
      </c>
      <c r="BL327" s="16" t="s">
        <v>232</v>
      </c>
      <c r="BM327" s="150" t="s">
        <v>1339</v>
      </c>
    </row>
    <row r="328" spans="2:65" s="11" customFormat="1" ht="22.9" customHeight="1">
      <c r="B328" s="126"/>
      <c r="D328" s="127" t="s">
        <v>76</v>
      </c>
      <c r="E328" s="135" t="s">
        <v>529</v>
      </c>
      <c r="F328" s="135" t="s">
        <v>530</v>
      </c>
      <c r="I328" s="129"/>
      <c r="J328" s="136">
        <f>BK328</f>
        <v>0</v>
      </c>
      <c r="L328" s="126"/>
      <c r="M328" s="130"/>
      <c r="P328" s="131">
        <f>SUM(P329:P353)</f>
        <v>0</v>
      </c>
      <c r="R328" s="131">
        <f>SUM(R329:R353)</f>
        <v>0.84988249999999987</v>
      </c>
      <c r="T328" s="132">
        <f>SUM(T329:T353)</f>
        <v>0.86985599999999996</v>
      </c>
      <c r="AR328" s="127" t="s">
        <v>86</v>
      </c>
      <c r="AT328" s="133" t="s">
        <v>76</v>
      </c>
      <c r="AU328" s="133" t="s">
        <v>84</v>
      </c>
      <c r="AY328" s="127" t="s">
        <v>156</v>
      </c>
      <c r="BK328" s="134">
        <f>SUM(BK329:BK353)</f>
        <v>0</v>
      </c>
    </row>
    <row r="329" spans="2:65" s="1" customFormat="1" ht="16.5" customHeight="1">
      <c r="B329" s="137"/>
      <c r="C329" s="138" t="s">
        <v>680</v>
      </c>
      <c r="D329" s="138" t="s">
        <v>159</v>
      </c>
      <c r="E329" s="139" t="s">
        <v>532</v>
      </c>
      <c r="F329" s="140" t="s">
        <v>533</v>
      </c>
      <c r="G329" s="141" t="s">
        <v>219</v>
      </c>
      <c r="H329" s="142">
        <v>48.674999999999997</v>
      </c>
      <c r="I329" s="143"/>
      <c r="J329" s="144">
        <f>ROUND(I329*H329,2)</f>
        <v>0</v>
      </c>
      <c r="K329" s="145"/>
      <c r="L329" s="31"/>
      <c r="M329" s="146" t="s">
        <v>1</v>
      </c>
      <c r="N329" s="147" t="s">
        <v>42</v>
      </c>
      <c r="P329" s="148">
        <f>O329*H329</f>
        <v>0</v>
      </c>
      <c r="Q329" s="148">
        <v>0</v>
      </c>
      <c r="R329" s="148">
        <f>Q329*H329</f>
        <v>0</v>
      </c>
      <c r="S329" s="148">
        <v>0</v>
      </c>
      <c r="T329" s="149">
        <f>S329*H329</f>
        <v>0</v>
      </c>
      <c r="AR329" s="150" t="s">
        <v>232</v>
      </c>
      <c r="AT329" s="150" t="s">
        <v>159</v>
      </c>
      <c r="AU329" s="150" t="s">
        <v>86</v>
      </c>
      <c r="AY329" s="16" t="s">
        <v>156</v>
      </c>
      <c r="BE329" s="151">
        <f>IF(N329="základní",J329,0)</f>
        <v>0</v>
      </c>
      <c r="BF329" s="151">
        <f>IF(N329="snížená",J329,0)</f>
        <v>0</v>
      </c>
      <c r="BG329" s="151">
        <f>IF(N329="zákl. přenesená",J329,0)</f>
        <v>0</v>
      </c>
      <c r="BH329" s="151">
        <f>IF(N329="sníž. přenesená",J329,0)</f>
        <v>0</v>
      </c>
      <c r="BI329" s="151">
        <f>IF(N329="nulová",J329,0)</f>
        <v>0</v>
      </c>
      <c r="BJ329" s="16" t="s">
        <v>84</v>
      </c>
      <c r="BK329" s="151">
        <f>ROUND(I329*H329,2)</f>
        <v>0</v>
      </c>
      <c r="BL329" s="16" t="s">
        <v>232</v>
      </c>
      <c r="BM329" s="150" t="s">
        <v>1340</v>
      </c>
    </row>
    <row r="330" spans="2:65" s="1" customFormat="1" ht="16.5" customHeight="1">
      <c r="B330" s="137"/>
      <c r="C330" s="138" t="s">
        <v>685</v>
      </c>
      <c r="D330" s="138" t="s">
        <v>159</v>
      </c>
      <c r="E330" s="139" t="s">
        <v>536</v>
      </c>
      <c r="F330" s="140" t="s">
        <v>537</v>
      </c>
      <c r="G330" s="141" t="s">
        <v>219</v>
      </c>
      <c r="H330" s="142">
        <v>48.674999999999997</v>
      </c>
      <c r="I330" s="143"/>
      <c r="J330" s="144">
        <f>ROUND(I330*H330,2)</f>
        <v>0</v>
      </c>
      <c r="K330" s="145"/>
      <c r="L330" s="31"/>
      <c r="M330" s="146" t="s">
        <v>1</v>
      </c>
      <c r="N330" s="147" t="s">
        <v>42</v>
      </c>
      <c r="P330" s="148">
        <f>O330*H330</f>
        <v>0</v>
      </c>
      <c r="Q330" s="148">
        <v>2.9999999999999997E-4</v>
      </c>
      <c r="R330" s="148">
        <f>Q330*H330</f>
        <v>1.4602499999999997E-2</v>
      </c>
      <c r="S330" s="148">
        <v>0</v>
      </c>
      <c r="T330" s="149">
        <f>S330*H330</f>
        <v>0</v>
      </c>
      <c r="AR330" s="150" t="s">
        <v>232</v>
      </c>
      <c r="AT330" s="150" t="s">
        <v>159</v>
      </c>
      <c r="AU330" s="150" t="s">
        <v>86</v>
      </c>
      <c r="AY330" s="16" t="s">
        <v>156</v>
      </c>
      <c r="BE330" s="151">
        <f>IF(N330="základní",J330,0)</f>
        <v>0</v>
      </c>
      <c r="BF330" s="151">
        <f>IF(N330="snížená",J330,0)</f>
        <v>0</v>
      </c>
      <c r="BG330" s="151">
        <f>IF(N330="zákl. přenesená",J330,0)</f>
        <v>0</v>
      </c>
      <c r="BH330" s="151">
        <f>IF(N330="sníž. přenesená",J330,0)</f>
        <v>0</v>
      </c>
      <c r="BI330" s="151">
        <f>IF(N330="nulová",J330,0)</f>
        <v>0</v>
      </c>
      <c r="BJ330" s="16" t="s">
        <v>84</v>
      </c>
      <c r="BK330" s="151">
        <f>ROUND(I330*H330,2)</f>
        <v>0</v>
      </c>
      <c r="BL330" s="16" t="s">
        <v>232</v>
      </c>
      <c r="BM330" s="150" t="s">
        <v>1341</v>
      </c>
    </row>
    <row r="331" spans="2:65" s="1" customFormat="1" ht="24.2" customHeight="1">
      <c r="B331" s="137"/>
      <c r="C331" s="138" t="s">
        <v>691</v>
      </c>
      <c r="D331" s="138" t="s">
        <v>159</v>
      </c>
      <c r="E331" s="139" t="s">
        <v>540</v>
      </c>
      <c r="F331" s="140" t="s">
        <v>541</v>
      </c>
      <c r="G331" s="141" t="s">
        <v>219</v>
      </c>
      <c r="H331" s="142">
        <v>22.87</v>
      </c>
      <c r="I331" s="143"/>
      <c r="J331" s="144">
        <f>ROUND(I331*H331,2)</f>
        <v>0</v>
      </c>
      <c r="K331" s="145"/>
      <c r="L331" s="31"/>
      <c r="M331" s="146" t="s">
        <v>1</v>
      </c>
      <c r="N331" s="147" t="s">
        <v>42</v>
      </c>
      <c r="P331" s="148">
        <f>O331*H331</f>
        <v>0</v>
      </c>
      <c r="Q331" s="148">
        <v>1.5E-3</v>
      </c>
      <c r="R331" s="148">
        <f>Q331*H331</f>
        <v>3.4305000000000002E-2</v>
      </c>
      <c r="S331" s="148">
        <v>0</v>
      </c>
      <c r="T331" s="149">
        <f>S331*H331</f>
        <v>0</v>
      </c>
      <c r="AR331" s="150" t="s">
        <v>232</v>
      </c>
      <c r="AT331" s="150" t="s">
        <v>159</v>
      </c>
      <c r="AU331" s="150" t="s">
        <v>86</v>
      </c>
      <c r="AY331" s="16" t="s">
        <v>156</v>
      </c>
      <c r="BE331" s="151">
        <f>IF(N331="základní",J331,0)</f>
        <v>0</v>
      </c>
      <c r="BF331" s="151">
        <f>IF(N331="snížená",J331,0)</f>
        <v>0</v>
      </c>
      <c r="BG331" s="151">
        <f>IF(N331="zákl. přenesená",J331,0)</f>
        <v>0</v>
      </c>
      <c r="BH331" s="151">
        <f>IF(N331="sníž. přenesená",J331,0)</f>
        <v>0</v>
      </c>
      <c r="BI331" s="151">
        <f>IF(N331="nulová",J331,0)</f>
        <v>0</v>
      </c>
      <c r="BJ331" s="16" t="s">
        <v>84</v>
      </c>
      <c r="BK331" s="151">
        <f>ROUND(I331*H331,2)</f>
        <v>0</v>
      </c>
      <c r="BL331" s="16" t="s">
        <v>232</v>
      </c>
      <c r="BM331" s="150" t="s">
        <v>1342</v>
      </c>
    </row>
    <row r="332" spans="2:65" s="12" customFormat="1" ht="11.25">
      <c r="B332" s="152"/>
      <c r="D332" s="153" t="s">
        <v>190</v>
      </c>
      <c r="E332" s="154" t="s">
        <v>1</v>
      </c>
      <c r="F332" s="155" t="s">
        <v>1343</v>
      </c>
      <c r="H332" s="156">
        <v>3.4049999999999998</v>
      </c>
      <c r="I332" s="157"/>
      <c r="L332" s="152"/>
      <c r="M332" s="158"/>
      <c r="T332" s="159"/>
      <c r="AT332" s="154" t="s">
        <v>190</v>
      </c>
      <c r="AU332" s="154" t="s">
        <v>86</v>
      </c>
      <c r="AV332" s="12" t="s">
        <v>86</v>
      </c>
      <c r="AW332" s="12" t="s">
        <v>33</v>
      </c>
      <c r="AX332" s="12" t="s">
        <v>77</v>
      </c>
      <c r="AY332" s="154" t="s">
        <v>156</v>
      </c>
    </row>
    <row r="333" spans="2:65" s="12" customFormat="1" ht="11.25">
      <c r="B333" s="152"/>
      <c r="D333" s="153" t="s">
        <v>190</v>
      </c>
      <c r="E333" s="154" t="s">
        <v>1</v>
      </c>
      <c r="F333" s="155" t="s">
        <v>1344</v>
      </c>
      <c r="H333" s="156">
        <v>9.4250000000000007</v>
      </c>
      <c r="I333" s="157"/>
      <c r="L333" s="152"/>
      <c r="M333" s="158"/>
      <c r="T333" s="159"/>
      <c r="AT333" s="154" t="s">
        <v>190</v>
      </c>
      <c r="AU333" s="154" t="s">
        <v>86</v>
      </c>
      <c r="AV333" s="12" t="s">
        <v>86</v>
      </c>
      <c r="AW333" s="12" t="s">
        <v>33</v>
      </c>
      <c r="AX333" s="12" t="s">
        <v>77</v>
      </c>
      <c r="AY333" s="154" t="s">
        <v>156</v>
      </c>
    </row>
    <row r="334" spans="2:65" s="12" customFormat="1" ht="11.25">
      <c r="B334" s="152"/>
      <c r="D334" s="153" t="s">
        <v>190</v>
      </c>
      <c r="E334" s="154" t="s">
        <v>1</v>
      </c>
      <c r="F334" s="155" t="s">
        <v>1345</v>
      </c>
      <c r="H334" s="156">
        <v>3.77</v>
      </c>
      <c r="I334" s="157"/>
      <c r="L334" s="152"/>
      <c r="M334" s="158"/>
      <c r="T334" s="159"/>
      <c r="AT334" s="154" t="s">
        <v>190</v>
      </c>
      <c r="AU334" s="154" t="s">
        <v>86</v>
      </c>
      <c r="AV334" s="12" t="s">
        <v>86</v>
      </c>
      <c r="AW334" s="12" t="s">
        <v>33</v>
      </c>
      <c r="AX334" s="12" t="s">
        <v>77</v>
      </c>
      <c r="AY334" s="154" t="s">
        <v>156</v>
      </c>
    </row>
    <row r="335" spans="2:65" s="12" customFormat="1" ht="11.25">
      <c r="B335" s="152"/>
      <c r="D335" s="153" t="s">
        <v>190</v>
      </c>
      <c r="E335" s="154" t="s">
        <v>1</v>
      </c>
      <c r="F335" s="155" t="s">
        <v>1346</v>
      </c>
      <c r="H335" s="156">
        <v>6.27</v>
      </c>
      <c r="I335" s="157"/>
      <c r="L335" s="152"/>
      <c r="M335" s="158"/>
      <c r="T335" s="159"/>
      <c r="AT335" s="154" t="s">
        <v>190</v>
      </c>
      <c r="AU335" s="154" t="s">
        <v>86</v>
      </c>
      <c r="AV335" s="12" t="s">
        <v>86</v>
      </c>
      <c r="AW335" s="12" t="s">
        <v>33</v>
      </c>
      <c r="AX335" s="12" t="s">
        <v>77</v>
      </c>
      <c r="AY335" s="154" t="s">
        <v>156</v>
      </c>
    </row>
    <row r="336" spans="2:65" s="13" customFormat="1" ht="11.25">
      <c r="B336" s="160"/>
      <c r="D336" s="153" t="s">
        <v>190</v>
      </c>
      <c r="E336" s="161" t="s">
        <v>1</v>
      </c>
      <c r="F336" s="162" t="s">
        <v>253</v>
      </c>
      <c r="H336" s="163">
        <v>22.87</v>
      </c>
      <c r="I336" s="164"/>
      <c r="L336" s="160"/>
      <c r="M336" s="165"/>
      <c r="T336" s="166"/>
      <c r="AT336" s="161" t="s">
        <v>190</v>
      </c>
      <c r="AU336" s="161" t="s">
        <v>86</v>
      </c>
      <c r="AV336" s="13" t="s">
        <v>163</v>
      </c>
      <c r="AW336" s="13" t="s">
        <v>33</v>
      </c>
      <c r="AX336" s="13" t="s">
        <v>84</v>
      </c>
      <c r="AY336" s="161" t="s">
        <v>156</v>
      </c>
    </row>
    <row r="337" spans="2:65" s="1" customFormat="1" ht="24.2" customHeight="1">
      <c r="B337" s="137"/>
      <c r="C337" s="138" t="s">
        <v>696</v>
      </c>
      <c r="D337" s="138" t="s">
        <v>159</v>
      </c>
      <c r="E337" s="139" t="s">
        <v>548</v>
      </c>
      <c r="F337" s="140" t="s">
        <v>549</v>
      </c>
      <c r="G337" s="141" t="s">
        <v>219</v>
      </c>
      <c r="H337" s="142">
        <v>31.98</v>
      </c>
      <c r="I337" s="143"/>
      <c r="J337" s="144">
        <f>ROUND(I337*H337,2)</f>
        <v>0</v>
      </c>
      <c r="K337" s="145"/>
      <c r="L337" s="31"/>
      <c r="M337" s="146" t="s">
        <v>1</v>
      </c>
      <c r="N337" s="147" t="s">
        <v>42</v>
      </c>
      <c r="P337" s="148">
        <f>O337*H337</f>
        <v>0</v>
      </c>
      <c r="Q337" s="148">
        <v>0</v>
      </c>
      <c r="R337" s="148">
        <f>Q337*H337</f>
        <v>0</v>
      </c>
      <c r="S337" s="148">
        <v>2.7199999999999998E-2</v>
      </c>
      <c r="T337" s="149">
        <f>S337*H337</f>
        <v>0.86985599999999996</v>
      </c>
      <c r="AR337" s="150" t="s">
        <v>232</v>
      </c>
      <c r="AT337" s="150" t="s">
        <v>159</v>
      </c>
      <c r="AU337" s="150" t="s">
        <v>86</v>
      </c>
      <c r="AY337" s="16" t="s">
        <v>156</v>
      </c>
      <c r="BE337" s="151">
        <f>IF(N337="základní",J337,0)</f>
        <v>0</v>
      </c>
      <c r="BF337" s="151">
        <f>IF(N337="snížená",J337,0)</f>
        <v>0</v>
      </c>
      <c r="BG337" s="151">
        <f>IF(N337="zákl. přenesená",J337,0)</f>
        <v>0</v>
      </c>
      <c r="BH337" s="151">
        <f>IF(N337="sníž. přenesená",J337,0)</f>
        <v>0</v>
      </c>
      <c r="BI337" s="151">
        <f>IF(N337="nulová",J337,0)</f>
        <v>0</v>
      </c>
      <c r="BJ337" s="16" t="s">
        <v>84</v>
      </c>
      <c r="BK337" s="151">
        <f>ROUND(I337*H337,2)</f>
        <v>0</v>
      </c>
      <c r="BL337" s="16" t="s">
        <v>232</v>
      </c>
      <c r="BM337" s="150" t="s">
        <v>1347</v>
      </c>
    </row>
    <row r="338" spans="2:65" s="12" customFormat="1" ht="11.25">
      <c r="B338" s="152"/>
      <c r="D338" s="153" t="s">
        <v>190</v>
      </c>
      <c r="E338" s="154" t="s">
        <v>1</v>
      </c>
      <c r="F338" s="155" t="s">
        <v>1348</v>
      </c>
      <c r="H338" s="156">
        <v>31.98</v>
      </c>
      <c r="I338" s="157"/>
      <c r="L338" s="152"/>
      <c r="M338" s="158"/>
      <c r="T338" s="159"/>
      <c r="AT338" s="154" t="s">
        <v>190</v>
      </c>
      <c r="AU338" s="154" t="s">
        <v>86</v>
      </c>
      <c r="AV338" s="12" t="s">
        <v>86</v>
      </c>
      <c r="AW338" s="12" t="s">
        <v>33</v>
      </c>
      <c r="AX338" s="12" t="s">
        <v>84</v>
      </c>
      <c r="AY338" s="154" t="s">
        <v>156</v>
      </c>
    </row>
    <row r="339" spans="2:65" s="1" customFormat="1" ht="33" customHeight="1">
      <c r="B339" s="137"/>
      <c r="C339" s="138" t="s">
        <v>704</v>
      </c>
      <c r="D339" s="138" t="s">
        <v>159</v>
      </c>
      <c r="E339" s="139" t="s">
        <v>554</v>
      </c>
      <c r="F339" s="140" t="s">
        <v>555</v>
      </c>
      <c r="G339" s="141" t="s">
        <v>219</v>
      </c>
      <c r="H339" s="142">
        <v>48.674999999999997</v>
      </c>
      <c r="I339" s="143"/>
      <c r="J339" s="144">
        <f>ROUND(I339*H339,2)</f>
        <v>0</v>
      </c>
      <c r="K339" s="145"/>
      <c r="L339" s="31"/>
      <c r="M339" s="146" t="s">
        <v>1</v>
      </c>
      <c r="N339" s="147" t="s">
        <v>42</v>
      </c>
      <c r="P339" s="148">
        <f>O339*H339</f>
        <v>0</v>
      </c>
      <c r="Q339" s="148">
        <v>5.0000000000000001E-3</v>
      </c>
      <c r="R339" s="148">
        <f>Q339*H339</f>
        <v>0.24337499999999998</v>
      </c>
      <c r="S339" s="148">
        <v>0</v>
      </c>
      <c r="T339" s="149">
        <f>S339*H339</f>
        <v>0</v>
      </c>
      <c r="AR339" s="150" t="s">
        <v>232</v>
      </c>
      <c r="AT339" s="150" t="s">
        <v>159</v>
      </c>
      <c r="AU339" s="150" t="s">
        <v>86</v>
      </c>
      <c r="AY339" s="16" t="s">
        <v>156</v>
      </c>
      <c r="BE339" s="151">
        <f>IF(N339="základní",J339,0)</f>
        <v>0</v>
      </c>
      <c r="BF339" s="151">
        <f>IF(N339="snížená",J339,0)</f>
        <v>0</v>
      </c>
      <c r="BG339" s="151">
        <f>IF(N339="zákl. přenesená",J339,0)</f>
        <v>0</v>
      </c>
      <c r="BH339" s="151">
        <f>IF(N339="sníž. přenesená",J339,0)</f>
        <v>0</v>
      </c>
      <c r="BI339" s="151">
        <f>IF(N339="nulová",J339,0)</f>
        <v>0</v>
      </c>
      <c r="BJ339" s="16" t="s">
        <v>84</v>
      </c>
      <c r="BK339" s="151">
        <f>ROUND(I339*H339,2)</f>
        <v>0</v>
      </c>
      <c r="BL339" s="16" t="s">
        <v>232</v>
      </c>
      <c r="BM339" s="150" t="s">
        <v>1349</v>
      </c>
    </row>
    <row r="340" spans="2:65" s="12" customFormat="1" ht="11.25">
      <c r="B340" s="152"/>
      <c r="D340" s="153" t="s">
        <v>190</v>
      </c>
      <c r="E340" s="154" t="s">
        <v>1</v>
      </c>
      <c r="F340" s="155" t="s">
        <v>1350</v>
      </c>
      <c r="H340" s="156">
        <v>21.11</v>
      </c>
      <c r="I340" s="157"/>
      <c r="L340" s="152"/>
      <c r="M340" s="158"/>
      <c r="T340" s="159"/>
      <c r="AT340" s="154" t="s">
        <v>190</v>
      </c>
      <c r="AU340" s="154" t="s">
        <v>86</v>
      </c>
      <c r="AV340" s="12" t="s">
        <v>86</v>
      </c>
      <c r="AW340" s="12" t="s">
        <v>33</v>
      </c>
      <c r="AX340" s="12" t="s">
        <v>77</v>
      </c>
      <c r="AY340" s="154" t="s">
        <v>156</v>
      </c>
    </row>
    <row r="341" spans="2:65" s="12" customFormat="1" ht="11.25">
      <c r="B341" s="152"/>
      <c r="D341" s="153" t="s">
        <v>190</v>
      </c>
      <c r="E341" s="154" t="s">
        <v>1</v>
      </c>
      <c r="F341" s="155" t="s">
        <v>1351</v>
      </c>
      <c r="H341" s="156">
        <v>26.364999999999998</v>
      </c>
      <c r="I341" s="157"/>
      <c r="L341" s="152"/>
      <c r="M341" s="158"/>
      <c r="T341" s="159"/>
      <c r="AT341" s="154" t="s">
        <v>190</v>
      </c>
      <c r="AU341" s="154" t="s">
        <v>86</v>
      </c>
      <c r="AV341" s="12" t="s">
        <v>86</v>
      </c>
      <c r="AW341" s="12" t="s">
        <v>33</v>
      </c>
      <c r="AX341" s="12" t="s">
        <v>77</v>
      </c>
      <c r="AY341" s="154" t="s">
        <v>156</v>
      </c>
    </row>
    <row r="342" spans="2:65" s="12" customFormat="1" ht="11.25">
      <c r="B342" s="152"/>
      <c r="D342" s="153" t="s">
        <v>190</v>
      </c>
      <c r="E342" s="154" t="s">
        <v>1</v>
      </c>
      <c r="F342" s="155" t="s">
        <v>1352</v>
      </c>
      <c r="H342" s="156">
        <v>1.2</v>
      </c>
      <c r="I342" s="157"/>
      <c r="L342" s="152"/>
      <c r="M342" s="158"/>
      <c r="T342" s="159"/>
      <c r="AT342" s="154" t="s">
        <v>190</v>
      </c>
      <c r="AU342" s="154" t="s">
        <v>86</v>
      </c>
      <c r="AV342" s="12" t="s">
        <v>86</v>
      </c>
      <c r="AW342" s="12" t="s">
        <v>33</v>
      </c>
      <c r="AX342" s="12" t="s">
        <v>77</v>
      </c>
      <c r="AY342" s="154" t="s">
        <v>156</v>
      </c>
    </row>
    <row r="343" spans="2:65" s="13" customFormat="1" ht="11.25">
      <c r="B343" s="160"/>
      <c r="D343" s="153" t="s">
        <v>190</v>
      </c>
      <c r="E343" s="161" t="s">
        <v>1</v>
      </c>
      <c r="F343" s="162" t="s">
        <v>253</v>
      </c>
      <c r="H343" s="163">
        <v>48.674999999999997</v>
      </c>
      <c r="I343" s="164"/>
      <c r="L343" s="160"/>
      <c r="M343" s="165"/>
      <c r="T343" s="166"/>
      <c r="AT343" s="161" t="s">
        <v>190</v>
      </c>
      <c r="AU343" s="161" t="s">
        <v>86</v>
      </c>
      <c r="AV343" s="13" t="s">
        <v>163</v>
      </c>
      <c r="AW343" s="13" t="s">
        <v>33</v>
      </c>
      <c r="AX343" s="13" t="s">
        <v>84</v>
      </c>
      <c r="AY343" s="161" t="s">
        <v>156</v>
      </c>
    </row>
    <row r="344" spans="2:65" s="1" customFormat="1" ht="16.5" customHeight="1">
      <c r="B344" s="137"/>
      <c r="C344" s="167" t="s">
        <v>710</v>
      </c>
      <c r="D344" s="167" t="s">
        <v>265</v>
      </c>
      <c r="E344" s="168" t="s">
        <v>559</v>
      </c>
      <c r="F344" s="169" t="s">
        <v>560</v>
      </c>
      <c r="G344" s="170" t="s">
        <v>219</v>
      </c>
      <c r="H344" s="171">
        <v>53.542999999999999</v>
      </c>
      <c r="I344" s="172"/>
      <c r="J344" s="173">
        <f>ROUND(I344*H344,2)</f>
        <v>0</v>
      </c>
      <c r="K344" s="174"/>
      <c r="L344" s="175"/>
      <c r="M344" s="176" t="s">
        <v>1</v>
      </c>
      <c r="N344" s="177" t="s">
        <v>42</v>
      </c>
      <c r="P344" s="148">
        <f>O344*H344</f>
        <v>0</v>
      </c>
      <c r="Q344" s="148">
        <v>0.01</v>
      </c>
      <c r="R344" s="148">
        <f>Q344*H344</f>
        <v>0.53542999999999996</v>
      </c>
      <c r="S344" s="148">
        <v>0</v>
      </c>
      <c r="T344" s="149">
        <f>S344*H344</f>
        <v>0</v>
      </c>
      <c r="AR344" s="150" t="s">
        <v>314</v>
      </c>
      <c r="AT344" s="150" t="s">
        <v>265</v>
      </c>
      <c r="AU344" s="150" t="s">
        <v>86</v>
      </c>
      <c r="AY344" s="16" t="s">
        <v>156</v>
      </c>
      <c r="BE344" s="151">
        <f>IF(N344="základní",J344,0)</f>
        <v>0</v>
      </c>
      <c r="BF344" s="151">
        <f>IF(N344="snížená",J344,0)</f>
        <v>0</v>
      </c>
      <c r="BG344" s="151">
        <f>IF(N344="zákl. přenesená",J344,0)</f>
        <v>0</v>
      </c>
      <c r="BH344" s="151">
        <f>IF(N344="sníž. přenesená",J344,0)</f>
        <v>0</v>
      </c>
      <c r="BI344" s="151">
        <f>IF(N344="nulová",J344,0)</f>
        <v>0</v>
      </c>
      <c r="BJ344" s="16" t="s">
        <v>84</v>
      </c>
      <c r="BK344" s="151">
        <f>ROUND(I344*H344,2)</f>
        <v>0</v>
      </c>
      <c r="BL344" s="16" t="s">
        <v>232</v>
      </c>
      <c r="BM344" s="150" t="s">
        <v>1353</v>
      </c>
    </row>
    <row r="345" spans="2:65" s="12" customFormat="1" ht="11.25">
      <c r="B345" s="152"/>
      <c r="D345" s="153" t="s">
        <v>190</v>
      </c>
      <c r="F345" s="155" t="s">
        <v>1354</v>
      </c>
      <c r="H345" s="156">
        <v>53.542999999999999</v>
      </c>
      <c r="I345" s="157"/>
      <c r="L345" s="152"/>
      <c r="M345" s="158"/>
      <c r="T345" s="159"/>
      <c r="AT345" s="154" t="s">
        <v>190</v>
      </c>
      <c r="AU345" s="154" t="s">
        <v>86</v>
      </c>
      <c r="AV345" s="12" t="s">
        <v>86</v>
      </c>
      <c r="AW345" s="12" t="s">
        <v>3</v>
      </c>
      <c r="AX345" s="12" t="s">
        <v>84</v>
      </c>
      <c r="AY345" s="154" t="s">
        <v>156</v>
      </c>
    </row>
    <row r="346" spans="2:65" s="1" customFormat="1" ht="21.75" customHeight="1">
      <c r="B346" s="137"/>
      <c r="C346" s="138" t="s">
        <v>715</v>
      </c>
      <c r="D346" s="138" t="s">
        <v>159</v>
      </c>
      <c r="E346" s="139" t="s">
        <v>564</v>
      </c>
      <c r="F346" s="140" t="s">
        <v>565</v>
      </c>
      <c r="G346" s="141" t="s">
        <v>261</v>
      </c>
      <c r="H346" s="142">
        <v>8.4</v>
      </c>
      <c r="I346" s="143"/>
      <c r="J346" s="144">
        <f>ROUND(I346*H346,2)</f>
        <v>0</v>
      </c>
      <c r="K346" s="145"/>
      <c r="L346" s="31"/>
      <c r="M346" s="146" t="s">
        <v>1</v>
      </c>
      <c r="N346" s="147" t="s">
        <v>42</v>
      </c>
      <c r="P346" s="148">
        <f>O346*H346</f>
        <v>0</v>
      </c>
      <c r="Q346" s="148">
        <v>5.5000000000000003E-4</v>
      </c>
      <c r="R346" s="148">
        <f>Q346*H346</f>
        <v>4.6200000000000008E-3</v>
      </c>
      <c r="S346" s="148">
        <v>0</v>
      </c>
      <c r="T346" s="149">
        <f>S346*H346</f>
        <v>0</v>
      </c>
      <c r="AR346" s="150" t="s">
        <v>232</v>
      </c>
      <c r="AT346" s="150" t="s">
        <v>159</v>
      </c>
      <c r="AU346" s="150" t="s">
        <v>86</v>
      </c>
      <c r="AY346" s="16" t="s">
        <v>156</v>
      </c>
      <c r="BE346" s="151">
        <f>IF(N346="základní",J346,0)</f>
        <v>0</v>
      </c>
      <c r="BF346" s="151">
        <f>IF(N346="snížená",J346,0)</f>
        <v>0</v>
      </c>
      <c r="BG346" s="151">
        <f>IF(N346="zákl. přenesená",J346,0)</f>
        <v>0</v>
      </c>
      <c r="BH346" s="151">
        <f>IF(N346="sníž. přenesená",J346,0)</f>
        <v>0</v>
      </c>
      <c r="BI346" s="151">
        <f>IF(N346="nulová",J346,0)</f>
        <v>0</v>
      </c>
      <c r="BJ346" s="16" t="s">
        <v>84</v>
      </c>
      <c r="BK346" s="151">
        <f>ROUND(I346*H346,2)</f>
        <v>0</v>
      </c>
      <c r="BL346" s="16" t="s">
        <v>232</v>
      </c>
      <c r="BM346" s="150" t="s">
        <v>1355</v>
      </c>
    </row>
    <row r="347" spans="2:65" s="12" customFormat="1" ht="11.25">
      <c r="B347" s="152"/>
      <c r="D347" s="153" t="s">
        <v>190</v>
      </c>
      <c r="E347" s="154" t="s">
        <v>1</v>
      </c>
      <c r="F347" s="155" t="s">
        <v>1356</v>
      </c>
      <c r="H347" s="156">
        <v>8.4</v>
      </c>
      <c r="I347" s="157"/>
      <c r="L347" s="152"/>
      <c r="M347" s="158"/>
      <c r="T347" s="159"/>
      <c r="AT347" s="154" t="s">
        <v>190</v>
      </c>
      <c r="AU347" s="154" t="s">
        <v>86</v>
      </c>
      <c r="AV347" s="12" t="s">
        <v>86</v>
      </c>
      <c r="AW347" s="12" t="s">
        <v>33</v>
      </c>
      <c r="AX347" s="12" t="s">
        <v>84</v>
      </c>
      <c r="AY347" s="154" t="s">
        <v>156</v>
      </c>
    </row>
    <row r="348" spans="2:65" s="1" customFormat="1" ht="21.75" customHeight="1">
      <c r="B348" s="137"/>
      <c r="C348" s="138" t="s">
        <v>720</v>
      </c>
      <c r="D348" s="138" t="s">
        <v>159</v>
      </c>
      <c r="E348" s="139" t="s">
        <v>569</v>
      </c>
      <c r="F348" s="140" t="s">
        <v>570</v>
      </c>
      <c r="G348" s="141" t="s">
        <v>261</v>
      </c>
      <c r="H348" s="142">
        <v>35.1</v>
      </c>
      <c r="I348" s="143"/>
      <c r="J348" s="144">
        <f>ROUND(I348*H348,2)</f>
        <v>0</v>
      </c>
      <c r="K348" s="145"/>
      <c r="L348" s="31"/>
      <c r="M348" s="146" t="s">
        <v>1</v>
      </c>
      <c r="N348" s="147" t="s">
        <v>42</v>
      </c>
      <c r="P348" s="148">
        <f>O348*H348</f>
        <v>0</v>
      </c>
      <c r="Q348" s="148">
        <v>5.0000000000000001E-4</v>
      </c>
      <c r="R348" s="148">
        <f>Q348*H348</f>
        <v>1.755E-2</v>
      </c>
      <c r="S348" s="148">
        <v>0</v>
      </c>
      <c r="T348" s="149">
        <f>S348*H348</f>
        <v>0</v>
      </c>
      <c r="AR348" s="150" t="s">
        <v>232</v>
      </c>
      <c r="AT348" s="150" t="s">
        <v>159</v>
      </c>
      <c r="AU348" s="150" t="s">
        <v>86</v>
      </c>
      <c r="AY348" s="16" t="s">
        <v>156</v>
      </c>
      <c r="BE348" s="151">
        <f>IF(N348="základní",J348,0)</f>
        <v>0</v>
      </c>
      <c r="BF348" s="151">
        <f>IF(N348="snížená",J348,0)</f>
        <v>0</v>
      </c>
      <c r="BG348" s="151">
        <f>IF(N348="zákl. přenesená",J348,0)</f>
        <v>0</v>
      </c>
      <c r="BH348" s="151">
        <f>IF(N348="sníž. přenesená",J348,0)</f>
        <v>0</v>
      </c>
      <c r="BI348" s="151">
        <f>IF(N348="nulová",J348,0)</f>
        <v>0</v>
      </c>
      <c r="BJ348" s="16" t="s">
        <v>84</v>
      </c>
      <c r="BK348" s="151">
        <f>ROUND(I348*H348,2)</f>
        <v>0</v>
      </c>
      <c r="BL348" s="16" t="s">
        <v>232</v>
      </c>
      <c r="BM348" s="150" t="s">
        <v>1357</v>
      </c>
    </row>
    <row r="349" spans="2:65" s="12" customFormat="1" ht="11.25">
      <c r="B349" s="152"/>
      <c r="D349" s="153" t="s">
        <v>190</v>
      </c>
      <c r="E349" s="154" t="s">
        <v>1</v>
      </c>
      <c r="F349" s="155" t="s">
        <v>1358</v>
      </c>
      <c r="H349" s="156">
        <v>8.6</v>
      </c>
      <c r="I349" s="157"/>
      <c r="L349" s="152"/>
      <c r="M349" s="158"/>
      <c r="T349" s="159"/>
      <c r="AT349" s="154" t="s">
        <v>190</v>
      </c>
      <c r="AU349" s="154" t="s">
        <v>86</v>
      </c>
      <c r="AV349" s="12" t="s">
        <v>86</v>
      </c>
      <c r="AW349" s="12" t="s">
        <v>33</v>
      </c>
      <c r="AX349" s="12" t="s">
        <v>77</v>
      </c>
      <c r="AY349" s="154" t="s">
        <v>156</v>
      </c>
    </row>
    <row r="350" spans="2:65" s="12" customFormat="1" ht="11.25">
      <c r="B350" s="152"/>
      <c r="D350" s="153" t="s">
        <v>190</v>
      </c>
      <c r="E350" s="154" t="s">
        <v>1</v>
      </c>
      <c r="F350" s="155" t="s">
        <v>1359</v>
      </c>
      <c r="H350" s="156">
        <v>22.7</v>
      </c>
      <c r="I350" s="157"/>
      <c r="L350" s="152"/>
      <c r="M350" s="158"/>
      <c r="T350" s="159"/>
      <c r="AT350" s="154" t="s">
        <v>190</v>
      </c>
      <c r="AU350" s="154" t="s">
        <v>86</v>
      </c>
      <c r="AV350" s="12" t="s">
        <v>86</v>
      </c>
      <c r="AW350" s="12" t="s">
        <v>33</v>
      </c>
      <c r="AX350" s="12" t="s">
        <v>77</v>
      </c>
      <c r="AY350" s="154" t="s">
        <v>156</v>
      </c>
    </row>
    <row r="351" spans="2:65" s="12" customFormat="1" ht="11.25">
      <c r="B351" s="152"/>
      <c r="D351" s="153" t="s">
        <v>190</v>
      </c>
      <c r="E351" s="154" t="s">
        <v>1</v>
      </c>
      <c r="F351" s="155" t="s">
        <v>1360</v>
      </c>
      <c r="H351" s="156">
        <v>3.8</v>
      </c>
      <c r="I351" s="157"/>
      <c r="L351" s="152"/>
      <c r="M351" s="158"/>
      <c r="T351" s="159"/>
      <c r="AT351" s="154" t="s">
        <v>190</v>
      </c>
      <c r="AU351" s="154" t="s">
        <v>86</v>
      </c>
      <c r="AV351" s="12" t="s">
        <v>86</v>
      </c>
      <c r="AW351" s="12" t="s">
        <v>33</v>
      </c>
      <c r="AX351" s="12" t="s">
        <v>77</v>
      </c>
      <c r="AY351" s="154" t="s">
        <v>156</v>
      </c>
    </row>
    <row r="352" spans="2:65" s="13" customFormat="1" ht="11.25">
      <c r="B352" s="160"/>
      <c r="D352" s="153" t="s">
        <v>190</v>
      </c>
      <c r="E352" s="161" t="s">
        <v>1</v>
      </c>
      <c r="F352" s="162" t="s">
        <v>253</v>
      </c>
      <c r="H352" s="163">
        <v>35.1</v>
      </c>
      <c r="I352" s="164"/>
      <c r="L352" s="160"/>
      <c r="M352" s="165"/>
      <c r="T352" s="166"/>
      <c r="AT352" s="161" t="s">
        <v>190</v>
      </c>
      <c r="AU352" s="161" t="s">
        <v>86</v>
      </c>
      <c r="AV352" s="13" t="s">
        <v>163</v>
      </c>
      <c r="AW352" s="13" t="s">
        <v>33</v>
      </c>
      <c r="AX352" s="13" t="s">
        <v>84</v>
      </c>
      <c r="AY352" s="161" t="s">
        <v>156</v>
      </c>
    </row>
    <row r="353" spans="2:65" s="1" customFormat="1" ht="24.2" customHeight="1">
      <c r="B353" s="137"/>
      <c r="C353" s="138" t="s">
        <v>724</v>
      </c>
      <c r="D353" s="138" t="s">
        <v>159</v>
      </c>
      <c r="E353" s="139" t="s">
        <v>575</v>
      </c>
      <c r="F353" s="140" t="s">
        <v>576</v>
      </c>
      <c r="G353" s="141" t="s">
        <v>203</v>
      </c>
      <c r="H353" s="142">
        <v>0.85</v>
      </c>
      <c r="I353" s="143"/>
      <c r="J353" s="144">
        <f>ROUND(I353*H353,2)</f>
        <v>0</v>
      </c>
      <c r="K353" s="145"/>
      <c r="L353" s="31"/>
      <c r="M353" s="146" t="s">
        <v>1</v>
      </c>
      <c r="N353" s="147" t="s">
        <v>42</v>
      </c>
      <c r="P353" s="148">
        <f>O353*H353</f>
        <v>0</v>
      </c>
      <c r="Q353" s="148">
        <v>0</v>
      </c>
      <c r="R353" s="148">
        <f>Q353*H353</f>
        <v>0</v>
      </c>
      <c r="S353" s="148">
        <v>0</v>
      </c>
      <c r="T353" s="149">
        <f>S353*H353</f>
        <v>0</v>
      </c>
      <c r="AR353" s="150" t="s">
        <v>232</v>
      </c>
      <c r="AT353" s="150" t="s">
        <v>159</v>
      </c>
      <c r="AU353" s="150" t="s">
        <v>86</v>
      </c>
      <c r="AY353" s="16" t="s">
        <v>156</v>
      </c>
      <c r="BE353" s="151">
        <f>IF(N353="základní",J353,0)</f>
        <v>0</v>
      </c>
      <c r="BF353" s="151">
        <f>IF(N353="snížená",J353,0)</f>
        <v>0</v>
      </c>
      <c r="BG353" s="151">
        <f>IF(N353="zákl. přenesená",J353,0)</f>
        <v>0</v>
      </c>
      <c r="BH353" s="151">
        <f>IF(N353="sníž. přenesená",J353,0)</f>
        <v>0</v>
      </c>
      <c r="BI353" s="151">
        <f>IF(N353="nulová",J353,0)</f>
        <v>0</v>
      </c>
      <c r="BJ353" s="16" t="s">
        <v>84</v>
      </c>
      <c r="BK353" s="151">
        <f>ROUND(I353*H353,2)</f>
        <v>0</v>
      </c>
      <c r="BL353" s="16" t="s">
        <v>232</v>
      </c>
      <c r="BM353" s="150" t="s">
        <v>1361</v>
      </c>
    </row>
    <row r="354" spans="2:65" s="11" customFormat="1" ht="22.9" customHeight="1">
      <c r="B354" s="126"/>
      <c r="D354" s="127" t="s">
        <v>76</v>
      </c>
      <c r="E354" s="135" t="s">
        <v>578</v>
      </c>
      <c r="F354" s="135" t="s">
        <v>579</v>
      </c>
      <c r="I354" s="129"/>
      <c r="J354" s="136">
        <f>BK354</f>
        <v>0</v>
      </c>
      <c r="L354" s="126"/>
      <c r="M354" s="130"/>
      <c r="P354" s="131">
        <f>SUM(P355:P361)</f>
        <v>0</v>
      </c>
      <c r="R354" s="131">
        <f>SUM(R355:R361)</f>
        <v>1.1942400000000001E-3</v>
      </c>
      <c r="T354" s="132">
        <f>SUM(T355:T361)</f>
        <v>0</v>
      </c>
      <c r="AR354" s="127" t="s">
        <v>86</v>
      </c>
      <c r="AT354" s="133" t="s">
        <v>76</v>
      </c>
      <c r="AU354" s="133" t="s">
        <v>84</v>
      </c>
      <c r="AY354" s="127" t="s">
        <v>156</v>
      </c>
      <c r="BK354" s="134">
        <f>SUM(BK355:BK361)</f>
        <v>0</v>
      </c>
    </row>
    <row r="355" spans="2:65" s="1" customFormat="1" ht="24.2" customHeight="1">
      <c r="B355" s="137"/>
      <c r="C355" s="138" t="s">
        <v>728</v>
      </c>
      <c r="D355" s="138" t="s">
        <v>159</v>
      </c>
      <c r="E355" s="139" t="s">
        <v>633</v>
      </c>
      <c r="F355" s="140" t="s">
        <v>634</v>
      </c>
      <c r="G355" s="141" t="s">
        <v>219</v>
      </c>
      <c r="H355" s="142">
        <v>3.7320000000000002</v>
      </c>
      <c r="I355" s="143"/>
      <c r="J355" s="144">
        <f>ROUND(I355*H355,2)</f>
        <v>0</v>
      </c>
      <c r="K355" s="145"/>
      <c r="L355" s="31"/>
      <c r="M355" s="146" t="s">
        <v>1</v>
      </c>
      <c r="N355" s="147" t="s">
        <v>42</v>
      </c>
      <c r="P355" s="148">
        <f>O355*H355</f>
        <v>0</v>
      </c>
      <c r="Q355" s="148">
        <v>1.3999999999999999E-4</v>
      </c>
      <c r="R355" s="148">
        <f>Q355*H355</f>
        <v>5.2247999999999997E-4</v>
      </c>
      <c r="S355" s="148">
        <v>0</v>
      </c>
      <c r="T355" s="149">
        <f>S355*H355</f>
        <v>0</v>
      </c>
      <c r="AR355" s="150" t="s">
        <v>232</v>
      </c>
      <c r="AT355" s="150" t="s">
        <v>159</v>
      </c>
      <c r="AU355" s="150" t="s">
        <v>86</v>
      </c>
      <c r="AY355" s="16" t="s">
        <v>156</v>
      </c>
      <c r="BE355" s="151">
        <f>IF(N355="základní",J355,0)</f>
        <v>0</v>
      </c>
      <c r="BF355" s="151">
        <f>IF(N355="snížená",J355,0)</f>
        <v>0</v>
      </c>
      <c r="BG355" s="151">
        <f>IF(N355="zákl. přenesená",J355,0)</f>
        <v>0</v>
      </c>
      <c r="BH355" s="151">
        <f>IF(N355="sníž. přenesená",J355,0)</f>
        <v>0</v>
      </c>
      <c r="BI355" s="151">
        <f>IF(N355="nulová",J355,0)</f>
        <v>0</v>
      </c>
      <c r="BJ355" s="16" t="s">
        <v>84</v>
      </c>
      <c r="BK355" s="151">
        <f>ROUND(I355*H355,2)</f>
        <v>0</v>
      </c>
      <c r="BL355" s="16" t="s">
        <v>232</v>
      </c>
      <c r="BM355" s="150" t="s">
        <v>1362</v>
      </c>
    </row>
    <row r="356" spans="2:65" s="12" customFormat="1" ht="11.25">
      <c r="B356" s="152"/>
      <c r="D356" s="153" t="s">
        <v>190</v>
      </c>
      <c r="E356" s="154" t="s">
        <v>1</v>
      </c>
      <c r="F356" s="155" t="s">
        <v>1363</v>
      </c>
      <c r="H356" s="156">
        <v>0.94799999999999995</v>
      </c>
      <c r="I356" s="157"/>
      <c r="L356" s="152"/>
      <c r="M356" s="158"/>
      <c r="T356" s="159"/>
      <c r="AT356" s="154" t="s">
        <v>190</v>
      </c>
      <c r="AU356" s="154" t="s">
        <v>86</v>
      </c>
      <c r="AV356" s="12" t="s">
        <v>86</v>
      </c>
      <c r="AW356" s="12" t="s">
        <v>33</v>
      </c>
      <c r="AX356" s="12" t="s">
        <v>77</v>
      </c>
      <c r="AY356" s="154" t="s">
        <v>156</v>
      </c>
    </row>
    <row r="357" spans="2:65" s="12" customFormat="1" ht="11.25">
      <c r="B357" s="152"/>
      <c r="D357" s="153" t="s">
        <v>190</v>
      </c>
      <c r="E357" s="154" t="s">
        <v>1</v>
      </c>
      <c r="F357" s="155" t="s">
        <v>641</v>
      </c>
      <c r="H357" s="156">
        <v>2.7839999999999998</v>
      </c>
      <c r="I357" s="157"/>
      <c r="L357" s="152"/>
      <c r="M357" s="158"/>
      <c r="T357" s="159"/>
      <c r="AT357" s="154" t="s">
        <v>190</v>
      </c>
      <c r="AU357" s="154" t="s">
        <v>86</v>
      </c>
      <c r="AV357" s="12" t="s">
        <v>86</v>
      </c>
      <c r="AW357" s="12" t="s">
        <v>33</v>
      </c>
      <c r="AX357" s="12" t="s">
        <v>77</v>
      </c>
      <c r="AY357" s="154" t="s">
        <v>156</v>
      </c>
    </row>
    <row r="358" spans="2:65" s="14" customFormat="1" ht="11.25">
      <c r="B358" s="178"/>
      <c r="D358" s="153" t="s">
        <v>190</v>
      </c>
      <c r="E358" s="179" t="s">
        <v>1</v>
      </c>
      <c r="F358" s="180" t="s">
        <v>642</v>
      </c>
      <c r="H358" s="181">
        <v>3.7320000000000002</v>
      </c>
      <c r="I358" s="182"/>
      <c r="L358" s="178"/>
      <c r="M358" s="183"/>
      <c r="T358" s="184"/>
      <c r="AT358" s="179" t="s">
        <v>190</v>
      </c>
      <c r="AU358" s="179" t="s">
        <v>86</v>
      </c>
      <c r="AV358" s="14" t="s">
        <v>168</v>
      </c>
      <c r="AW358" s="14" t="s">
        <v>33</v>
      </c>
      <c r="AX358" s="14" t="s">
        <v>77</v>
      </c>
      <c r="AY358" s="179" t="s">
        <v>156</v>
      </c>
    </row>
    <row r="359" spans="2:65" s="13" customFormat="1" ht="11.25">
      <c r="B359" s="160"/>
      <c r="D359" s="153" t="s">
        <v>190</v>
      </c>
      <c r="E359" s="161" t="s">
        <v>1</v>
      </c>
      <c r="F359" s="162" t="s">
        <v>253</v>
      </c>
      <c r="H359" s="163">
        <v>3.7320000000000002</v>
      </c>
      <c r="I359" s="164"/>
      <c r="L359" s="160"/>
      <c r="M359" s="165"/>
      <c r="T359" s="166"/>
      <c r="AT359" s="161" t="s">
        <v>190</v>
      </c>
      <c r="AU359" s="161" t="s">
        <v>86</v>
      </c>
      <c r="AV359" s="13" t="s">
        <v>163</v>
      </c>
      <c r="AW359" s="13" t="s">
        <v>33</v>
      </c>
      <c r="AX359" s="13" t="s">
        <v>84</v>
      </c>
      <c r="AY359" s="161" t="s">
        <v>156</v>
      </c>
    </row>
    <row r="360" spans="2:65" s="1" customFormat="1" ht="24.2" customHeight="1">
      <c r="B360" s="137"/>
      <c r="C360" s="138" t="s">
        <v>1364</v>
      </c>
      <c r="D360" s="138" t="s">
        <v>159</v>
      </c>
      <c r="E360" s="139" t="s">
        <v>644</v>
      </c>
      <c r="F360" s="140" t="s">
        <v>645</v>
      </c>
      <c r="G360" s="141" t="s">
        <v>219</v>
      </c>
      <c r="H360" s="142">
        <v>7.4640000000000004</v>
      </c>
      <c r="I360" s="143"/>
      <c r="J360" s="144">
        <f>ROUND(I360*H360,2)</f>
        <v>0</v>
      </c>
      <c r="K360" s="145"/>
      <c r="L360" s="31"/>
      <c r="M360" s="146" t="s">
        <v>1</v>
      </c>
      <c r="N360" s="147" t="s">
        <v>42</v>
      </c>
      <c r="P360" s="148">
        <f>O360*H360</f>
        <v>0</v>
      </c>
      <c r="Q360" s="148">
        <v>9.0000000000000006E-5</v>
      </c>
      <c r="R360" s="148">
        <f>Q360*H360</f>
        <v>6.7176000000000009E-4</v>
      </c>
      <c r="S360" s="148">
        <v>0</v>
      </c>
      <c r="T360" s="149">
        <f>S360*H360</f>
        <v>0</v>
      </c>
      <c r="AR360" s="150" t="s">
        <v>232</v>
      </c>
      <c r="AT360" s="150" t="s">
        <v>159</v>
      </c>
      <c r="AU360" s="150" t="s">
        <v>86</v>
      </c>
      <c r="AY360" s="16" t="s">
        <v>156</v>
      </c>
      <c r="BE360" s="151">
        <f>IF(N360="základní",J360,0)</f>
        <v>0</v>
      </c>
      <c r="BF360" s="151">
        <f>IF(N360="snížená",J360,0)</f>
        <v>0</v>
      </c>
      <c r="BG360" s="151">
        <f>IF(N360="zákl. přenesená",J360,0)</f>
        <v>0</v>
      </c>
      <c r="BH360" s="151">
        <f>IF(N360="sníž. přenesená",J360,0)</f>
        <v>0</v>
      </c>
      <c r="BI360" s="151">
        <f>IF(N360="nulová",J360,0)</f>
        <v>0</v>
      </c>
      <c r="BJ360" s="16" t="s">
        <v>84</v>
      </c>
      <c r="BK360" s="151">
        <f>ROUND(I360*H360,2)</f>
        <v>0</v>
      </c>
      <c r="BL360" s="16" t="s">
        <v>232</v>
      </c>
      <c r="BM360" s="150" t="s">
        <v>1365</v>
      </c>
    </row>
    <row r="361" spans="2:65" s="12" customFormat="1" ht="11.25">
      <c r="B361" s="152"/>
      <c r="D361" s="153" t="s">
        <v>190</v>
      </c>
      <c r="F361" s="155" t="s">
        <v>1366</v>
      </c>
      <c r="H361" s="156">
        <v>7.4640000000000004</v>
      </c>
      <c r="I361" s="157"/>
      <c r="L361" s="152"/>
      <c r="M361" s="158"/>
      <c r="T361" s="159"/>
      <c r="AT361" s="154" t="s">
        <v>190</v>
      </c>
      <c r="AU361" s="154" t="s">
        <v>86</v>
      </c>
      <c r="AV361" s="12" t="s">
        <v>86</v>
      </c>
      <c r="AW361" s="12" t="s">
        <v>3</v>
      </c>
      <c r="AX361" s="12" t="s">
        <v>84</v>
      </c>
      <c r="AY361" s="154" t="s">
        <v>156</v>
      </c>
    </row>
    <row r="362" spans="2:65" s="11" customFormat="1" ht="22.9" customHeight="1">
      <c r="B362" s="126"/>
      <c r="D362" s="127" t="s">
        <v>76</v>
      </c>
      <c r="E362" s="135" t="s">
        <v>648</v>
      </c>
      <c r="F362" s="135" t="s">
        <v>649</v>
      </c>
      <c r="I362" s="129"/>
      <c r="J362" s="136">
        <f>BK362</f>
        <v>0</v>
      </c>
      <c r="L362" s="126"/>
      <c r="M362" s="130"/>
      <c r="P362" s="131">
        <f>SUM(P363:P383)</f>
        <v>0</v>
      </c>
      <c r="R362" s="131">
        <f>SUM(R363:R383)</f>
        <v>0.68913794999999989</v>
      </c>
      <c r="T362" s="132">
        <f>SUM(T363:T383)</f>
        <v>0.13582122999999999</v>
      </c>
      <c r="AR362" s="127" t="s">
        <v>86</v>
      </c>
      <c r="AT362" s="133" t="s">
        <v>76</v>
      </c>
      <c r="AU362" s="133" t="s">
        <v>84</v>
      </c>
      <c r="AY362" s="127" t="s">
        <v>156</v>
      </c>
      <c r="BK362" s="134">
        <f>SUM(BK363:BK383)</f>
        <v>0</v>
      </c>
    </row>
    <row r="363" spans="2:65" s="1" customFormat="1" ht="16.5" customHeight="1">
      <c r="B363" s="137"/>
      <c r="C363" s="138" t="s">
        <v>1367</v>
      </c>
      <c r="D363" s="138" t="s">
        <v>159</v>
      </c>
      <c r="E363" s="139" t="s">
        <v>651</v>
      </c>
      <c r="F363" s="140" t="s">
        <v>652</v>
      </c>
      <c r="G363" s="141" t="s">
        <v>219</v>
      </c>
      <c r="H363" s="142">
        <v>512.255</v>
      </c>
      <c r="I363" s="143"/>
      <c r="J363" s="144">
        <f>ROUND(I363*H363,2)</f>
        <v>0</v>
      </c>
      <c r="K363" s="145"/>
      <c r="L363" s="31"/>
      <c r="M363" s="146" t="s">
        <v>1</v>
      </c>
      <c r="N363" s="147" t="s">
        <v>42</v>
      </c>
      <c r="P363" s="148">
        <f>O363*H363</f>
        <v>0</v>
      </c>
      <c r="Q363" s="148">
        <v>0</v>
      </c>
      <c r="R363" s="148">
        <f>Q363*H363</f>
        <v>0</v>
      </c>
      <c r="S363" s="148">
        <v>0</v>
      </c>
      <c r="T363" s="149">
        <f>S363*H363</f>
        <v>0</v>
      </c>
      <c r="AR363" s="150" t="s">
        <v>232</v>
      </c>
      <c r="AT363" s="150" t="s">
        <v>159</v>
      </c>
      <c r="AU363" s="150" t="s">
        <v>86</v>
      </c>
      <c r="AY363" s="16" t="s">
        <v>156</v>
      </c>
      <c r="BE363" s="151">
        <f>IF(N363="základní",J363,0)</f>
        <v>0</v>
      </c>
      <c r="BF363" s="151">
        <f>IF(N363="snížená",J363,0)</f>
        <v>0</v>
      </c>
      <c r="BG363" s="151">
        <f>IF(N363="zákl. přenesená",J363,0)</f>
        <v>0</v>
      </c>
      <c r="BH363" s="151">
        <f>IF(N363="sníž. přenesená",J363,0)</f>
        <v>0</v>
      </c>
      <c r="BI363" s="151">
        <f>IF(N363="nulová",J363,0)</f>
        <v>0</v>
      </c>
      <c r="BJ363" s="16" t="s">
        <v>84</v>
      </c>
      <c r="BK363" s="151">
        <f>ROUND(I363*H363,2)</f>
        <v>0</v>
      </c>
      <c r="BL363" s="16" t="s">
        <v>232</v>
      </c>
      <c r="BM363" s="150" t="s">
        <v>1368</v>
      </c>
    </row>
    <row r="364" spans="2:65" s="1" customFormat="1" ht="16.5" customHeight="1">
      <c r="B364" s="137"/>
      <c r="C364" s="138" t="s">
        <v>1369</v>
      </c>
      <c r="D364" s="138" t="s">
        <v>159</v>
      </c>
      <c r="E364" s="139" t="s">
        <v>655</v>
      </c>
      <c r="F364" s="140" t="s">
        <v>656</v>
      </c>
      <c r="G364" s="141" t="s">
        <v>219</v>
      </c>
      <c r="H364" s="142">
        <v>438.13299999999998</v>
      </c>
      <c r="I364" s="143"/>
      <c r="J364" s="144">
        <f>ROUND(I364*H364,2)</f>
        <v>0</v>
      </c>
      <c r="K364" s="145"/>
      <c r="L364" s="31"/>
      <c r="M364" s="146" t="s">
        <v>1</v>
      </c>
      <c r="N364" s="147" t="s">
        <v>42</v>
      </c>
      <c r="P364" s="148">
        <f>O364*H364</f>
        <v>0</v>
      </c>
      <c r="Q364" s="148">
        <v>1E-3</v>
      </c>
      <c r="R364" s="148">
        <f>Q364*H364</f>
        <v>0.43813299999999999</v>
      </c>
      <c r="S364" s="148">
        <v>3.1E-4</v>
      </c>
      <c r="T364" s="149">
        <f>S364*H364</f>
        <v>0.13582122999999999</v>
      </c>
      <c r="AR364" s="150" t="s">
        <v>232</v>
      </c>
      <c r="AT364" s="150" t="s">
        <v>159</v>
      </c>
      <c r="AU364" s="150" t="s">
        <v>86</v>
      </c>
      <c r="AY364" s="16" t="s">
        <v>156</v>
      </c>
      <c r="BE364" s="151">
        <f>IF(N364="základní",J364,0)</f>
        <v>0</v>
      </c>
      <c r="BF364" s="151">
        <f>IF(N364="snížená",J364,0)</f>
        <v>0</v>
      </c>
      <c r="BG364" s="151">
        <f>IF(N364="zákl. přenesená",J364,0)</f>
        <v>0</v>
      </c>
      <c r="BH364" s="151">
        <f>IF(N364="sníž. přenesená",J364,0)</f>
        <v>0</v>
      </c>
      <c r="BI364" s="151">
        <f>IF(N364="nulová",J364,0)</f>
        <v>0</v>
      </c>
      <c r="BJ364" s="16" t="s">
        <v>84</v>
      </c>
      <c r="BK364" s="151">
        <f>ROUND(I364*H364,2)</f>
        <v>0</v>
      </c>
      <c r="BL364" s="16" t="s">
        <v>232</v>
      </c>
      <c r="BM364" s="150" t="s">
        <v>1370</v>
      </c>
    </row>
    <row r="365" spans="2:65" s="12" customFormat="1" ht="11.25">
      <c r="B365" s="152"/>
      <c r="D365" s="153" t="s">
        <v>190</v>
      </c>
      <c r="E365" s="154" t="s">
        <v>1</v>
      </c>
      <c r="F365" s="155" t="s">
        <v>1371</v>
      </c>
      <c r="H365" s="156">
        <v>152.19</v>
      </c>
      <c r="I365" s="157"/>
      <c r="L365" s="152"/>
      <c r="M365" s="158"/>
      <c r="T365" s="159"/>
      <c r="AT365" s="154" t="s">
        <v>190</v>
      </c>
      <c r="AU365" s="154" t="s">
        <v>86</v>
      </c>
      <c r="AV365" s="12" t="s">
        <v>86</v>
      </c>
      <c r="AW365" s="12" t="s">
        <v>33</v>
      </c>
      <c r="AX365" s="12" t="s">
        <v>77</v>
      </c>
      <c r="AY365" s="154" t="s">
        <v>156</v>
      </c>
    </row>
    <row r="366" spans="2:65" s="12" customFormat="1" ht="11.25">
      <c r="B366" s="152"/>
      <c r="D366" s="153" t="s">
        <v>190</v>
      </c>
      <c r="E366" s="154" t="s">
        <v>1</v>
      </c>
      <c r="F366" s="155" t="s">
        <v>1372</v>
      </c>
      <c r="H366" s="156">
        <v>285.94299999999998</v>
      </c>
      <c r="I366" s="157"/>
      <c r="L366" s="152"/>
      <c r="M366" s="158"/>
      <c r="T366" s="159"/>
      <c r="AT366" s="154" t="s">
        <v>190</v>
      </c>
      <c r="AU366" s="154" t="s">
        <v>86</v>
      </c>
      <c r="AV366" s="12" t="s">
        <v>86</v>
      </c>
      <c r="AW366" s="12" t="s">
        <v>33</v>
      </c>
      <c r="AX366" s="12" t="s">
        <v>77</v>
      </c>
      <c r="AY366" s="154" t="s">
        <v>156</v>
      </c>
    </row>
    <row r="367" spans="2:65" s="13" customFormat="1" ht="11.25">
      <c r="B367" s="160"/>
      <c r="D367" s="153" t="s">
        <v>190</v>
      </c>
      <c r="E367" s="161" t="s">
        <v>1</v>
      </c>
      <c r="F367" s="162" t="s">
        <v>253</v>
      </c>
      <c r="H367" s="163">
        <v>438.13299999999998</v>
      </c>
      <c r="I367" s="164"/>
      <c r="L367" s="160"/>
      <c r="M367" s="165"/>
      <c r="T367" s="166"/>
      <c r="AT367" s="161" t="s">
        <v>190</v>
      </c>
      <c r="AU367" s="161" t="s">
        <v>86</v>
      </c>
      <c r="AV367" s="13" t="s">
        <v>163</v>
      </c>
      <c r="AW367" s="13" t="s">
        <v>33</v>
      </c>
      <c r="AX367" s="13" t="s">
        <v>84</v>
      </c>
      <c r="AY367" s="161" t="s">
        <v>156</v>
      </c>
    </row>
    <row r="368" spans="2:65" s="1" customFormat="1" ht="16.5" customHeight="1">
      <c r="B368" s="137"/>
      <c r="C368" s="138" t="s">
        <v>1373</v>
      </c>
      <c r="D368" s="138" t="s">
        <v>159</v>
      </c>
      <c r="E368" s="139" t="s">
        <v>662</v>
      </c>
      <c r="F368" s="140" t="s">
        <v>663</v>
      </c>
      <c r="G368" s="141" t="s">
        <v>219</v>
      </c>
      <c r="H368" s="142">
        <v>152.19</v>
      </c>
      <c r="I368" s="143"/>
      <c r="J368" s="144">
        <f>ROUND(I368*H368,2)</f>
        <v>0</v>
      </c>
      <c r="K368" s="145"/>
      <c r="L368" s="31"/>
      <c r="M368" s="146" t="s">
        <v>1</v>
      </c>
      <c r="N368" s="147" t="s">
        <v>42</v>
      </c>
      <c r="P368" s="148">
        <f>O368*H368</f>
        <v>0</v>
      </c>
      <c r="Q368" s="148">
        <v>0</v>
      </c>
      <c r="R368" s="148">
        <f>Q368*H368</f>
        <v>0</v>
      </c>
      <c r="S368" s="148">
        <v>0</v>
      </c>
      <c r="T368" s="149">
        <f>S368*H368</f>
        <v>0</v>
      </c>
      <c r="AR368" s="150" t="s">
        <v>232</v>
      </c>
      <c r="AT368" s="150" t="s">
        <v>159</v>
      </c>
      <c r="AU368" s="150" t="s">
        <v>86</v>
      </c>
      <c r="AY368" s="16" t="s">
        <v>156</v>
      </c>
      <c r="BE368" s="151">
        <f>IF(N368="základní",J368,0)</f>
        <v>0</v>
      </c>
      <c r="BF368" s="151">
        <f>IF(N368="snížená",J368,0)</f>
        <v>0</v>
      </c>
      <c r="BG368" s="151">
        <f>IF(N368="zákl. přenesená",J368,0)</f>
        <v>0</v>
      </c>
      <c r="BH368" s="151">
        <f>IF(N368="sníž. přenesená",J368,0)</f>
        <v>0</v>
      </c>
      <c r="BI368" s="151">
        <f>IF(N368="nulová",J368,0)</f>
        <v>0</v>
      </c>
      <c r="BJ368" s="16" t="s">
        <v>84</v>
      </c>
      <c r="BK368" s="151">
        <f>ROUND(I368*H368,2)</f>
        <v>0</v>
      </c>
      <c r="BL368" s="16" t="s">
        <v>232</v>
      </c>
      <c r="BM368" s="150" t="s">
        <v>1374</v>
      </c>
    </row>
    <row r="369" spans="2:65" s="1" customFormat="1" ht="16.5" customHeight="1">
      <c r="B369" s="137"/>
      <c r="C369" s="167" t="s">
        <v>1375</v>
      </c>
      <c r="D369" s="167" t="s">
        <v>265</v>
      </c>
      <c r="E369" s="168" t="s">
        <v>666</v>
      </c>
      <c r="F369" s="169" t="s">
        <v>667</v>
      </c>
      <c r="G369" s="170" t="s">
        <v>219</v>
      </c>
      <c r="H369" s="171">
        <v>159.80000000000001</v>
      </c>
      <c r="I369" s="172"/>
      <c r="J369" s="173">
        <f>ROUND(I369*H369,2)</f>
        <v>0</v>
      </c>
      <c r="K369" s="174"/>
      <c r="L369" s="175"/>
      <c r="M369" s="176" t="s">
        <v>1</v>
      </c>
      <c r="N369" s="177" t="s">
        <v>42</v>
      </c>
      <c r="P369" s="148">
        <f>O369*H369</f>
        <v>0</v>
      </c>
      <c r="Q369" s="148">
        <v>0</v>
      </c>
      <c r="R369" s="148">
        <f>Q369*H369</f>
        <v>0</v>
      </c>
      <c r="S369" s="148">
        <v>0</v>
      </c>
      <c r="T369" s="149">
        <f>S369*H369</f>
        <v>0</v>
      </c>
      <c r="AR369" s="150" t="s">
        <v>314</v>
      </c>
      <c r="AT369" s="150" t="s">
        <v>265</v>
      </c>
      <c r="AU369" s="150" t="s">
        <v>86</v>
      </c>
      <c r="AY369" s="16" t="s">
        <v>156</v>
      </c>
      <c r="BE369" s="151">
        <f>IF(N369="základní",J369,0)</f>
        <v>0</v>
      </c>
      <c r="BF369" s="151">
        <f>IF(N369="snížená",J369,0)</f>
        <v>0</v>
      </c>
      <c r="BG369" s="151">
        <f>IF(N369="zákl. přenesená",J369,0)</f>
        <v>0</v>
      </c>
      <c r="BH369" s="151">
        <f>IF(N369="sníž. přenesená",J369,0)</f>
        <v>0</v>
      </c>
      <c r="BI369" s="151">
        <f>IF(N369="nulová",J369,0)</f>
        <v>0</v>
      </c>
      <c r="BJ369" s="16" t="s">
        <v>84</v>
      </c>
      <c r="BK369" s="151">
        <f>ROUND(I369*H369,2)</f>
        <v>0</v>
      </c>
      <c r="BL369" s="16" t="s">
        <v>232</v>
      </c>
      <c r="BM369" s="150" t="s">
        <v>1376</v>
      </c>
    </row>
    <row r="370" spans="2:65" s="12" customFormat="1" ht="11.25">
      <c r="B370" s="152"/>
      <c r="D370" s="153" t="s">
        <v>190</v>
      </c>
      <c r="F370" s="155" t="s">
        <v>1377</v>
      </c>
      <c r="H370" s="156">
        <v>159.80000000000001</v>
      </c>
      <c r="I370" s="157"/>
      <c r="L370" s="152"/>
      <c r="M370" s="158"/>
      <c r="T370" s="159"/>
      <c r="AT370" s="154" t="s">
        <v>190</v>
      </c>
      <c r="AU370" s="154" t="s">
        <v>86</v>
      </c>
      <c r="AV370" s="12" t="s">
        <v>86</v>
      </c>
      <c r="AW370" s="12" t="s">
        <v>3</v>
      </c>
      <c r="AX370" s="12" t="s">
        <v>84</v>
      </c>
      <c r="AY370" s="154" t="s">
        <v>156</v>
      </c>
    </row>
    <row r="371" spans="2:65" s="1" customFormat="1" ht="21.75" customHeight="1">
      <c r="B371" s="137"/>
      <c r="C371" s="138" t="s">
        <v>1378</v>
      </c>
      <c r="D371" s="138" t="s">
        <v>159</v>
      </c>
      <c r="E371" s="139" t="s">
        <v>671</v>
      </c>
      <c r="F371" s="140" t="s">
        <v>672</v>
      </c>
      <c r="G371" s="141" t="s">
        <v>219</v>
      </c>
      <c r="H371" s="142">
        <v>71.468999999999994</v>
      </c>
      <c r="I371" s="143"/>
      <c r="J371" s="144">
        <f>ROUND(I371*H371,2)</f>
        <v>0</v>
      </c>
      <c r="K371" s="145"/>
      <c r="L371" s="31"/>
      <c r="M371" s="146" t="s">
        <v>1</v>
      </c>
      <c r="N371" s="147" t="s">
        <v>42</v>
      </c>
      <c r="P371" s="148">
        <f>O371*H371</f>
        <v>0</v>
      </c>
      <c r="Q371" s="148">
        <v>0</v>
      </c>
      <c r="R371" s="148">
        <f>Q371*H371</f>
        <v>0</v>
      </c>
      <c r="S371" s="148">
        <v>0</v>
      </c>
      <c r="T371" s="149">
        <f>S371*H371</f>
        <v>0</v>
      </c>
      <c r="AR371" s="150" t="s">
        <v>232</v>
      </c>
      <c r="AT371" s="150" t="s">
        <v>159</v>
      </c>
      <c r="AU371" s="150" t="s">
        <v>86</v>
      </c>
      <c r="AY371" s="16" t="s">
        <v>156</v>
      </c>
      <c r="BE371" s="151">
        <f>IF(N371="základní",J371,0)</f>
        <v>0</v>
      </c>
      <c r="BF371" s="151">
        <f>IF(N371="snížená",J371,0)</f>
        <v>0</v>
      </c>
      <c r="BG371" s="151">
        <f>IF(N371="zákl. přenesená",J371,0)</f>
        <v>0</v>
      </c>
      <c r="BH371" s="151">
        <f>IF(N371="sníž. přenesená",J371,0)</f>
        <v>0</v>
      </c>
      <c r="BI371" s="151">
        <f>IF(N371="nulová",J371,0)</f>
        <v>0</v>
      </c>
      <c r="BJ371" s="16" t="s">
        <v>84</v>
      </c>
      <c r="BK371" s="151">
        <f>ROUND(I371*H371,2)</f>
        <v>0</v>
      </c>
      <c r="BL371" s="16" t="s">
        <v>232</v>
      </c>
      <c r="BM371" s="150" t="s">
        <v>1379</v>
      </c>
    </row>
    <row r="372" spans="2:65" s="12" customFormat="1" ht="11.25">
      <c r="B372" s="152"/>
      <c r="D372" s="153" t="s">
        <v>190</v>
      </c>
      <c r="E372" s="154" t="s">
        <v>1</v>
      </c>
      <c r="F372" s="155" t="s">
        <v>1380</v>
      </c>
      <c r="H372" s="156">
        <v>38.738999999999997</v>
      </c>
      <c r="I372" s="157"/>
      <c r="L372" s="152"/>
      <c r="M372" s="158"/>
      <c r="T372" s="159"/>
      <c r="AT372" s="154" t="s">
        <v>190</v>
      </c>
      <c r="AU372" s="154" t="s">
        <v>86</v>
      </c>
      <c r="AV372" s="12" t="s">
        <v>86</v>
      </c>
      <c r="AW372" s="12" t="s">
        <v>33</v>
      </c>
      <c r="AX372" s="12" t="s">
        <v>77</v>
      </c>
      <c r="AY372" s="154" t="s">
        <v>156</v>
      </c>
    </row>
    <row r="373" spans="2:65" s="12" customFormat="1" ht="11.25">
      <c r="B373" s="152"/>
      <c r="D373" s="153" t="s">
        <v>190</v>
      </c>
      <c r="E373" s="154" t="s">
        <v>1</v>
      </c>
      <c r="F373" s="155" t="s">
        <v>1381</v>
      </c>
      <c r="H373" s="156">
        <v>32.729999999999997</v>
      </c>
      <c r="I373" s="157"/>
      <c r="L373" s="152"/>
      <c r="M373" s="158"/>
      <c r="T373" s="159"/>
      <c r="AT373" s="154" t="s">
        <v>190</v>
      </c>
      <c r="AU373" s="154" t="s">
        <v>86</v>
      </c>
      <c r="AV373" s="12" t="s">
        <v>86</v>
      </c>
      <c r="AW373" s="12" t="s">
        <v>33</v>
      </c>
      <c r="AX373" s="12" t="s">
        <v>77</v>
      </c>
      <c r="AY373" s="154" t="s">
        <v>156</v>
      </c>
    </row>
    <row r="374" spans="2:65" s="13" customFormat="1" ht="11.25">
      <c r="B374" s="160"/>
      <c r="D374" s="153" t="s">
        <v>190</v>
      </c>
      <c r="E374" s="161" t="s">
        <v>1</v>
      </c>
      <c r="F374" s="162" t="s">
        <v>253</v>
      </c>
      <c r="H374" s="163">
        <v>71.468999999999994</v>
      </c>
      <c r="I374" s="164"/>
      <c r="L374" s="160"/>
      <c r="M374" s="165"/>
      <c r="T374" s="166"/>
      <c r="AT374" s="161" t="s">
        <v>190</v>
      </c>
      <c r="AU374" s="161" t="s">
        <v>86</v>
      </c>
      <c r="AV374" s="13" t="s">
        <v>163</v>
      </c>
      <c r="AW374" s="13" t="s">
        <v>33</v>
      </c>
      <c r="AX374" s="13" t="s">
        <v>84</v>
      </c>
      <c r="AY374" s="161" t="s">
        <v>156</v>
      </c>
    </row>
    <row r="375" spans="2:65" s="1" customFormat="1" ht="16.5" customHeight="1">
      <c r="B375" s="137"/>
      <c r="C375" s="167" t="s">
        <v>1382</v>
      </c>
      <c r="D375" s="167" t="s">
        <v>265</v>
      </c>
      <c r="E375" s="168" t="s">
        <v>676</v>
      </c>
      <c r="F375" s="169" t="s">
        <v>677</v>
      </c>
      <c r="G375" s="170" t="s">
        <v>219</v>
      </c>
      <c r="H375" s="171">
        <v>75.042000000000002</v>
      </c>
      <c r="I375" s="172"/>
      <c r="J375" s="173">
        <f>ROUND(I375*H375,2)</f>
        <v>0</v>
      </c>
      <c r="K375" s="174"/>
      <c r="L375" s="175"/>
      <c r="M375" s="176" t="s">
        <v>1</v>
      </c>
      <c r="N375" s="177" t="s">
        <v>42</v>
      </c>
      <c r="P375" s="148">
        <f>O375*H375</f>
        <v>0</v>
      </c>
      <c r="Q375" s="148">
        <v>0</v>
      </c>
      <c r="R375" s="148">
        <f>Q375*H375</f>
        <v>0</v>
      </c>
      <c r="S375" s="148">
        <v>0</v>
      </c>
      <c r="T375" s="149">
        <f>S375*H375</f>
        <v>0</v>
      </c>
      <c r="AR375" s="150" t="s">
        <v>314</v>
      </c>
      <c r="AT375" s="150" t="s">
        <v>265</v>
      </c>
      <c r="AU375" s="150" t="s">
        <v>86</v>
      </c>
      <c r="AY375" s="16" t="s">
        <v>156</v>
      </c>
      <c r="BE375" s="151">
        <f>IF(N375="základní",J375,0)</f>
        <v>0</v>
      </c>
      <c r="BF375" s="151">
        <f>IF(N375="snížená",J375,0)</f>
        <v>0</v>
      </c>
      <c r="BG375" s="151">
        <f>IF(N375="zákl. přenesená",J375,0)</f>
        <v>0</v>
      </c>
      <c r="BH375" s="151">
        <f>IF(N375="sníž. přenesená",J375,0)</f>
        <v>0</v>
      </c>
      <c r="BI375" s="151">
        <f>IF(N375="nulová",J375,0)</f>
        <v>0</v>
      </c>
      <c r="BJ375" s="16" t="s">
        <v>84</v>
      </c>
      <c r="BK375" s="151">
        <f>ROUND(I375*H375,2)</f>
        <v>0</v>
      </c>
      <c r="BL375" s="16" t="s">
        <v>232</v>
      </c>
      <c r="BM375" s="150" t="s">
        <v>1383</v>
      </c>
    </row>
    <row r="376" spans="2:65" s="12" customFormat="1" ht="11.25">
      <c r="B376" s="152"/>
      <c r="D376" s="153" t="s">
        <v>190</v>
      </c>
      <c r="F376" s="155" t="s">
        <v>1384</v>
      </c>
      <c r="H376" s="156">
        <v>75.042000000000002</v>
      </c>
      <c r="I376" s="157"/>
      <c r="L376" s="152"/>
      <c r="M376" s="158"/>
      <c r="T376" s="159"/>
      <c r="AT376" s="154" t="s">
        <v>190</v>
      </c>
      <c r="AU376" s="154" t="s">
        <v>86</v>
      </c>
      <c r="AV376" s="12" t="s">
        <v>86</v>
      </c>
      <c r="AW376" s="12" t="s">
        <v>3</v>
      </c>
      <c r="AX376" s="12" t="s">
        <v>84</v>
      </c>
      <c r="AY376" s="154" t="s">
        <v>156</v>
      </c>
    </row>
    <row r="377" spans="2:65" s="1" customFormat="1" ht="24.2" customHeight="1">
      <c r="B377" s="137"/>
      <c r="C377" s="138" t="s">
        <v>1385</v>
      </c>
      <c r="D377" s="138" t="s">
        <v>159</v>
      </c>
      <c r="E377" s="139" t="s">
        <v>681</v>
      </c>
      <c r="F377" s="140" t="s">
        <v>682</v>
      </c>
      <c r="G377" s="141" t="s">
        <v>219</v>
      </c>
      <c r="H377" s="142">
        <v>512.255</v>
      </c>
      <c r="I377" s="143"/>
      <c r="J377" s="144">
        <f>ROUND(I377*H377,2)</f>
        <v>0</v>
      </c>
      <c r="K377" s="145"/>
      <c r="L377" s="31"/>
      <c r="M377" s="146" t="s">
        <v>1</v>
      </c>
      <c r="N377" s="147" t="s">
        <v>42</v>
      </c>
      <c r="P377" s="148">
        <f>O377*H377</f>
        <v>0</v>
      </c>
      <c r="Q377" s="148">
        <v>2.0000000000000001E-4</v>
      </c>
      <c r="R377" s="148">
        <f>Q377*H377</f>
        <v>0.102451</v>
      </c>
      <c r="S377" s="148">
        <v>0</v>
      </c>
      <c r="T377" s="149">
        <f>S377*H377</f>
        <v>0</v>
      </c>
      <c r="AR377" s="150" t="s">
        <v>232</v>
      </c>
      <c r="AT377" s="150" t="s">
        <v>159</v>
      </c>
      <c r="AU377" s="150" t="s">
        <v>86</v>
      </c>
      <c r="AY377" s="16" t="s">
        <v>156</v>
      </c>
      <c r="BE377" s="151">
        <f>IF(N377="základní",J377,0)</f>
        <v>0</v>
      </c>
      <c r="BF377" s="151">
        <f>IF(N377="snížená",J377,0)</f>
        <v>0</v>
      </c>
      <c r="BG377" s="151">
        <f>IF(N377="zákl. přenesená",J377,0)</f>
        <v>0</v>
      </c>
      <c r="BH377" s="151">
        <f>IF(N377="sníž. přenesená",J377,0)</f>
        <v>0</v>
      </c>
      <c r="BI377" s="151">
        <f>IF(N377="nulová",J377,0)</f>
        <v>0</v>
      </c>
      <c r="BJ377" s="16" t="s">
        <v>84</v>
      </c>
      <c r="BK377" s="151">
        <f>ROUND(I377*H377,2)</f>
        <v>0</v>
      </c>
      <c r="BL377" s="16" t="s">
        <v>232</v>
      </c>
      <c r="BM377" s="150" t="s">
        <v>1386</v>
      </c>
    </row>
    <row r="378" spans="2:65" s="12" customFormat="1" ht="11.25">
      <c r="B378" s="152"/>
      <c r="D378" s="153" t="s">
        <v>190</v>
      </c>
      <c r="E378" s="154" t="s">
        <v>1</v>
      </c>
      <c r="F378" s="155" t="s">
        <v>1387</v>
      </c>
      <c r="H378" s="156">
        <v>152.19</v>
      </c>
      <c r="I378" s="157"/>
      <c r="L378" s="152"/>
      <c r="M378" s="158"/>
      <c r="T378" s="159"/>
      <c r="AT378" s="154" t="s">
        <v>190</v>
      </c>
      <c r="AU378" s="154" t="s">
        <v>86</v>
      </c>
      <c r="AV378" s="12" t="s">
        <v>86</v>
      </c>
      <c r="AW378" s="12" t="s">
        <v>33</v>
      </c>
      <c r="AX378" s="12" t="s">
        <v>77</v>
      </c>
      <c r="AY378" s="154" t="s">
        <v>156</v>
      </c>
    </row>
    <row r="379" spans="2:65" s="12" customFormat="1" ht="11.25">
      <c r="B379" s="152"/>
      <c r="D379" s="153" t="s">
        <v>190</v>
      </c>
      <c r="E379" s="154" t="s">
        <v>1</v>
      </c>
      <c r="F379" s="155" t="s">
        <v>1388</v>
      </c>
      <c r="H379" s="156">
        <v>45.34</v>
      </c>
      <c r="I379" s="157"/>
      <c r="L379" s="152"/>
      <c r="M379" s="158"/>
      <c r="T379" s="159"/>
      <c r="AT379" s="154" t="s">
        <v>190</v>
      </c>
      <c r="AU379" s="154" t="s">
        <v>86</v>
      </c>
      <c r="AV379" s="12" t="s">
        <v>86</v>
      </c>
      <c r="AW379" s="12" t="s">
        <v>33</v>
      </c>
      <c r="AX379" s="12" t="s">
        <v>77</v>
      </c>
      <c r="AY379" s="154" t="s">
        <v>156</v>
      </c>
    </row>
    <row r="380" spans="2:65" s="12" customFormat="1" ht="11.25">
      <c r="B380" s="152"/>
      <c r="D380" s="153" t="s">
        <v>190</v>
      </c>
      <c r="E380" s="154" t="s">
        <v>1</v>
      </c>
      <c r="F380" s="155" t="s">
        <v>1389</v>
      </c>
      <c r="H380" s="156">
        <v>285.94299999999998</v>
      </c>
      <c r="I380" s="157"/>
      <c r="L380" s="152"/>
      <c r="M380" s="158"/>
      <c r="T380" s="159"/>
      <c r="AT380" s="154" t="s">
        <v>190</v>
      </c>
      <c r="AU380" s="154" t="s">
        <v>86</v>
      </c>
      <c r="AV380" s="12" t="s">
        <v>86</v>
      </c>
      <c r="AW380" s="12" t="s">
        <v>33</v>
      </c>
      <c r="AX380" s="12" t="s">
        <v>77</v>
      </c>
      <c r="AY380" s="154" t="s">
        <v>156</v>
      </c>
    </row>
    <row r="381" spans="2:65" s="12" customFormat="1" ht="11.25">
      <c r="B381" s="152"/>
      <c r="D381" s="153" t="s">
        <v>190</v>
      </c>
      <c r="E381" s="154" t="s">
        <v>1</v>
      </c>
      <c r="F381" s="155" t="s">
        <v>1390</v>
      </c>
      <c r="H381" s="156">
        <v>28.782</v>
      </c>
      <c r="I381" s="157"/>
      <c r="L381" s="152"/>
      <c r="M381" s="158"/>
      <c r="T381" s="159"/>
      <c r="AT381" s="154" t="s">
        <v>190</v>
      </c>
      <c r="AU381" s="154" t="s">
        <v>86</v>
      </c>
      <c r="AV381" s="12" t="s">
        <v>86</v>
      </c>
      <c r="AW381" s="12" t="s">
        <v>33</v>
      </c>
      <c r="AX381" s="12" t="s">
        <v>77</v>
      </c>
      <c r="AY381" s="154" t="s">
        <v>156</v>
      </c>
    </row>
    <row r="382" spans="2:65" s="13" customFormat="1" ht="11.25">
      <c r="B382" s="160"/>
      <c r="D382" s="153" t="s">
        <v>190</v>
      </c>
      <c r="E382" s="161" t="s">
        <v>1</v>
      </c>
      <c r="F382" s="162" t="s">
        <v>253</v>
      </c>
      <c r="H382" s="163">
        <v>512.255</v>
      </c>
      <c r="I382" s="164"/>
      <c r="L382" s="160"/>
      <c r="M382" s="165"/>
      <c r="T382" s="166"/>
      <c r="AT382" s="161" t="s">
        <v>190</v>
      </c>
      <c r="AU382" s="161" t="s">
        <v>86</v>
      </c>
      <c r="AV382" s="13" t="s">
        <v>163</v>
      </c>
      <c r="AW382" s="13" t="s">
        <v>33</v>
      </c>
      <c r="AX382" s="13" t="s">
        <v>84</v>
      </c>
      <c r="AY382" s="161" t="s">
        <v>156</v>
      </c>
    </row>
    <row r="383" spans="2:65" s="1" customFormat="1" ht="24.2" customHeight="1">
      <c r="B383" s="137"/>
      <c r="C383" s="138" t="s">
        <v>1391</v>
      </c>
      <c r="D383" s="138" t="s">
        <v>159</v>
      </c>
      <c r="E383" s="139" t="s">
        <v>686</v>
      </c>
      <c r="F383" s="140" t="s">
        <v>687</v>
      </c>
      <c r="G383" s="141" t="s">
        <v>219</v>
      </c>
      <c r="H383" s="142">
        <v>512.255</v>
      </c>
      <c r="I383" s="143"/>
      <c r="J383" s="144">
        <f>ROUND(I383*H383,2)</f>
        <v>0</v>
      </c>
      <c r="K383" s="145"/>
      <c r="L383" s="31"/>
      <c r="M383" s="146" t="s">
        <v>1</v>
      </c>
      <c r="N383" s="147" t="s">
        <v>42</v>
      </c>
      <c r="P383" s="148">
        <f>O383*H383</f>
        <v>0</v>
      </c>
      <c r="Q383" s="148">
        <v>2.9E-4</v>
      </c>
      <c r="R383" s="148">
        <f>Q383*H383</f>
        <v>0.14855394999999999</v>
      </c>
      <c r="S383" s="148">
        <v>0</v>
      </c>
      <c r="T383" s="149">
        <f>S383*H383</f>
        <v>0</v>
      </c>
      <c r="AR383" s="150" t="s">
        <v>232</v>
      </c>
      <c r="AT383" s="150" t="s">
        <v>159</v>
      </c>
      <c r="AU383" s="150" t="s">
        <v>86</v>
      </c>
      <c r="AY383" s="16" t="s">
        <v>156</v>
      </c>
      <c r="BE383" s="151">
        <f>IF(N383="základní",J383,0)</f>
        <v>0</v>
      </c>
      <c r="BF383" s="151">
        <f>IF(N383="snížená",J383,0)</f>
        <v>0</v>
      </c>
      <c r="BG383" s="151">
        <f>IF(N383="zákl. přenesená",J383,0)</f>
        <v>0</v>
      </c>
      <c r="BH383" s="151">
        <f>IF(N383="sníž. přenesená",J383,0)</f>
        <v>0</v>
      </c>
      <c r="BI383" s="151">
        <f>IF(N383="nulová",J383,0)</f>
        <v>0</v>
      </c>
      <c r="BJ383" s="16" t="s">
        <v>84</v>
      </c>
      <c r="BK383" s="151">
        <f>ROUND(I383*H383,2)</f>
        <v>0</v>
      </c>
      <c r="BL383" s="16" t="s">
        <v>232</v>
      </c>
      <c r="BM383" s="150" t="s">
        <v>1392</v>
      </c>
    </row>
    <row r="384" spans="2:65" s="11" customFormat="1" ht="25.9" customHeight="1">
      <c r="B384" s="126"/>
      <c r="D384" s="127" t="s">
        <v>76</v>
      </c>
      <c r="E384" s="128" t="s">
        <v>265</v>
      </c>
      <c r="F384" s="128" t="s">
        <v>701</v>
      </c>
      <c r="I384" s="129"/>
      <c r="J384" s="116">
        <f>BK384</f>
        <v>0</v>
      </c>
      <c r="L384" s="126"/>
      <c r="M384" s="130"/>
      <c r="P384" s="131">
        <f>P385</f>
        <v>0</v>
      </c>
      <c r="R384" s="131">
        <f>R385</f>
        <v>0</v>
      </c>
      <c r="T384" s="132">
        <f>T385</f>
        <v>0</v>
      </c>
      <c r="AR384" s="127" t="s">
        <v>168</v>
      </c>
      <c r="AT384" s="133" t="s">
        <v>76</v>
      </c>
      <c r="AU384" s="133" t="s">
        <v>77</v>
      </c>
      <c r="AY384" s="127" t="s">
        <v>156</v>
      </c>
      <c r="BK384" s="134">
        <f>BK385</f>
        <v>0</v>
      </c>
    </row>
    <row r="385" spans="2:65" s="11" customFormat="1" ht="22.9" customHeight="1">
      <c r="B385" s="126"/>
      <c r="D385" s="127" t="s">
        <v>76</v>
      </c>
      <c r="E385" s="135" t="s">
        <v>702</v>
      </c>
      <c r="F385" s="135" t="s">
        <v>703</v>
      </c>
      <c r="I385" s="129"/>
      <c r="J385" s="136">
        <f>BK385</f>
        <v>0</v>
      </c>
      <c r="L385" s="126"/>
      <c r="M385" s="130"/>
      <c r="P385" s="131">
        <f>P386</f>
        <v>0</v>
      </c>
      <c r="R385" s="131">
        <f>R386</f>
        <v>0</v>
      </c>
      <c r="T385" s="132">
        <f>T386</f>
        <v>0</v>
      </c>
      <c r="AR385" s="127" t="s">
        <v>168</v>
      </c>
      <c r="AT385" s="133" t="s">
        <v>76</v>
      </c>
      <c r="AU385" s="133" t="s">
        <v>84</v>
      </c>
      <c r="AY385" s="127" t="s">
        <v>156</v>
      </c>
      <c r="BK385" s="134">
        <f>BK386</f>
        <v>0</v>
      </c>
    </row>
    <row r="386" spans="2:65" s="1" customFormat="1" ht="16.5" customHeight="1">
      <c r="B386" s="137"/>
      <c r="C386" s="138" t="s">
        <v>1393</v>
      </c>
      <c r="D386" s="138" t="s">
        <v>159</v>
      </c>
      <c r="E386" s="139" t="s">
        <v>705</v>
      </c>
      <c r="F386" s="140" t="s">
        <v>706</v>
      </c>
      <c r="G386" s="141" t="s">
        <v>162</v>
      </c>
      <c r="H386" s="142">
        <v>1</v>
      </c>
      <c r="I386" s="143">
        <f>'SO-02 ELE'!H12</f>
        <v>0</v>
      </c>
      <c r="J386" s="144">
        <f>ROUND(I386*H386,2)</f>
        <v>0</v>
      </c>
      <c r="K386" s="145"/>
      <c r="L386" s="31"/>
      <c r="M386" s="146" t="s">
        <v>1</v>
      </c>
      <c r="N386" s="147" t="s">
        <v>42</v>
      </c>
      <c r="P386" s="148">
        <f>O386*H386</f>
        <v>0</v>
      </c>
      <c r="Q386" s="148">
        <v>0</v>
      </c>
      <c r="R386" s="148">
        <f>Q386*H386</f>
        <v>0</v>
      </c>
      <c r="S386" s="148">
        <v>0</v>
      </c>
      <c r="T386" s="149">
        <f>S386*H386</f>
        <v>0</v>
      </c>
      <c r="AR386" s="150" t="s">
        <v>466</v>
      </c>
      <c r="AT386" s="150" t="s">
        <v>159</v>
      </c>
      <c r="AU386" s="150" t="s">
        <v>86</v>
      </c>
      <c r="AY386" s="16" t="s">
        <v>156</v>
      </c>
      <c r="BE386" s="151">
        <f>IF(N386="základní",J386,0)</f>
        <v>0</v>
      </c>
      <c r="BF386" s="151">
        <f>IF(N386="snížená",J386,0)</f>
        <v>0</v>
      </c>
      <c r="BG386" s="151">
        <f>IF(N386="zákl. přenesená",J386,0)</f>
        <v>0</v>
      </c>
      <c r="BH386" s="151">
        <f>IF(N386="sníž. přenesená",J386,0)</f>
        <v>0</v>
      </c>
      <c r="BI386" s="151">
        <f>IF(N386="nulová",J386,0)</f>
        <v>0</v>
      </c>
      <c r="BJ386" s="16" t="s">
        <v>84</v>
      </c>
      <c r="BK386" s="151">
        <f>ROUND(I386*H386,2)</f>
        <v>0</v>
      </c>
      <c r="BL386" s="16" t="s">
        <v>466</v>
      </c>
      <c r="BM386" s="150" t="s">
        <v>1394</v>
      </c>
    </row>
    <row r="387" spans="2:65" s="11" customFormat="1" ht="25.9" customHeight="1">
      <c r="B387" s="126"/>
      <c r="D387" s="127" t="s">
        <v>76</v>
      </c>
      <c r="E387" s="128" t="s">
        <v>708</v>
      </c>
      <c r="F387" s="128" t="s">
        <v>709</v>
      </c>
      <c r="I387" s="129"/>
      <c r="J387" s="116">
        <f>BK387</f>
        <v>0</v>
      </c>
      <c r="L387" s="126"/>
      <c r="M387" s="130"/>
      <c r="P387" s="131">
        <f>SUM(P388:P392)</f>
        <v>0</v>
      </c>
      <c r="R387" s="131">
        <f>SUM(R388:R392)</f>
        <v>0</v>
      </c>
      <c r="T387" s="132">
        <f>SUM(T388:T392)</f>
        <v>0</v>
      </c>
      <c r="AR387" s="127" t="s">
        <v>175</v>
      </c>
      <c r="AT387" s="133" t="s">
        <v>76</v>
      </c>
      <c r="AU387" s="133" t="s">
        <v>77</v>
      </c>
      <c r="AY387" s="127" t="s">
        <v>156</v>
      </c>
      <c r="BK387" s="134">
        <f>SUM(BK388:BK392)</f>
        <v>0</v>
      </c>
    </row>
    <row r="388" spans="2:65" s="1" customFormat="1" ht="16.5" customHeight="1">
      <c r="B388" s="137"/>
      <c r="C388" s="138" t="s">
        <v>1395</v>
      </c>
      <c r="D388" s="138" t="s">
        <v>159</v>
      </c>
      <c r="E388" s="139" t="s">
        <v>711</v>
      </c>
      <c r="F388" s="140" t="s">
        <v>712</v>
      </c>
      <c r="G388" s="141" t="s">
        <v>162</v>
      </c>
      <c r="H388" s="142">
        <v>1</v>
      </c>
      <c r="I388" s="143"/>
      <c r="J388" s="144">
        <f>ROUND(I388*H388,2)</f>
        <v>0</v>
      </c>
      <c r="K388" s="145"/>
      <c r="L388" s="31"/>
      <c r="M388" s="146" t="s">
        <v>1</v>
      </c>
      <c r="N388" s="147" t="s">
        <v>42</v>
      </c>
      <c r="P388" s="148">
        <f>O388*H388</f>
        <v>0</v>
      </c>
      <c r="Q388" s="148">
        <v>0</v>
      </c>
      <c r="R388" s="148">
        <f>Q388*H388</f>
        <v>0</v>
      </c>
      <c r="S388" s="148">
        <v>0</v>
      </c>
      <c r="T388" s="149">
        <f>S388*H388</f>
        <v>0</v>
      </c>
      <c r="AR388" s="150" t="s">
        <v>713</v>
      </c>
      <c r="AT388" s="150" t="s">
        <v>159</v>
      </c>
      <c r="AU388" s="150" t="s">
        <v>84</v>
      </c>
      <c r="AY388" s="16" t="s">
        <v>156</v>
      </c>
      <c r="BE388" s="151">
        <f>IF(N388="základní",J388,0)</f>
        <v>0</v>
      </c>
      <c r="BF388" s="151">
        <f>IF(N388="snížená",J388,0)</f>
        <v>0</v>
      </c>
      <c r="BG388" s="151">
        <f>IF(N388="zákl. přenesená",J388,0)</f>
        <v>0</v>
      </c>
      <c r="BH388" s="151">
        <f>IF(N388="sníž. přenesená",J388,0)</f>
        <v>0</v>
      </c>
      <c r="BI388" s="151">
        <f>IF(N388="nulová",J388,0)</f>
        <v>0</v>
      </c>
      <c r="BJ388" s="16" t="s">
        <v>84</v>
      </c>
      <c r="BK388" s="151">
        <f>ROUND(I388*H388,2)</f>
        <v>0</v>
      </c>
      <c r="BL388" s="16" t="s">
        <v>713</v>
      </c>
      <c r="BM388" s="150" t="s">
        <v>1396</v>
      </c>
    </row>
    <row r="389" spans="2:65" s="1" customFormat="1" ht="16.5" customHeight="1">
      <c r="B389" s="137"/>
      <c r="C389" s="138" t="s">
        <v>1397</v>
      </c>
      <c r="D389" s="138" t="s">
        <v>159</v>
      </c>
      <c r="E389" s="139" t="s">
        <v>716</v>
      </c>
      <c r="F389" s="140" t="s">
        <v>717</v>
      </c>
      <c r="G389" s="141" t="s">
        <v>718</v>
      </c>
      <c r="H389" s="185"/>
      <c r="I389" s="143"/>
      <c r="J389" s="144">
        <f>ROUND(I389*H389,2)</f>
        <v>0</v>
      </c>
      <c r="K389" s="145"/>
      <c r="L389" s="31"/>
      <c r="M389" s="146" t="s">
        <v>1</v>
      </c>
      <c r="N389" s="147" t="s">
        <v>42</v>
      </c>
      <c r="P389" s="148">
        <f>O389*H389</f>
        <v>0</v>
      </c>
      <c r="Q389" s="148">
        <v>0</v>
      </c>
      <c r="R389" s="148">
        <f>Q389*H389</f>
        <v>0</v>
      </c>
      <c r="S389" s="148">
        <v>0</v>
      </c>
      <c r="T389" s="149">
        <f>S389*H389</f>
        <v>0</v>
      </c>
      <c r="AR389" s="150" t="s">
        <v>713</v>
      </c>
      <c r="AT389" s="150" t="s">
        <v>159</v>
      </c>
      <c r="AU389" s="150" t="s">
        <v>84</v>
      </c>
      <c r="AY389" s="16" t="s">
        <v>156</v>
      </c>
      <c r="BE389" s="151">
        <f>IF(N389="základní",J389,0)</f>
        <v>0</v>
      </c>
      <c r="BF389" s="151">
        <f>IF(N389="snížená",J389,0)</f>
        <v>0</v>
      </c>
      <c r="BG389" s="151">
        <f>IF(N389="zákl. přenesená",J389,0)</f>
        <v>0</v>
      </c>
      <c r="BH389" s="151">
        <f>IF(N389="sníž. přenesená",J389,0)</f>
        <v>0</v>
      </c>
      <c r="BI389" s="151">
        <f>IF(N389="nulová",J389,0)</f>
        <v>0</v>
      </c>
      <c r="BJ389" s="16" t="s">
        <v>84</v>
      </c>
      <c r="BK389" s="151">
        <f>ROUND(I389*H389,2)</f>
        <v>0</v>
      </c>
      <c r="BL389" s="16" t="s">
        <v>713</v>
      </c>
      <c r="BM389" s="150" t="s">
        <v>1398</v>
      </c>
    </row>
    <row r="390" spans="2:65" s="1" customFormat="1" ht="21.75" customHeight="1">
      <c r="B390" s="137"/>
      <c r="C390" s="138" t="s">
        <v>1399</v>
      </c>
      <c r="D390" s="138" t="s">
        <v>159</v>
      </c>
      <c r="E390" s="139" t="s">
        <v>721</v>
      </c>
      <c r="F390" s="140" t="s">
        <v>722</v>
      </c>
      <c r="G390" s="141" t="s">
        <v>162</v>
      </c>
      <c r="H390" s="142">
        <v>1</v>
      </c>
      <c r="I390" s="143"/>
      <c r="J390" s="144">
        <f>ROUND(I390*H390,2)</f>
        <v>0</v>
      </c>
      <c r="K390" s="145"/>
      <c r="L390" s="31"/>
      <c r="M390" s="146" t="s">
        <v>1</v>
      </c>
      <c r="N390" s="147" t="s">
        <v>42</v>
      </c>
      <c r="P390" s="148">
        <f>O390*H390</f>
        <v>0</v>
      </c>
      <c r="Q390" s="148">
        <v>0</v>
      </c>
      <c r="R390" s="148">
        <f>Q390*H390</f>
        <v>0</v>
      </c>
      <c r="S390" s="148">
        <v>0</v>
      </c>
      <c r="T390" s="149">
        <f>S390*H390</f>
        <v>0</v>
      </c>
      <c r="AR390" s="150" t="s">
        <v>713</v>
      </c>
      <c r="AT390" s="150" t="s">
        <v>159</v>
      </c>
      <c r="AU390" s="150" t="s">
        <v>84</v>
      </c>
      <c r="AY390" s="16" t="s">
        <v>156</v>
      </c>
      <c r="BE390" s="151">
        <f>IF(N390="základní",J390,0)</f>
        <v>0</v>
      </c>
      <c r="BF390" s="151">
        <f>IF(N390="snížená",J390,0)</f>
        <v>0</v>
      </c>
      <c r="BG390" s="151">
        <f>IF(N390="zákl. přenesená",J390,0)</f>
        <v>0</v>
      </c>
      <c r="BH390" s="151">
        <f>IF(N390="sníž. přenesená",J390,0)</f>
        <v>0</v>
      </c>
      <c r="BI390" s="151">
        <f>IF(N390="nulová",J390,0)</f>
        <v>0</v>
      </c>
      <c r="BJ390" s="16" t="s">
        <v>84</v>
      </c>
      <c r="BK390" s="151">
        <f>ROUND(I390*H390,2)</f>
        <v>0</v>
      </c>
      <c r="BL390" s="16" t="s">
        <v>713</v>
      </c>
      <c r="BM390" s="150" t="s">
        <v>1400</v>
      </c>
    </row>
    <row r="391" spans="2:65" s="1" customFormat="1" ht="16.5" customHeight="1">
      <c r="B391" s="137"/>
      <c r="C391" s="138" t="s">
        <v>1401</v>
      </c>
      <c r="D391" s="138" t="s">
        <v>159</v>
      </c>
      <c r="E391" s="139" t="s">
        <v>725</v>
      </c>
      <c r="F391" s="140" t="s">
        <v>726</v>
      </c>
      <c r="G391" s="141" t="s">
        <v>718</v>
      </c>
      <c r="H391" s="185"/>
      <c r="I391" s="143"/>
      <c r="J391" s="144">
        <f>ROUND(I391*H391,2)</f>
        <v>0</v>
      </c>
      <c r="K391" s="145"/>
      <c r="L391" s="31"/>
      <c r="M391" s="146" t="s">
        <v>1</v>
      </c>
      <c r="N391" s="147" t="s">
        <v>42</v>
      </c>
      <c r="P391" s="148">
        <f>O391*H391</f>
        <v>0</v>
      </c>
      <c r="Q391" s="148">
        <v>0</v>
      </c>
      <c r="R391" s="148">
        <f>Q391*H391</f>
        <v>0</v>
      </c>
      <c r="S391" s="148">
        <v>0</v>
      </c>
      <c r="T391" s="149">
        <f>S391*H391</f>
        <v>0</v>
      </c>
      <c r="AR391" s="150" t="s">
        <v>713</v>
      </c>
      <c r="AT391" s="150" t="s">
        <v>159</v>
      </c>
      <c r="AU391" s="150" t="s">
        <v>84</v>
      </c>
      <c r="AY391" s="16" t="s">
        <v>156</v>
      </c>
      <c r="BE391" s="151">
        <f>IF(N391="základní",J391,0)</f>
        <v>0</v>
      </c>
      <c r="BF391" s="151">
        <f>IF(N391="snížená",J391,0)</f>
        <v>0</v>
      </c>
      <c r="BG391" s="151">
        <f>IF(N391="zákl. přenesená",J391,0)</f>
        <v>0</v>
      </c>
      <c r="BH391" s="151">
        <f>IF(N391="sníž. přenesená",J391,0)</f>
        <v>0</v>
      </c>
      <c r="BI391" s="151">
        <f>IF(N391="nulová",J391,0)</f>
        <v>0</v>
      </c>
      <c r="BJ391" s="16" t="s">
        <v>84</v>
      </c>
      <c r="BK391" s="151">
        <f>ROUND(I391*H391,2)</f>
        <v>0</v>
      </c>
      <c r="BL391" s="16" t="s">
        <v>713</v>
      </c>
      <c r="BM391" s="150" t="s">
        <v>1402</v>
      </c>
    </row>
    <row r="392" spans="2:65" s="1" customFormat="1" ht="16.5" customHeight="1">
      <c r="B392" s="137"/>
      <c r="C392" s="138" t="s">
        <v>1403</v>
      </c>
      <c r="D392" s="138" t="s">
        <v>159</v>
      </c>
      <c r="E392" s="139" t="s">
        <v>729</v>
      </c>
      <c r="F392" s="140" t="s">
        <v>730</v>
      </c>
      <c r="G392" s="141" t="s">
        <v>718</v>
      </c>
      <c r="H392" s="185"/>
      <c r="I392" s="143"/>
      <c r="J392" s="144">
        <f>ROUND(I392*H392,2)</f>
        <v>0</v>
      </c>
      <c r="K392" s="145"/>
      <c r="L392" s="31"/>
      <c r="M392" s="146" t="s">
        <v>1</v>
      </c>
      <c r="N392" s="147" t="s">
        <v>42</v>
      </c>
      <c r="P392" s="148">
        <f>O392*H392</f>
        <v>0</v>
      </c>
      <c r="Q392" s="148">
        <v>0</v>
      </c>
      <c r="R392" s="148">
        <f>Q392*H392</f>
        <v>0</v>
      </c>
      <c r="S392" s="148">
        <v>0</v>
      </c>
      <c r="T392" s="149">
        <f>S392*H392</f>
        <v>0</v>
      </c>
      <c r="AR392" s="150" t="s">
        <v>713</v>
      </c>
      <c r="AT392" s="150" t="s">
        <v>159</v>
      </c>
      <c r="AU392" s="150" t="s">
        <v>84</v>
      </c>
      <c r="AY392" s="16" t="s">
        <v>156</v>
      </c>
      <c r="BE392" s="151">
        <f>IF(N392="základní",J392,0)</f>
        <v>0</v>
      </c>
      <c r="BF392" s="151">
        <f>IF(N392="snížená",J392,0)</f>
        <v>0</v>
      </c>
      <c r="BG392" s="151">
        <f>IF(N392="zákl. přenesená",J392,0)</f>
        <v>0</v>
      </c>
      <c r="BH392" s="151">
        <f>IF(N392="sníž. přenesená",J392,0)</f>
        <v>0</v>
      </c>
      <c r="BI392" s="151">
        <f>IF(N392="nulová",J392,0)</f>
        <v>0</v>
      </c>
      <c r="BJ392" s="16" t="s">
        <v>84</v>
      </c>
      <c r="BK392" s="151">
        <f>ROUND(I392*H392,2)</f>
        <v>0</v>
      </c>
      <c r="BL392" s="16" t="s">
        <v>713</v>
      </c>
      <c r="BM392" s="150" t="s">
        <v>1404</v>
      </c>
    </row>
    <row r="393" spans="2:65" s="1" customFormat="1" ht="49.9" customHeight="1">
      <c r="B393" s="31"/>
      <c r="E393" s="128" t="s">
        <v>732</v>
      </c>
      <c r="F393" s="128" t="s">
        <v>733</v>
      </c>
      <c r="J393" s="116">
        <f t="shared" ref="J393:J398" si="30">BK393</f>
        <v>0</v>
      </c>
      <c r="L393" s="31"/>
      <c r="M393" s="186"/>
      <c r="T393" s="55"/>
      <c r="AT393" s="16" t="s">
        <v>76</v>
      </c>
      <c r="AU393" s="16" t="s">
        <v>77</v>
      </c>
      <c r="AY393" s="16" t="s">
        <v>734</v>
      </c>
      <c r="BK393" s="151">
        <f>SUM(BK394:BK398)</f>
        <v>0</v>
      </c>
    </row>
    <row r="394" spans="2:65" s="1" customFormat="1" ht="16.350000000000001" customHeight="1">
      <c r="B394" s="31"/>
      <c r="C394" s="187" t="s">
        <v>1</v>
      </c>
      <c r="D394" s="187" t="s">
        <v>159</v>
      </c>
      <c r="E394" s="188" t="s">
        <v>1</v>
      </c>
      <c r="F394" s="189" t="s">
        <v>1</v>
      </c>
      <c r="G394" s="190" t="s">
        <v>1</v>
      </c>
      <c r="H394" s="191"/>
      <c r="I394" s="192"/>
      <c r="J394" s="193">
        <f t="shared" si="30"/>
        <v>0</v>
      </c>
      <c r="K394" s="194"/>
      <c r="L394" s="31"/>
      <c r="M394" s="195" t="s">
        <v>1</v>
      </c>
      <c r="N394" s="196" t="s">
        <v>42</v>
      </c>
      <c r="T394" s="55"/>
      <c r="AT394" s="16" t="s">
        <v>734</v>
      </c>
      <c r="AU394" s="16" t="s">
        <v>84</v>
      </c>
      <c r="AY394" s="16" t="s">
        <v>734</v>
      </c>
      <c r="BE394" s="151">
        <f>IF(N394="základní",J394,0)</f>
        <v>0</v>
      </c>
      <c r="BF394" s="151">
        <f>IF(N394="snížená",J394,0)</f>
        <v>0</v>
      </c>
      <c r="BG394" s="151">
        <f>IF(N394="zákl. přenesená",J394,0)</f>
        <v>0</v>
      </c>
      <c r="BH394" s="151">
        <f>IF(N394="sníž. přenesená",J394,0)</f>
        <v>0</v>
      </c>
      <c r="BI394" s="151">
        <f>IF(N394="nulová",J394,0)</f>
        <v>0</v>
      </c>
      <c r="BJ394" s="16" t="s">
        <v>84</v>
      </c>
      <c r="BK394" s="151">
        <f>I394*H394</f>
        <v>0</v>
      </c>
    </row>
    <row r="395" spans="2:65" s="1" customFormat="1" ht="16.350000000000001" customHeight="1">
      <c r="B395" s="31"/>
      <c r="C395" s="187" t="s">
        <v>1</v>
      </c>
      <c r="D395" s="187" t="s">
        <v>159</v>
      </c>
      <c r="E395" s="188" t="s">
        <v>1</v>
      </c>
      <c r="F395" s="189" t="s">
        <v>1</v>
      </c>
      <c r="G395" s="190" t="s">
        <v>1</v>
      </c>
      <c r="H395" s="191"/>
      <c r="I395" s="192"/>
      <c r="J395" s="193">
        <f t="shared" si="30"/>
        <v>0</v>
      </c>
      <c r="K395" s="194"/>
      <c r="L395" s="31"/>
      <c r="M395" s="195" t="s">
        <v>1</v>
      </c>
      <c r="N395" s="196" t="s">
        <v>42</v>
      </c>
      <c r="T395" s="55"/>
      <c r="AT395" s="16" t="s">
        <v>734</v>
      </c>
      <c r="AU395" s="16" t="s">
        <v>84</v>
      </c>
      <c r="AY395" s="16" t="s">
        <v>734</v>
      </c>
      <c r="BE395" s="151">
        <f>IF(N395="základní",J395,0)</f>
        <v>0</v>
      </c>
      <c r="BF395" s="151">
        <f>IF(N395="snížená",J395,0)</f>
        <v>0</v>
      </c>
      <c r="BG395" s="151">
        <f>IF(N395="zákl. přenesená",J395,0)</f>
        <v>0</v>
      </c>
      <c r="BH395" s="151">
        <f>IF(N395="sníž. přenesená",J395,0)</f>
        <v>0</v>
      </c>
      <c r="BI395" s="151">
        <f>IF(N395="nulová",J395,0)</f>
        <v>0</v>
      </c>
      <c r="BJ395" s="16" t="s">
        <v>84</v>
      </c>
      <c r="BK395" s="151">
        <f>I395*H395</f>
        <v>0</v>
      </c>
    </row>
    <row r="396" spans="2:65" s="1" customFormat="1" ht="16.350000000000001" customHeight="1">
      <c r="B396" s="31"/>
      <c r="C396" s="187" t="s">
        <v>1</v>
      </c>
      <c r="D396" s="187" t="s">
        <v>159</v>
      </c>
      <c r="E396" s="188" t="s">
        <v>1</v>
      </c>
      <c r="F396" s="189" t="s">
        <v>1</v>
      </c>
      <c r="G396" s="190" t="s">
        <v>1</v>
      </c>
      <c r="H396" s="191"/>
      <c r="I396" s="192"/>
      <c r="J396" s="193">
        <f t="shared" si="30"/>
        <v>0</v>
      </c>
      <c r="K396" s="194"/>
      <c r="L396" s="31"/>
      <c r="M396" s="195" t="s">
        <v>1</v>
      </c>
      <c r="N396" s="196" t="s">
        <v>42</v>
      </c>
      <c r="T396" s="55"/>
      <c r="AT396" s="16" t="s">
        <v>734</v>
      </c>
      <c r="AU396" s="16" t="s">
        <v>84</v>
      </c>
      <c r="AY396" s="16" t="s">
        <v>734</v>
      </c>
      <c r="BE396" s="151">
        <f>IF(N396="základní",J396,0)</f>
        <v>0</v>
      </c>
      <c r="BF396" s="151">
        <f>IF(N396="snížená",J396,0)</f>
        <v>0</v>
      </c>
      <c r="BG396" s="151">
        <f>IF(N396="zákl. přenesená",J396,0)</f>
        <v>0</v>
      </c>
      <c r="BH396" s="151">
        <f>IF(N396="sníž. přenesená",J396,0)</f>
        <v>0</v>
      </c>
      <c r="BI396" s="151">
        <f>IF(N396="nulová",J396,0)</f>
        <v>0</v>
      </c>
      <c r="BJ396" s="16" t="s">
        <v>84</v>
      </c>
      <c r="BK396" s="151">
        <f>I396*H396</f>
        <v>0</v>
      </c>
    </row>
    <row r="397" spans="2:65" s="1" customFormat="1" ht="16.350000000000001" customHeight="1">
      <c r="B397" s="31"/>
      <c r="C397" s="187" t="s">
        <v>1</v>
      </c>
      <c r="D397" s="187" t="s">
        <v>159</v>
      </c>
      <c r="E397" s="188" t="s">
        <v>1</v>
      </c>
      <c r="F397" s="189" t="s">
        <v>1</v>
      </c>
      <c r="G397" s="190" t="s">
        <v>1</v>
      </c>
      <c r="H397" s="191"/>
      <c r="I397" s="192"/>
      <c r="J397" s="193">
        <f t="shared" si="30"/>
        <v>0</v>
      </c>
      <c r="K397" s="194"/>
      <c r="L397" s="31"/>
      <c r="M397" s="195" t="s">
        <v>1</v>
      </c>
      <c r="N397" s="196" t="s">
        <v>42</v>
      </c>
      <c r="T397" s="55"/>
      <c r="AT397" s="16" t="s">
        <v>734</v>
      </c>
      <c r="AU397" s="16" t="s">
        <v>84</v>
      </c>
      <c r="AY397" s="16" t="s">
        <v>734</v>
      </c>
      <c r="BE397" s="151">
        <f>IF(N397="základní",J397,0)</f>
        <v>0</v>
      </c>
      <c r="BF397" s="151">
        <f>IF(N397="snížená",J397,0)</f>
        <v>0</v>
      </c>
      <c r="BG397" s="151">
        <f>IF(N397="zákl. přenesená",J397,0)</f>
        <v>0</v>
      </c>
      <c r="BH397" s="151">
        <f>IF(N397="sníž. přenesená",J397,0)</f>
        <v>0</v>
      </c>
      <c r="BI397" s="151">
        <f>IF(N397="nulová",J397,0)</f>
        <v>0</v>
      </c>
      <c r="BJ397" s="16" t="s">
        <v>84</v>
      </c>
      <c r="BK397" s="151">
        <f>I397*H397</f>
        <v>0</v>
      </c>
    </row>
    <row r="398" spans="2:65" s="1" customFormat="1" ht="16.350000000000001" customHeight="1">
      <c r="B398" s="31"/>
      <c r="C398" s="187" t="s">
        <v>1</v>
      </c>
      <c r="D398" s="187" t="s">
        <v>159</v>
      </c>
      <c r="E398" s="188" t="s">
        <v>1</v>
      </c>
      <c r="F398" s="189" t="s">
        <v>1</v>
      </c>
      <c r="G398" s="190" t="s">
        <v>1</v>
      </c>
      <c r="H398" s="191"/>
      <c r="I398" s="192"/>
      <c r="J398" s="193">
        <f t="shared" si="30"/>
        <v>0</v>
      </c>
      <c r="K398" s="194"/>
      <c r="L398" s="31"/>
      <c r="M398" s="195" t="s">
        <v>1</v>
      </c>
      <c r="N398" s="196" t="s">
        <v>42</v>
      </c>
      <c r="O398" s="197"/>
      <c r="P398" s="197"/>
      <c r="Q398" s="197"/>
      <c r="R398" s="197"/>
      <c r="S398" s="197"/>
      <c r="T398" s="198"/>
      <c r="AT398" s="16" t="s">
        <v>734</v>
      </c>
      <c r="AU398" s="16" t="s">
        <v>84</v>
      </c>
      <c r="AY398" s="16" t="s">
        <v>734</v>
      </c>
      <c r="BE398" s="151">
        <f>IF(N398="základní",J398,0)</f>
        <v>0</v>
      </c>
      <c r="BF398" s="151">
        <f>IF(N398="snížená",J398,0)</f>
        <v>0</v>
      </c>
      <c r="BG398" s="151">
        <f>IF(N398="zákl. přenesená",J398,0)</f>
        <v>0</v>
      </c>
      <c r="BH398" s="151">
        <f>IF(N398="sníž. přenesená",J398,0)</f>
        <v>0</v>
      </c>
      <c r="BI398" s="151">
        <f>IF(N398="nulová",J398,0)</f>
        <v>0</v>
      </c>
      <c r="BJ398" s="16" t="s">
        <v>84</v>
      </c>
      <c r="BK398" s="151">
        <f>I398*H398</f>
        <v>0</v>
      </c>
    </row>
    <row r="399" spans="2:65" s="1" customFormat="1" ht="6.95" customHeight="1">
      <c r="B399" s="43"/>
      <c r="C399" s="44"/>
      <c r="D399" s="44"/>
      <c r="E399" s="44"/>
      <c r="F399" s="44"/>
      <c r="G399" s="44"/>
      <c r="H399" s="44"/>
      <c r="I399" s="44"/>
      <c r="J399" s="44"/>
      <c r="K399" s="44"/>
      <c r="L399" s="31"/>
    </row>
  </sheetData>
  <autoFilter ref="C137:K398" xr:uid="{00000000-0009-0000-0000-000005000000}"/>
  <mergeCells count="9">
    <mergeCell ref="E87:H87"/>
    <mergeCell ref="E128:H128"/>
    <mergeCell ref="E130:H130"/>
    <mergeCell ref="L2:V2"/>
    <mergeCell ref="E7:H7"/>
    <mergeCell ref="E9:H9"/>
    <mergeCell ref="E18:H18"/>
    <mergeCell ref="E27:H27"/>
    <mergeCell ref="E85:H85"/>
  </mergeCells>
  <dataValidations count="2">
    <dataValidation type="list" allowBlank="1" showInputMessage="1" showErrorMessage="1" error="Povoleny jsou hodnoty K, M." sqref="D394:D399" xr:uid="{00000000-0002-0000-0500-000000000000}">
      <formula1>"K, M"</formula1>
    </dataValidation>
    <dataValidation type="list" allowBlank="1" showInputMessage="1" showErrorMessage="1" error="Povoleny jsou hodnoty základní, snížená, zákl. přenesená, sníž. přenesená, nulová." sqref="N394:N399" xr:uid="{00000000-0002-0000-0500-000001000000}">
      <formula1>"základní, snížená, zákl. přenesená, sníž. přenesená, nulová"</formula1>
    </dataValidation>
  </dataValidation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2:BM222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26" t="s">
        <v>5</v>
      </c>
      <c r="M2" s="211"/>
      <c r="N2" s="211"/>
      <c r="O2" s="211"/>
      <c r="P2" s="211"/>
      <c r="Q2" s="211"/>
      <c r="R2" s="211"/>
      <c r="S2" s="211"/>
      <c r="T2" s="211"/>
      <c r="U2" s="211"/>
      <c r="V2" s="211"/>
      <c r="AT2" s="16" t="s">
        <v>103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86</v>
      </c>
    </row>
    <row r="4" spans="2:46" ht="24.95" customHeight="1">
      <c r="B4" s="19"/>
      <c r="D4" s="20" t="s">
        <v>109</v>
      </c>
      <c r="L4" s="19"/>
      <c r="M4" s="92" t="s">
        <v>10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42" t="str">
        <f>'Rekapitulace stavby'!K6</f>
        <v>Stavební úpravy školských objektů a zahrady ZŠ Nepomucká</v>
      </c>
      <c r="F7" s="243"/>
      <c r="G7" s="243"/>
      <c r="H7" s="243"/>
      <c r="L7" s="19"/>
    </row>
    <row r="8" spans="2:46" ht="12" customHeight="1">
      <c r="B8" s="19"/>
      <c r="D8" s="26" t="s">
        <v>110</v>
      </c>
      <c r="L8" s="19"/>
    </row>
    <row r="9" spans="2:46" s="1" customFormat="1" ht="16.5" customHeight="1">
      <c r="B9" s="31"/>
      <c r="E9" s="242" t="s">
        <v>1063</v>
      </c>
      <c r="F9" s="244"/>
      <c r="G9" s="244"/>
      <c r="H9" s="244"/>
      <c r="L9" s="31"/>
    </row>
    <row r="10" spans="2:46" s="1" customFormat="1" ht="12" customHeight="1">
      <c r="B10" s="31"/>
      <c r="D10" s="26" t="s">
        <v>735</v>
      </c>
      <c r="L10" s="31"/>
    </row>
    <row r="11" spans="2:46" s="1" customFormat="1" ht="16.5" customHeight="1">
      <c r="B11" s="31"/>
      <c r="E11" s="204" t="s">
        <v>1405</v>
      </c>
      <c r="F11" s="244"/>
      <c r="G11" s="244"/>
      <c r="H11" s="244"/>
      <c r="L11" s="31"/>
    </row>
    <row r="12" spans="2:46" s="1" customFormat="1" ht="11.25">
      <c r="B12" s="31"/>
      <c r="L12" s="31"/>
    </row>
    <row r="13" spans="2:46" s="1" customFormat="1" ht="12" customHeight="1">
      <c r="B13" s="31"/>
      <c r="D13" s="26" t="s">
        <v>18</v>
      </c>
      <c r="F13" s="24" t="s">
        <v>1</v>
      </c>
      <c r="I13" s="26" t="s">
        <v>19</v>
      </c>
      <c r="J13" s="24" t="s">
        <v>1</v>
      </c>
      <c r="L13" s="31"/>
    </row>
    <row r="14" spans="2:46" s="1" customFormat="1" ht="12" customHeight="1">
      <c r="B14" s="31"/>
      <c r="D14" s="26" t="s">
        <v>20</v>
      </c>
      <c r="F14" s="24" t="s">
        <v>21</v>
      </c>
      <c r="I14" s="26" t="s">
        <v>22</v>
      </c>
      <c r="J14" s="51" t="str">
        <f>'Rekapitulace stavby'!AN8</f>
        <v>19. 12. 2022</v>
      </c>
      <c r="L14" s="31"/>
    </row>
    <row r="15" spans="2:46" s="1" customFormat="1" ht="10.9" customHeight="1">
      <c r="B15" s="31"/>
      <c r="L15" s="31"/>
    </row>
    <row r="16" spans="2:46" s="1" customFormat="1" ht="12" customHeight="1">
      <c r="B16" s="31"/>
      <c r="D16" s="26" t="s">
        <v>24</v>
      </c>
      <c r="I16" s="26" t="s">
        <v>25</v>
      </c>
      <c r="J16" s="24" t="str">
        <f>IF('Rekapitulace stavby'!AN10="","",'Rekapitulace stavby'!AN10)</f>
        <v/>
      </c>
      <c r="L16" s="31"/>
    </row>
    <row r="17" spans="2:12" s="1" customFormat="1" ht="18" customHeight="1">
      <c r="B17" s="31"/>
      <c r="E17" s="24" t="str">
        <f>IF('Rekapitulace stavby'!E11="","",'Rekapitulace stavby'!E11)</f>
        <v xml:space="preserve"> </v>
      </c>
      <c r="I17" s="26" t="s">
        <v>26</v>
      </c>
      <c r="J17" s="24" t="str">
        <f>IF('Rekapitulace stavby'!AN11="","",'Rekapitulace stavby'!AN11)</f>
        <v/>
      </c>
      <c r="L17" s="31"/>
    </row>
    <row r="18" spans="2:12" s="1" customFormat="1" ht="6.95" customHeight="1">
      <c r="B18" s="31"/>
      <c r="L18" s="31"/>
    </row>
    <row r="19" spans="2:12" s="1" customFormat="1" ht="12" customHeight="1">
      <c r="B19" s="31"/>
      <c r="D19" s="26" t="s">
        <v>27</v>
      </c>
      <c r="I19" s="26" t="s">
        <v>25</v>
      </c>
      <c r="J19" s="27" t="str">
        <f>'Rekapitulace stavby'!AN13</f>
        <v>Vyplň údaj</v>
      </c>
      <c r="L19" s="31"/>
    </row>
    <row r="20" spans="2:12" s="1" customFormat="1" ht="18" customHeight="1">
      <c r="B20" s="31"/>
      <c r="E20" s="245" t="str">
        <f>'Rekapitulace stavby'!E14</f>
        <v>Vyplň údaj</v>
      </c>
      <c r="F20" s="210"/>
      <c r="G20" s="210"/>
      <c r="H20" s="210"/>
      <c r="I20" s="26" t="s">
        <v>26</v>
      </c>
      <c r="J20" s="27" t="str">
        <f>'Rekapitulace stavby'!AN14</f>
        <v>Vyplň údaj</v>
      </c>
      <c r="L20" s="31"/>
    </row>
    <row r="21" spans="2:12" s="1" customFormat="1" ht="6.95" customHeight="1">
      <c r="B21" s="31"/>
      <c r="L21" s="31"/>
    </row>
    <row r="22" spans="2:12" s="1" customFormat="1" ht="12" customHeight="1">
      <c r="B22" s="31"/>
      <c r="D22" s="26" t="s">
        <v>29</v>
      </c>
      <c r="I22" s="26" t="s">
        <v>25</v>
      </c>
      <c r="J22" s="24" t="s">
        <v>30</v>
      </c>
      <c r="L22" s="31"/>
    </row>
    <row r="23" spans="2:12" s="1" customFormat="1" ht="18" customHeight="1">
      <c r="B23" s="31"/>
      <c r="E23" s="24" t="s">
        <v>31</v>
      </c>
      <c r="I23" s="26" t="s">
        <v>26</v>
      </c>
      <c r="J23" s="24" t="s">
        <v>32</v>
      </c>
      <c r="L23" s="31"/>
    </row>
    <row r="24" spans="2:12" s="1" customFormat="1" ht="6.95" customHeight="1">
      <c r="B24" s="31"/>
      <c r="L24" s="31"/>
    </row>
    <row r="25" spans="2:12" s="1" customFormat="1" ht="12" customHeight="1">
      <c r="B25" s="31"/>
      <c r="D25" s="26" t="s">
        <v>34</v>
      </c>
      <c r="I25" s="26" t="s">
        <v>25</v>
      </c>
      <c r="J25" s="24" t="str">
        <f>IF('Rekapitulace stavby'!AN19="","",'Rekapitulace stavby'!AN19)</f>
        <v/>
      </c>
      <c r="L25" s="31"/>
    </row>
    <row r="26" spans="2:12" s="1" customFormat="1" ht="18" customHeight="1">
      <c r="B26" s="31"/>
      <c r="E26" s="24" t="str">
        <f>IF('Rekapitulace stavby'!E20="","",'Rekapitulace stavby'!E20)</f>
        <v xml:space="preserve"> </v>
      </c>
      <c r="I26" s="26" t="s">
        <v>26</v>
      </c>
      <c r="J26" s="24" t="str">
        <f>IF('Rekapitulace stavby'!AN20="","",'Rekapitulace stavby'!AN20)</f>
        <v/>
      </c>
      <c r="L26" s="31"/>
    </row>
    <row r="27" spans="2:12" s="1" customFormat="1" ht="6.95" customHeight="1">
      <c r="B27" s="31"/>
      <c r="L27" s="31"/>
    </row>
    <row r="28" spans="2:12" s="1" customFormat="1" ht="12" customHeight="1">
      <c r="B28" s="31"/>
      <c r="D28" s="26" t="s">
        <v>35</v>
      </c>
      <c r="L28" s="31"/>
    </row>
    <row r="29" spans="2:12" s="7" customFormat="1" ht="16.5" customHeight="1">
      <c r="B29" s="93"/>
      <c r="E29" s="215" t="s">
        <v>1</v>
      </c>
      <c r="F29" s="215"/>
      <c r="G29" s="215"/>
      <c r="H29" s="215"/>
      <c r="L29" s="93"/>
    </row>
    <row r="30" spans="2:12" s="1" customFormat="1" ht="6.95" customHeight="1">
      <c r="B30" s="31"/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25.35" customHeight="1">
      <c r="B32" s="31"/>
      <c r="D32" s="94" t="s">
        <v>37</v>
      </c>
      <c r="J32" s="65">
        <f>ROUND(J132, 2)</f>
        <v>0</v>
      </c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52"/>
      <c r="J33" s="52"/>
      <c r="K33" s="52"/>
      <c r="L33" s="31"/>
    </row>
    <row r="34" spans="2:12" s="1" customFormat="1" ht="14.45" customHeight="1">
      <c r="B34" s="31"/>
      <c r="F34" s="34" t="s">
        <v>39</v>
      </c>
      <c r="I34" s="34" t="s">
        <v>38</v>
      </c>
      <c r="J34" s="34" t="s">
        <v>40</v>
      </c>
      <c r="L34" s="31"/>
    </row>
    <row r="35" spans="2:12" s="1" customFormat="1" ht="14.45" customHeight="1">
      <c r="B35" s="31"/>
      <c r="D35" s="54" t="s">
        <v>41</v>
      </c>
      <c r="E35" s="26" t="s">
        <v>42</v>
      </c>
      <c r="F35" s="85">
        <f>ROUND((ROUND((SUM(BE132:BE215)),  2) + SUM(BE217:BE221)), 2)</f>
        <v>0</v>
      </c>
      <c r="I35" s="95">
        <v>0.21</v>
      </c>
      <c r="J35" s="85">
        <f>ROUND((ROUND(((SUM(BE132:BE215))*I35),  2) + (SUM(BE217:BE221)*I35)), 2)</f>
        <v>0</v>
      </c>
      <c r="L35" s="31"/>
    </row>
    <row r="36" spans="2:12" s="1" customFormat="1" ht="14.45" customHeight="1">
      <c r="B36" s="31"/>
      <c r="E36" s="26" t="s">
        <v>43</v>
      </c>
      <c r="F36" s="85">
        <f>ROUND((ROUND((SUM(BF132:BF215)),  2) + SUM(BF217:BF221)), 2)</f>
        <v>0</v>
      </c>
      <c r="I36" s="95">
        <v>0.15</v>
      </c>
      <c r="J36" s="85">
        <f>ROUND((ROUND(((SUM(BF132:BF215))*I36),  2) + (SUM(BF217:BF221)*I36)), 2)</f>
        <v>0</v>
      </c>
      <c r="L36" s="31"/>
    </row>
    <row r="37" spans="2:12" s="1" customFormat="1" ht="14.45" hidden="1" customHeight="1">
      <c r="B37" s="31"/>
      <c r="E37" s="26" t="s">
        <v>44</v>
      </c>
      <c r="F37" s="85">
        <f>ROUND((ROUND((SUM(BG132:BG215)),  2) + SUM(BG217:BG221)), 2)</f>
        <v>0</v>
      </c>
      <c r="I37" s="95">
        <v>0.21</v>
      </c>
      <c r="J37" s="85">
        <f>0</f>
        <v>0</v>
      </c>
      <c r="L37" s="31"/>
    </row>
    <row r="38" spans="2:12" s="1" customFormat="1" ht="14.45" hidden="1" customHeight="1">
      <c r="B38" s="31"/>
      <c r="E38" s="26" t="s">
        <v>45</v>
      </c>
      <c r="F38" s="85">
        <f>ROUND((ROUND((SUM(BH132:BH215)),  2) + SUM(BH217:BH221)), 2)</f>
        <v>0</v>
      </c>
      <c r="I38" s="95">
        <v>0.15</v>
      </c>
      <c r="J38" s="85">
        <f>0</f>
        <v>0</v>
      </c>
      <c r="L38" s="31"/>
    </row>
    <row r="39" spans="2:12" s="1" customFormat="1" ht="14.45" hidden="1" customHeight="1">
      <c r="B39" s="31"/>
      <c r="E39" s="26" t="s">
        <v>46</v>
      </c>
      <c r="F39" s="85">
        <f>ROUND((ROUND((SUM(BI132:BI215)),  2) + SUM(BI217:BI221)), 2)</f>
        <v>0</v>
      </c>
      <c r="I39" s="95">
        <v>0</v>
      </c>
      <c r="J39" s="85">
        <f>0</f>
        <v>0</v>
      </c>
      <c r="L39" s="31"/>
    </row>
    <row r="40" spans="2:12" s="1" customFormat="1" ht="6.95" customHeight="1">
      <c r="B40" s="31"/>
      <c r="L40" s="31"/>
    </row>
    <row r="41" spans="2:12" s="1" customFormat="1" ht="25.35" customHeight="1">
      <c r="B41" s="31"/>
      <c r="C41" s="96"/>
      <c r="D41" s="97" t="s">
        <v>47</v>
      </c>
      <c r="E41" s="56"/>
      <c r="F41" s="56"/>
      <c r="G41" s="98" t="s">
        <v>48</v>
      </c>
      <c r="H41" s="99" t="s">
        <v>49</v>
      </c>
      <c r="I41" s="56"/>
      <c r="J41" s="100">
        <f>SUM(J32:J39)</f>
        <v>0</v>
      </c>
      <c r="K41" s="101"/>
      <c r="L41" s="31"/>
    </row>
    <row r="42" spans="2:12" s="1" customFormat="1" ht="14.45" customHeight="1">
      <c r="B42" s="31"/>
      <c r="L42" s="31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50</v>
      </c>
      <c r="E50" s="41"/>
      <c r="F50" s="41"/>
      <c r="G50" s="40" t="s">
        <v>51</v>
      </c>
      <c r="H50" s="41"/>
      <c r="I50" s="41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52</v>
      </c>
      <c r="E61" s="33"/>
      <c r="F61" s="102" t="s">
        <v>53</v>
      </c>
      <c r="G61" s="42" t="s">
        <v>52</v>
      </c>
      <c r="H61" s="33"/>
      <c r="I61" s="33"/>
      <c r="J61" s="103" t="s">
        <v>53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54</v>
      </c>
      <c r="E65" s="41"/>
      <c r="F65" s="41"/>
      <c r="G65" s="40" t="s">
        <v>55</v>
      </c>
      <c r="H65" s="41"/>
      <c r="I65" s="41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52</v>
      </c>
      <c r="E76" s="33"/>
      <c r="F76" s="102" t="s">
        <v>53</v>
      </c>
      <c r="G76" s="42" t="s">
        <v>52</v>
      </c>
      <c r="H76" s="33"/>
      <c r="I76" s="33"/>
      <c r="J76" s="103" t="s">
        <v>53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12" s="1" customFormat="1" ht="24.95" customHeight="1">
      <c r="B82" s="31"/>
      <c r="C82" s="20" t="s">
        <v>112</v>
      </c>
      <c r="L82" s="31"/>
    </row>
    <row r="83" spans="2:12" s="1" customFormat="1" ht="6.95" customHeight="1">
      <c r="B83" s="31"/>
      <c r="L83" s="31"/>
    </row>
    <row r="84" spans="2:12" s="1" customFormat="1" ht="12" customHeight="1">
      <c r="B84" s="31"/>
      <c r="C84" s="26" t="s">
        <v>16</v>
      </c>
      <c r="L84" s="31"/>
    </row>
    <row r="85" spans="2:12" s="1" customFormat="1" ht="16.5" customHeight="1">
      <c r="B85" s="31"/>
      <c r="E85" s="242" t="str">
        <f>E7</f>
        <v>Stavební úpravy školských objektů a zahrady ZŠ Nepomucká</v>
      </c>
      <c r="F85" s="243"/>
      <c r="G85" s="243"/>
      <c r="H85" s="243"/>
      <c r="L85" s="31"/>
    </row>
    <row r="86" spans="2:12" ht="12" customHeight="1">
      <c r="B86" s="19"/>
      <c r="C86" s="26" t="s">
        <v>110</v>
      </c>
      <c r="L86" s="19"/>
    </row>
    <row r="87" spans="2:12" s="1" customFormat="1" ht="16.5" customHeight="1">
      <c r="B87" s="31"/>
      <c r="E87" s="242" t="s">
        <v>1063</v>
      </c>
      <c r="F87" s="244"/>
      <c r="G87" s="244"/>
      <c r="H87" s="244"/>
      <c r="L87" s="31"/>
    </row>
    <row r="88" spans="2:12" s="1" customFormat="1" ht="12" customHeight="1">
      <c r="B88" s="31"/>
      <c r="C88" s="26" t="s">
        <v>735</v>
      </c>
      <c r="L88" s="31"/>
    </row>
    <row r="89" spans="2:12" s="1" customFormat="1" ht="16.5" customHeight="1">
      <c r="B89" s="31"/>
      <c r="E89" s="204" t="str">
        <f>E11</f>
        <v>SO-02 ZTI - Zdravotechnika</v>
      </c>
      <c r="F89" s="244"/>
      <c r="G89" s="244"/>
      <c r="H89" s="244"/>
      <c r="L89" s="31"/>
    </row>
    <row r="90" spans="2:12" s="1" customFormat="1" ht="6.95" customHeight="1">
      <c r="B90" s="31"/>
      <c r="L90" s="31"/>
    </row>
    <row r="91" spans="2:12" s="1" customFormat="1" ht="12" customHeight="1">
      <c r="B91" s="31"/>
      <c r="C91" s="26" t="s">
        <v>20</v>
      </c>
      <c r="F91" s="24" t="str">
        <f>F14</f>
        <v xml:space="preserve"> </v>
      </c>
      <c r="I91" s="26" t="s">
        <v>22</v>
      </c>
      <c r="J91" s="51" t="str">
        <f>IF(J14="","",J14)</f>
        <v>19. 12. 2022</v>
      </c>
      <c r="L91" s="31"/>
    </row>
    <row r="92" spans="2:12" s="1" customFormat="1" ht="6.95" customHeight="1">
      <c r="B92" s="31"/>
      <c r="L92" s="31"/>
    </row>
    <row r="93" spans="2:12" s="1" customFormat="1" ht="15.2" customHeight="1">
      <c r="B93" s="31"/>
      <c r="C93" s="26" t="s">
        <v>24</v>
      </c>
      <c r="F93" s="24" t="str">
        <f>E17</f>
        <v xml:space="preserve"> </v>
      </c>
      <c r="I93" s="26" t="s">
        <v>29</v>
      </c>
      <c r="J93" s="29" t="str">
        <f>E23</f>
        <v>ABCD studio s.r.o.</v>
      </c>
      <c r="L93" s="31"/>
    </row>
    <row r="94" spans="2:12" s="1" customFormat="1" ht="15.2" customHeight="1">
      <c r="B94" s="31"/>
      <c r="C94" s="26" t="s">
        <v>27</v>
      </c>
      <c r="F94" s="24" t="str">
        <f>IF(E20="","",E20)</f>
        <v>Vyplň údaj</v>
      </c>
      <c r="I94" s="26" t="s">
        <v>34</v>
      </c>
      <c r="J94" s="29" t="str">
        <f>E26</f>
        <v xml:space="preserve"> </v>
      </c>
      <c r="L94" s="31"/>
    </row>
    <row r="95" spans="2:12" s="1" customFormat="1" ht="10.35" customHeight="1">
      <c r="B95" s="31"/>
      <c r="L95" s="31"/>
    </row>
    <row r="96" spans="2:12" s="1" customFormat="1" ht="29.25" customHeight="1">
      <c r="B96" s="31"/>
      <c r="C96" s="104" t="s">
        <v>113</v>
      </c>
      <c r="D96" s="96"/>
      <c r="E96" s="96"/>
      <c r="F96" s="96"/>
      <c r="G96" s="96"/>
      <c r="H96" s="96"/>
      <c r="I96" s="96"/>
      <c r="J96" s="105" t="s">
        <v>114</v>
      </c>
      <c r="K96" s="96"/>
      <c r="L96" s="31"/>
    </row>
    <row r="97" spans="2:47" s="1" customFormat="1" ht="10.35" customHeight="1">
      <c r="B97" s="31"/>
      <c r="L97" s="31"/>
    </row>
    <row r="98" spans="2:47" s="1" customFormat="1" ht="22.9" customHeight="1">
      <c r="B98" s="31"/>
      <c r="C98" s="106" t="s">
        <v>115</v>
      </c>
      <c r="J98" s="65">
        <f>J132</f>
        <v>0</v>
      </c>
      <c r="L98" s="31"/>
      <c r="AU98" s="16" t="s">
        <v>116</v>
      </c>
    </row>
    <row r="99" spans="2:47" s="8" customFormat="1" ht="24.95" customHeight="1">
      <c r="B99" s="107"/>
      <c r="D99" s="108" t="s">
        <v>117</v>
      </c>
      <c r="E99" s="109"/>
      <c r="F99" s="109"/>
      <c r="G99" s="109"/>
      <c r="H99" s="109"/>
      <c r="I99" s="109"/>
      <c r="J99" s="110">
        <f>J133</f>
        <v>0</v>
      </c>
      <c r="L99" s="107"/>
    </row>
    <row r="100" spans="2:47" s="9" customFormat="1" ht="19.899999999999999" customHeight="1">
      <c r="B100" s="111"/>
      <c r="D100" s="112" t="s">
        <v>119</v>
      </c>
      <c r="E100" s="113"/>
      <c r="F100" s="113"/>
      <c r="G100" s="113"/>
      <c r="H100" s="113"/>
      <c r="I100" s="113"/>
      <c r="J100" s="114">
        <f>J134</f>
        <v>0</v>
      </c>
      <c r="L100" s="111"/>
    </row>
    <row r="101" spans="2:47" s="9" customFormat="1" ht="19.899999999999999" customHeight="1">
      <c r="B101" s="111"/>
      <c r="D101" s="112" t="s">
        <v>1406</v>
      </c>
      <c r="E101" s="113"/>
      <c r="F101" s="113"/>
      <c r="G101" s="113"/>
      <c r="H101" s="113"/>
      <c r="I101" s="113"/>
      <c r="J101" s="114">
        <f>J146</f>
        <v>0</v>
      </c>
      <c r="L101" s="111"/>
    </row>
    <row r="102" spans="2:47" s="9" customFormat="1" ht="19.899999999999999" customHeight="1">
      <c r="B102" s="111"/>
      <c r="D102" s="112" t="s">
        <v>122</v>
      </c>
      <c r="E102" s="113"/>
      <c r="F102" s="113"/>
      <c r="G102" s="113"/>
      <c r="H102" s="113"/>
      <c r="I102" s="113"/>
      <c r="J102" s="114">
        <f>J148</f>
        <v>0</v>
      </c>
      <c r="L102" s="111"/>
    </row>
    <row r="103" spans="2:47" s="9" customFormat="1" ht="19.899999999999999" customHeight="1">
      <c r="B103" s="111"/>
      <c r="D103" s="112" t="s">
        <v>123</v>
      </c>
      <c r="E103" s="113"/>
      <c r="F103" s="113"/>
      <c r="G103" s="113"/>
      <c r="H103" s="113"/>
      <c r="I103" s="113"/>
      <c r="J103" s="114">
        <f>J150</f>
        <v>0</v>
      </c>
      <c r="L103" s="111"/>
    </row>
    <row r="104" spans="2:47" s="9" customFormat="1" ht="19.899999999999999" customHeight="1">
      <c r="B104" s="111"/>
      <c r="D104" s="112" t="s">
        <v>124</v>
      </c>
      <c r="E104" s="113"/>
      <c r="F104" s="113"/>
      <c r="G104" s="113"/>
      <c r="H104" s="113"/>
      <c r="I104" s="113"/>
      <c r="J104" s="114">
        <f>J154</f>
        <v>0</v>
      </c>
      <c r="L104" s="111"/>
    </row>
    <row r="105" spans="2:47" s="9" customFormat="1" ht="19.899999999999999" customHeight="1">
      <c r="B105" s="111"/>
      <c r="D105" s="112" t="s">
        <v>125</v>
      </c>
      <c r="E105" s="113"/>
      <c r="F105" s="113"/>
      <c r="G105" s="113"/>
      <c r="H105" s="113"/>
      <c r="I105" s="113"/>
      <c r="J105" s="114">
        <f>J161</f>
        <v>0</v>
      </c>
      <c r="L105" s="111"/>
    </row>
    <row r="106" spans="2:47" s="8" customFormat="1" ht="24.95" customHeight="1">
      <c r="B106" s="107"/>
      <c r="D106" s="108" t="s">
        <v>126</v>
      </c>
      <c r="E106" s="109"/>
      <c r="F106" s="109"/>
      <c r="G106" s="109"/>
      <c r="H106" s="109"/>
      <c r="I106" s="109"/>
      <c r="J106" s="110">
        <f>J163</f>
        <v>0</v>
      </c>
      <c r="L106" s="107"/>
    </row>
    <row r="107" spans="2:47" s="9" customFormat="1" ht="19.899999999999999" customHeight="1">
      <c r="B107" s="111"/>
      <c r="D107" s="112" t="s">
        <v>737</v>
      </c>
      <c r="E107" s="113"/>
      <c r="F107" s="113"/>
      <c r="G107" s="113"/>
      <c r="H107" s="113"/>
      <c r="I107" s="113"/>
      <c r="J107" s="114">
        <f>J164</f>
        <v>0</v>
      </c>
      <c r="L107" s="111"/>
    </row>
    <row r="108" spans="2:47" s="9" customFormat="1" ht="19.899999999999999" customHeight="1">
      <c r="B108" s="111"/>
      <c r="D108" s="112" t="s">
        <v>738</v>
      </c>
      <c r="E108" s="113"/>
      <c r="F108" s="113"/>
      <c r="G108" s="113"/>
      <c r="H108" s="113"/>
      <c r="I108" s="113"/>
      <c r="J108" s="114">
        <f>J182</f>
        <v>0</v>
      </c>
      <c r="L108" s="111"/>
    </row>
    <row r="109" spans="2:47" s="9" customFormat="1" ht="19.899999999999999" customHeight="1">
      <c r="B109" s="111"/>
      <c r="D109" s="112" t="s">
        <v>127</v>
      </c>
      <c r="E109" s="113"/>
      <c r="F109" s="113"/>
      <c r="G109" s="113"/>
      <c r="H109" s="113"/>
      <c r="I109" s="113"/>
      <c r="J109" s="114">
        <f>J204</f>
        <v>0</v>
      </c>
      <c r="L109" s="111"/>
    </row>
    <row r="110" spans="2:47" s="8" customFormat="1" ht="21.75" customHeight="1">
      <c r="B110" s="107"/>
      <c r="D110" s="115" t="s">
        <v>140</v>
      </c>
      <c r="J110" s="116">
        <f>J216</f>
        <v>0</v>
      </c>
      <c r="L110" s="107"/>
    </row>
    <row r="111" spans="2:47" s="1" customFormat="1" ht="21.75" customHeight="1">
      <c r="B111" s="31"/>
      <c r="L111" s="31"/>
    </row>
    <row r="112" spans="2:47" s="1" customFormat="1" ht="6.95" customHeight="1">
      <c r="B112" s="43"/>
      <c r="C112" s="44"/>
      <c r="D112" s="44"/>
      <c r="E112" s="44"/>
      <c r="F112" s="44"/>
      <c r="G112" s="44"/>
      <c r="H112" s="44"/>
      <c r="I112" s="44"/>
      <c r="J112" s="44"/>
      <c r="K112" s="44"/>
      <c r="L112" s="31"/>
    </row>
    <row r="116" spans="2:12" s="1" customFormat="1" ht="6.95" customHeight="1">
      <c r="B116" s="45"/>
      <c r="C116" s="46"/>
      <c r="D116" s="46"/>
      <c r="E116" s="46"/>
      <c r="F116" s="46"/>
      <c r="G116" s="46"/>
      <c r="H116" s="46"/>
      <c r="I116" s="46"/>
      <c r="J116" s="46"/>
      <c r="K116" s="46"/>
      <c r="L116" s="31"/>
    </row>
    <row r="117" spans="2:12" s="1" customFormat="1" ht="24.95" customHeight="1">
      <c r="B117" s="31"/>
      <c r="C117" s="20" t="s">
        <v>141</v>
      </c>
      <c r="L117" s="31"/>
    </row>
    <row r="118" spans="2:12" s="1" customFormat="1" ht="6.95" customHeight="1">
      <c r="B118" s="31"/>
      <c r="L118" s="31"/>
    </row>
    <row r="119" spans="2:12" s="1" customFormat="1" ht="12" customHeight="1">
      <c r="B119" s="31"/>
      <c r="C119" s="26" t="s">
        <v>16</v>
      </c>
      <c r="L119" s="31"/>
    </row>
    <row r="120" spans="2:12" s="1" customFormat="1" ht="16.5" customHeight="1">
      <c r="B120" s="31"/>
      <c r="E120" s="242" t="str">
        <f>E7</f>
        <v>Stavební úpravy školských objektů a zahrady ZŠ Nepomucká</v>
      </c>
      <c r="F120" s="243"/>
      <c r="G120" s="243"/>
      <c r="H120" s="243"/>
      <c r="L120" s="31"/>
    </row>
    <row r="121" spans="2:12" ht="12" customHeight="1">
      <c r="B121" s="19"/>
      <c r="C121" s="26" t="s">
        <v>110</v>
      </c>
      <c r="L121" s="19"/>
    </row>
    <row r="122" spans="2:12" s="1" customFormat="1" ht="16.5" customHeight="1">
      <c r="B122" s="31"/>
      <c r="E122" s="242" t="s">
        <v>1063</v>
      </c>
      <c r="F122" s="244"/>
      <c r="G122" s="244"/>
      <c r="H122" s="244"/>
      <c r="L122" s="31"/>
    </row>
    <row r="123" spans="2:12" s="1" customFormat="1" ht="12" customHeight="1">
      <c r="B123" s="31"/>
      <c r="C123" s="26" t="s">
        <v>735</v>
      </c>
      <c r="L123" s="31"/>
    </row>
    <row r="124" spans="2:12" s="1" customFormat="1" ht="16.5" customHeight="1">
      <c r="B124" s="31"/>
      <c r="E124" s="204" t="str">
        <f>E11</f>
        <v>SO-02 ZTI - Zdravotechnika</v>
      </c>
      <c r="F124" s="244"/>
      <c r="G124" s="244"/>
      <c r="H124" s="244"/>
      <c r="L124" s="31"/>
    </row>
    <row r="125" spans="2:12" s="1" customFormat="1" ht="6.95" customHeight="1">
      <c r="B125" s="31"/>
      <c r="L125" s="31"/>
    </row>
    <row r="126" spans="2:12" s="1" customFormat="1" ht="12" customHeight="1">
      <c r="B126" s="31"/>
      <c r="C126" s="26" t="s">
        <v>20</v>
      </c>
      <c r="F126" s="24" t="str">
        <f>F14</f>
        <v xml:space="preserve"> </v>
      </c>
      <c r="I126" s="26" t="s">
        <v>22</v>
      </c>
      <c r="J126" s="51" t="str">
        <f>IF(J14="","",J14)</f>
        <v>19. 12. 2022</v>
      </c>
      <c r="L126" s="31"/>
    </row>
    <row r="127" spans="2:12" s="1" customFormat="1" ht="6.95" customHeight="1">
      <c r="B127" s="31"/>
      <c r="L127" s="31"/>
    </row>
    <row r="128" spans="2:12" s="1" customFormat="1" ht="15.2" customHeight="1">
      <c r="B128" s="31"/>
      <c r="C128" s="26" t="s">
        <v>24</v>
      </c>
      <c r="F128" s="24" t="str">
        <f>E17</f>
        <v xml:space="preserve"> </v>
      </c>
      <c r="I128" s="26" t="s">
        <v>29</v>
      </c>
      <c r="J128" s="29" t="str">
        <f>E23</f>
        <v>ABCD studio s.r.o.</v>
      </c>
      <c r="L128" s="31"/>
    </row>
    <row r="129" spans="2:65" s="1" customFormat="1" ht="15.2" customHeight="1">
      <c r="B129" s="31"/>
      <c r="C129" s="26" t="s">
        <v>27</v>
      </c>
      <c r="F129" s="24" t="str">
        <f>IF(E20="","",E20)</f>
        <v>Vyplň údaj</v>
      </c>
      <c r="I129" s="26" t="s">
        <v>34</v>
      </c>
      <c r="J129" s="29" t="str">
        <f>E26</f>
        <v xml:space="preserve"> </v>
      </c>
      <c r="L129" s="31"/>
    </row>
    <row r="130" spans="2:65" s="1" customFormat="1" ht="10.35" customHeight="1">
      <c r="B130" s="31"/>
      <c r="L130" s="31"/>
    </row>
    <row r="131" spans="2:65" s="10" customFormat="1" ht="29.25" customHeight="1">
      <c r="B131" s="117"/>
      <c r="C131" s="118" t="s">
        <v>142</v>
      </c>
      <c r="D131" s="119" t="s">
        <v>62</v>
      </c>
      <c r="E131" s="119" t="s">
        <v>58</v>
      </c>
      <c r="F131" s="119" t="s">
        <v>59</v>
      </c>
      <c r="G131" s="119" t="s">
        <v>143</v>
      </c>
      <c r="H131" s="119" t="s">
        <v>144</v>
      </c>
      <c r="I131" s="119" t="s">
        <v>145</v>
      </c>
      <c r="J131" s="120" t="s">
        <v>114</v>
      </c>
      <c r="K131" s="121" t="s">
        <v>146</v>
      </c>
      <c r="L131" s="117"/>
      <c r="M131" s="58" t="s">
        <v>1</v>
      </c>
      <c r="N131" s="59" t="s">
        <v>41</v>
      </c>
      <c r="O131" s="59" t="s">
        <v>147</v>
      </c>
      <c r="P131" s="59" t="s">
        <v>148</v>
      </c>
      <c r="Q131" s="59" t="s">
        <v>149</v>
      </c>
      <c r="R131" s="59" t="s">
        <v>150</v>
      </c>
      <c r="S131" s="59" t="s">
        <v>151</v>
      </c>
      <c r="T131" s="60" t="s">
        <v>152</v>
      </c>
    </row>
    <row r="132" spans="2:65" s="1" customFormat="1" ht="22.9" customHeight="1">
      <c r="B132" s="31"/>
      <c r="C132" s="63" t="s">
        <v>153</v>
      </c>
      <c r="J132" s="122">
        <f>BK132</f>
        <v>0</v>
      </c>
      <c r="L132" s="31"/>
      <c r="M132" s="61"/>
      <c r="N132" s="52"/>
      <c r="O132" s="52"/>
      <c r="P132" s="123">
        <f>P133+P163+P216</f>
        <v>0</v>
      </c>
      <c r="Q132" s="52"/>
      <c r="R132" s="123">
        <f>R133+R163+R216</f>
        <v>7.5377151500000004</v>
      </c>
      <c r="S132" s="52"/>
      <c r="T132" s="124">
        <f>T133+T163+T216</f>
        <v>0.27761999999999998</v>
      </c>
      <c r="AT132" s="16" t="s">
        <v>76</v>
      </c>
      <c r="AU132" s="16" t="s">
        <v>116</v>
      </c>
      <c r="BK132" s="125">
        <f>BK133+BK163+BK216</f>
        <v>0</v>
      </c>
    </row>
    <row r="133" spans="2:65" s="11" customFormat="1" ht="25.9" customHeight="1">
      <c r="B133" s="126"/>
      <c r="D133" s="127" t="s">
        <v>76</v>
      </c>
      <c r="E133" s="128" t="s">
        <v>154</v>
      </c>
      <c r="F133" s="128" t="s">
        <v>155</v>
      </c>
      <c r="I133" s="129"/>
      <c r="J133" s="116">
        <f>BK133</f>
        <v>0</v>
      </c>
      <c r="L133" s="126"/>
      <c r="M133" s="130"/>
      <c r="P133" s="131">
        <f>P134+P146+P148+P150+P154+P161</f>
        <v>0</v>
      </c>
      <c r="R133" s="131">
        <f>R134+R146+R148+R150+R154+R161</f>
        <v>7.0626160000000002</v>
      </c>
      <c r="T133" s="132">
        <f>T134+T146+T148+T150+T154+T161</f>
        <v>0.19500000000000001</v>
      </c>
      <c r="AR133" s="127" t="s">
        <v>84</v>
      </c>
      <c r="AT133" s="133" t="s">
        <v>76</v>
      </c>
      <c r="AU133" s="133" t="s">
        <v>77</v>
      </c>
      <c r="AY133" s="127" t="s">
        <v>156</v>
      </c>
      <c r="BK133" s="134">
        <f>BK134+BK146+BK148+BK150+BK154+BK161</f>
        <v>0</v>
      </c>
    </row>
    <row r="134" spans="2:65" s="11" customFormat="1" ht="22.9" customHeight="1">
      <c r="B134" s="126"/>
      <c r="D134" s="127" t="s">
        <v>76</v>
      </c>
      <c r="E134" s="135" t="s">
        <v>84</v>
      </c>
      <c r="F134" s="135" t="s">
        <v>184</v>
      </c>
      <c r="I134" s="129"/>
      <c r="J134" s="136">
        <f>BK134</f>
        <v>0</v>
      </c>
      <c r="L134" s="126"/>
      <c r="M134" s="130"/>
      <c r="P134" s="131">
        <f>SUM(P135:P145)</f>
        <v>0</v>
      </c>
      <c r="R134" s="131">
        <f>SUM(R135:R145)</f>
        <v>5.2</v>
      </c>
      <c r="T134" s="132">
        <f>SUM(T135:T145)</f>
        <v>0</v>
      </c>
      <c r="AR134" s="127" t="s">
        <v>84</v>
      </c>
      <c r="AT134" s="133" t="s">
        <v>76</v>
      </c>
      <c r="AU134" s="133" t="s">
        <v>84</v>
      </c>
      <c r="AY134" s="127" t="s">
        <v>156</v>
      </c>
      <c r="BK134" s="134">
        <f>SUM(BK135:BK145)</f>
        <v>0</v>
      </c>
    </row>
    <row r="135" spans="2:65" s="1" customFormat="1" ht="33" customHeight="1">
      <c r="B135" s="137"/>
      <c r="C135" s="138" t="s">
        <v>84</v>
      </c>
      <c r="D135" s="138" t="s">
        <v>159</v>
      </c>
      <c r="E135" s="139" t="s">
        <v>1407</v>
      </c>
      <c r="F135" s="140" t="s">
        <v>1408</v>
      </c>
      <c r="G135" s="141" t="s">
        <v>188</v>
      </c>
      <c r="H135" s="142">
        <v>8</v>
      </c>
      <c r="I135" s="143"/>
      <c r="J135" s="144">
        <f>ROUND(I135*H135,2)</f>
        <v>0</v>
      </c>
      <c r="K135" s="145"/>
      <c r="L135" s="31"/>
      <c r="M135" s="146" t="s">
        <v>1</v>
      </c>
      <c r="N135" s="147" t="s">
        <v>42</v>
      </c>
      <c r="P135" s="148">
        <f>O135*H135</f>
        <v>0</v>
      </c>
      <c r="Q135" s="148">
        <v>0</v>
      </c>
      <c r="R135" s="148">
        <f>Q135*H135</f>
        <v>0</v>
      </c>
      <c r="S135" s="148">
        <v>0</v>
      </c>
      <c r="T135" s="149">
        <f>S135*H135</f>
        <v>0</v>
      </c>
      <c r="AR135" s="150" t="s">
        <v>163</v>
      </c>
      <c r="AT135" s="150" t="s">
        <v>159</v>
      </c>
      <c r="AU135" s="150" t="s">
        <v>86</v>
      </c>
      <c r="AY135" s="16" t="s">
        <v>156</v>
      </c>
      <c r="BE135" s="151">
        <f>IF(N135="základní",J135,0)</f>
        <v>0</v>
      </c>
      <c r="BF135" s="151">
        <f>IF(N135="snížená",J135,0)</f>
        <v>0</v>
      </c>
      <c r="BG135" s="151">
        <f>IF(N135="zákl. přenesená",J135,0)</f>
        <v>0</v>
      </c>
      <c r="BH135" s="151">
        <f>IF(N135="sníž. přenesená",J135,0)</f>
        <v>0</v>
      </c>
      <c r="BI135" s="151">
        <f>IF(N135="nulová",J135,0)</f>
        <v>0</v>
      </c>
      <c r="BJ135" s="16" t="s">
        <v>84</v>
      </c>
      <c r="BK135" s="151">
        <f>ROUND(I135*H135,2)</f>
        <v>0</v>
      </c>
      <c r="BL135" s="16" t="s">
        <v>163</v>
      </c>
      <c r="BM135" s="150" t="s">
        <v>1409</v>
      </c>
    </row>
    <row r="136" spans="2:65" s="1" customFormat="1" ht="33" customHeight="1">
      <c r="B136" s="137"/>
      <c r="C136" s="138" t="s">
        <v>86</v>
      </c>
      <c r="D136" s="138" t="s">
        <v>159</v>
      </c>
      <c r="E136" s="139" t="s">
        <v>1410</v>
      </c>
      <c r="F136" s="140" t="s">
        <v>1411</v>
      </c>
      <c r="G136" s="141" t="s">
        <v>188</v>
      </c>
      <c r="H136" s="142">
        <v>4.5999999999999996</v>
      </c>
      <c r="I136" s="143"/>
      <c r="J136" s="144">
        <f>ROUND(I136*H136,2)</f>
        <v>0</v>
      </c>
      <c r="K136" s="145"/>
      <c r="L136" s="31"/>
      <c r="M136" s="146" t="s">
        <v>1</v>
      </c>
      <c r="N136" s="147" t="s">
        <v>42</v>
      </c>
      <c r="P136" s="148">
        <f>O136*H136</f>
        <v>0</v>
      </c>
      <c r="Q136" s="148">
        <v>0</v>
      </c>
      <c r="R136" s="148">
        <f>Q136*H136</f>
        <v>0</v>
      </c>
      <c r="S136" s="148">
        <v>0</v>
      </c>
      <c r="T136" s="149">
        <f>S136*H136</f>
        <v>0</v>
      </c>
      <c r="AR136" s="150" t="s">
        <v>163</v>
      </c>
      <c r="AT136" s="150" t="s">
        <v>159</v>
      </c>
      <c r="AU136" s="150" t="s">
        <v>86</v>
      </c>
      <c r="AY136" s="16" t="s">
        <v>156</v>
      </c>
      <c r="BE136" s="151">
        <f>IF(N136="základní",J136,0)</f>
        <v>0</v>
      </c>
      <c r="BF136" s="151">
        <f>IF(N136="snížená",J136,0)</f>
        <v>0</v>
      </c>
      <c r="BG136" s="151">
        <f>IF(N136="zákl. přenesená",J136,0)</f>
        <v>0</v>
      </c>
      <c r="BH136" s="151">
        <f>IF(N136="sníž. přenesená",J136,0)</f>
        <v>0</v>
      </c>
      <c r="BI136" s="151">
        <f>IF(N136="nulová",J136,0)</f>
        <v>0</v>
      </c>
      <c r="BJ136" s="16" t="s">
        <v>84</v>
      </c>
      <c r="BK136" s="151">
        <f>ROUND(I136*H136,2)</f>
        <v>0</v>
      </c>
      <c r="BL136" s="16" t="s">
        <v>163</v>
      </c>
      <c r="BM136" s="150" t="s">
        <v>1412</v>
      </c>
    </row>
    <row r="137" spans="2:65" s="1" customFormat="1" ht="37.9" customHeight="1">
      <c r="B137" s="137"/>
      <c r="C137" s="138" t="s">
        <v>168</v>
      </c>
      <c r="D137" s="138" t="s">
        <v>159</v>
      </c>
      <c r="E137" s="139" t="s">
        <v>1413</v>
      </c>
      <c r="F137" s="140" t="s">
        <v>1414</v>
      </c>
      <c r="G137" s="141" t="s">
        <v>188</v>
      </c>
      <c r="H137" s="142">
        <v>3.4</v>
      </c>
      <c r="I137" s="143"/>
      <c r="J137" s="144">
        <f>ROUND(I137*H137,2)</f>
        <v>0</v>
      </c>
      <c r="K137" s="145"/>
      <c r="L137" s="31"/>
      <c r="M137" s="146" t="s">
        <v>1</v>
      </c>
      <c r="N137" s="147" t="s">
        <v>42</v>
      </c>
      <c r="P137" s="148">
        <f>O137*H137</f>
        <v>0</v>
      </c>
      <c r="Q137" s="148">
        <v>0</v>
      </c>
      <c r="R137" s="148">
        <f>Q137*H137</f>
        <v>0</v>
      </c>
      <c r="S137" s="148">
        <v>0</v>
      </c>
      <c r="T137" s="149">
        <f>S137*H137</f>
        <v>0</v>
      </c>
      <c r="AR137" s="150" t="s">
        <v>163</v>
      </c>
      <c r="AT137" s="150" t="s">
        <v>159</v>
      </c>
      <c r="AU137" s="150" t="s">
        <v>86</v>
      </c>
      <c r="AY137" s="16" t="s">
        <v>156</v>
      </c>
      <c r="BE137" s="151">
        <f>IF(N137="základní",J137,0)</f>
        <v>0</v>
      </c>
      <c r="BF137" s="151">
        <f>IF(N137="snížená",J137,0)</f>
        <v>0</v>
      </c>
      <c r="BG137" s="151">
        <f>IF(N137="zákl. přenesená",J137,0)</f>
        <v>0</v>
      </c>
      <c r="BH137" s="151">
        <f>IF(N137="sníž. přenesená",J137,0)</f>
        <v>0</v>
      </c>
      <c r="BI137" s="151">
        <f>IF(N137="nulová",J137,0)</f>
        <v>0</v>
      </c>
      <c r="BJ137" s="16" t="s">
        <v>84</v>
      </c>
      <c r="BK137" s="151">
        <f>ROUND(I137*H137,2)</f>
        <v>0</v>
      </c>
      <c r="BL137" s="16" t="s">
        <v>163</v>
      </c>
      <c r="BM137" s="150" t="s">
        <v>1415</v>
      </c>
    </row>
    <row r="138" spans="2:65" s="1" customFormat="1" ht="37.9" customHeight="1">
      <c r="B138" s="137"/>
      <c r="C138" s="138" t="s">
        <v>163</v>
      </c>
      <c r="D138" s="138" t="s">
        <v>159</v>
      </c>
      <c r="E138" s="139" t="s">
        <v>1416</v>
      </c>
      <c r="F138" s="140" t="s">
        <v>1417</v>
      </c>
      <c r="G138" s="141" t="s">
        <v>188</v>
      </c>
      <c r="H138" s="142">
        <v>34</v>
      </c>
      <c r="I138" s="143"/>
      <c r="J138" s="144">
        <f>ROUND(I138*H138,2)</f>
        <v>0</v>
      </c>
      <c r="K138" s="145"/>
      <c r="L138" s="31"/>
      <c r="M138" s="146" t="s">
        <v>1</v>
      </c>
      <c r="N138" s="147" t="s">
        <v>42</v>
      </c>
      <c r="P138" s="148">
        <f>O138*H138</f>
        <v>0</v>
      </c>
      <c r="Q138" s="148">
        <v>0</v>
      </c>
      <c r="R138" s="148">
        <f>Q138*H138</f>
        <v>0</v>
      </c>
      <c r="S138" s="148">
        <v>0</v>
      </c>
      <c r="T138" s="149">
        <f>S138*H138</f>
        <v>0</v>
      </c>
      <c r="AR138" s="150" t="s">
        <v>163</v>
      </c>
      <c r="AT138" s="150" t="s">
        <v>159</v>
      </c>
      <c r="AU138" s="150" t="s">
        <v>86</v>
      </c>
      <c r="AY138" s="16" t="s">
        <v>156</v>
      </c>
      <c r="BE138" s="151">
        <f>IF(N138="základní",J138,0)</f>
        <v>0</v>
      </c>
      <c r="BF138" s="151">
        <f>IF(N138="snížená",J138,0)</f>
        <v>0</v>
      </c>
      <c r="BG138" s="151">
        <f>IF(N138="zákl. přenesená",J138,0)</f>
        <v>0</v>
      </c>
      <c r="BH138" s="151">
        <f>IF(N138="sníž. přenesená",J138,0)</f>
        <v>0</v>
      </c>
      <c r="BI138" s="151">
        <f>IF(N138="nulová",J138,0)</f>
        <v>0</v>
      </c>
      <c r="BJ138" s="16" t="s">
        <v>84</v>
      </c>
      <c r="BK138" s="151">
        <f>ROUND(I138*H138,2)</f>
        <v>0</v>
      </c>
      <c r="BL138" s="16" t="s">
        <v>163</v>
      </c>
      <c r="BM138" s="150" t="s">
        <v>1418</v>
      </c>
    </row>
    <row r="139" spans="2:65" s="12" customFormat="1" ht="11.25">
      <c r="B139" s="152"/>
      <c r="D139" s="153" t="s">
        <v>190</v>
      </c>
      <c r="F139" s="155" t="s">
        <v>1419</v>
      </c>
      <c r="H139" s="156">
        <v>34</v>
      </c>
      <c r="I139" s="157"/>
      <c r="L139" s="152"/>
      <c r="M139" s="158"/>
      <c r="T139" s="159"/>
      <c r="AT139" s="154" t="s">
        <v>190</v>
      </c>
      <c r="AU139" s="154" t="s">
        <v>86</v>
      </c>
      <c r="AV139" s="12" t="s">
        <v>86</v>
      </c>
      <c r="AW139" s="12" t="s">
        <v>3</v>
      </c>
      <c r="AX139" s="12" t="s">
        <v>84</v>
      </c>
      <c r="AY139" s="154" t="s">
        <v>156</v>
      </c>
    </row>
    <row r="140" spans="2:65" s="1" customFormat="1" ht="24.2" customHeight="1">
      <c r="B140" s="137"/>
      <c r="C140" s="138" t="s">
        <v>175</v>
      </c>
      <c r="D140" s="138" t="s">
        <v>159</v>
      </c>
      <c r="E140" s="139" t="s">
        <v>1420</v>
      </c>
      <c r="F140" s="140" t="s">
        <v>1421</v>
      </c>
      <c r="G140" s="141" t="s">
        <v>203</v>
      </c>
      <c r="H140" s="142">
        <v>9.0779999999999994</v>
      </c>
      <c r="I140" s="143"/>
      <c r="J140" s="144">
        <f>ROUND(I140*H140,2)</f>
        <v>0</v>
      </c>
      <c r="K140" s="145"/>
      <c r="L140" s="31"/>
      <c r="M140" s="146" t="s">
        <v>1</v>
      </c>
      <c r="N140" s="147" t="s">
        <v>42</v>
      </c>
      <c r="P140" s="148">
        <f>O140*H140</f>
        <v>0</v>
      </c>
      <c r="Q140" s="148">
        <v>0</v>
      </c>
      <c r="R140" s="148">
        <f>Q140*H140</f>
        <v>0</v>
      </c>
      <c r="S140" s="148">
        <v>0</v>
      </c>
      <c r="T140" s="149">
        <f>S140*H140</f>
        <v>0</v>
      </c>
      <c r="AR140" s="150" t="s">
        <v>163</v>
      </c>
      <c r="AT140" s="150" t="s">
        <v>159</v>
      </c>
      <c r="AU140" s="150" t="s">
        <v>86</v>
      </c>
      <c r="AY140" s="16" t="s">
        <v>156</v>
      </c>
      <c r="BE140" s="151">
        <f>IF(N140="základní",J140,0)</f>
        <v>0</v>
      </c>
      <c r="BF140" s="151">
        <f>IF(N140="snížená",J140,0)</f>
        <v>0</v>
      </c>
      <c r="BG140" s="151">
        <f>IF(N140="zákl. přenesená",J140,0)</f>
        <v>0</v>
      </c>
      <c r="BH140" s="151">
        <f>IF(N140="sníž. přenesená",J140,0)</f>
        <v>0</v>
      </c>
      <c r="BI140" s="151">
        <f>IF(N140="nulová",J140,0)</f>
        <v>0</v>
      </c>
      <c r="BJ140" s="16" t="s">
        <v>84</v>
      </c>
      <c r="BK140" s="151">
        <f>ROUND(I140*H140,2)</f>
        <v>0</v>
      </c>
      <c r="BL140" s="16" t="s">
        <v>163</v>
      </c>
      <c r="BM140" s="150" t="s">
        <v>1422</v>
      </c>
    </row>
    <row r="141" spans="2:65" s="12" customFormat="1" ht="11.25">
      <c r="B141" s="152"/>
      <c r="D141" s="153" t="s">
        <v>190</v>
      </c>
      <c r="F141" s="155" t="s">
        <v>1423</v>
      </c>
      <c r="H141" s="156">
        <v>9.0779999999999994</v>
      </c>
      <c r="I141" s="157"/>
      <c r="L141" s="152"/>
      <c r="M141" s="158"/>
      <c r="T141" s="159"/>
      <c r="AT141" s="154" t="s">
        <v>190</v>
      </c>
      <c r="AU141" s="154" t="s">
        <v>86</v>
      </c>
      <c r="AV141" s="12" t="s">
        <v>86</v>
      </c>
      <c r="AW141" s="12" t="s">
        <v>3</v>
      </c>
      <c r="AX141" s="12" t="s">
        <v>84</v>
      </c>
      <c r="AY141" s="154" t="s">
        <v>156</v>
      </c>
    </row>
    <row r="142" spans="2:65" s="1" customFormat="1" ht="24.2" customHeight="1">
      <c r="B142" s="137"/>
      <c r="C142" s="138" t="s">
        <v>179</v>
      </c>
      <c r="D142" s="138" t="s">
        <v>159</v>
      </c>
      <c r="E142" s="139" t="s">
        <v>1424</v>
      </c>
      <c r="F142" s="140" t="s">
        <v>1425</v>
      </c>
      <c r="G142" s="141" t="s">
        <v>188</v>
      </c>
      <c r="H142" s="142">
        <v>4.5999999999999996</v>
      </c>
      <c r="I142" s="143"/>
      <c r="J142" s="144">
        <f>ROUND(I142*H142,2)</f>
        <v>0</v>
      </c>
      <c r="K142" s="145"/>
      <c r="L142" s="31"/>
      <c r="M142" s="146" t="s">
        <v>1</v>
      </c>
      <c r="N142" s="147" t="s">
        <v>42</v>
      </c>
      <c r="P142" s="148">
        <f>O142*H142</f>
        <v>0</v>
      </c>
      <c r="Q142" s="148">
        <v>0</v>
      </c>
      <c r="R142" s="148">
        <f>Q142*H142</f>
        <v>0</v>
      </c>
      <c r="S142" s="148">
        <v>0</v>
      </c>
      <c r="T142" s="149">
        <f>S142*H142</f>
        <v>0</v>
      </c>
      <c r="AR142" s="150" t="s">
        <v>163</v>
      </c>
      <c r="AT142" s="150" t="s">
        <v>159</v>
      </c>
      <c r="AU142" s="150" t="s">
        <v>86</v>
      </c>
      <c r="AY142" s="16" t="s">
        <v>156</v>
      </c>
      <c r="BE142" s="151">
        <f>IF(N142="základní",J142,0)</f>
        <v>0</v>
      </c>
      <c r="BF142" s="151">
        <f>IF(N142="snížená",J142,0)</f>
        <v>0</v>
      </c>
      <c r="BG142" s="151">
        <f>IF(N142="zákl. přenesená",J142,0)</f>
        <v>0</v>
      </c>
      <c r="BH142" s="151">
        <f>IF(N142="sníž. přenesená",J142,0)</f>
        <v>0</v>
      </c>
      <c r="BI142" s="151">
        <f>IF(N142="nulová",J142,0)</f>
        <v>0</v>
      </c>
      <c r="BJ142" s="16" t="s">
        <v>84</v>
      </c>
      <c r="BK142" s="151">
        <f>ROUND(I142*H142,2)</f>
        <v>0</v>
      </c>
      <c r="BL142" s="16" t="s">
        <v>163</v>
      </c>
      <c r="BM142" s="150" t="s">
        <v>1426</v>
      </c>
    </row>
    <row r="143" spans="2:65" s="1" customFormat="1" ht="24.2" customHeight="1">
      <c r="B143" s="137"/>
      <c r="C143" s="138" t="s">
        <v>185</v>
      </c>
      <c r="D143" s="138" t="s">
        <v>159</v>
      </c>
      <c r="E143" s="139" t="s">
        <v>1427</v>
      </c>
      <c r="F143" s="140" t="s">
        <v>1428</v>
      </c>
      <c r="G143" s="141" t="s">
        <v>188</v>
      </c>
      <c r="H143" s="142">
        <v>2.6</v>
      </c>
      <c r="I143" s="143"/>
      <c r="J143" s="144">
        <f>ROUND(I143*H143,2)</f>
        <v>0</v>
      </c>
      <c r="K143" s="145"/>
      <c r="L143" s="31"/>
      <c r="M143" s="146" t="s">
        <v>1</v>
      </c>
      <c r="N143" s="147" t="s">
        <v>42</v>
      </c>
      <c r="P143" s="148">
        <f>O143*H143</f>
        <v>0</v>
      </c>
      <c r="Q143" s="148">
        <v>0</v>
      </c>
      <c r="R143" s="148">
        <f>Q143*H143</f>
        <v>0</v>
      </c>
      <c r="S143" s="148">
        <v>0</v>
      </c>
      <c r="T143" s="149">
        <f>S143*H143</f>
        <v>0</v>
      </c>
      <c r="AR143" s="150" t="s">
        <v>163</v>
      </c>
      <c r="AT143" s="150" t="s">
        <v>159</v>
      </c>
      <c r="AU143" s="150" t="s">
        <v>86</v>
      </c>
      <c r="AY143" s="16" t="s">
        <v>156</v>
      </c>
      <c r="BE143" s="151">
        <f>IF(N143="základní",J143,0)</f>
        <v>0</v>
      </c>
      <c r="BF143" s="151">
        <f>IF(N143="snížená",J143,0)</f>
        <v>0</v>
      </c>
      <c r="BG143" s="151">
        <f>IF(N143="zákl. přenesená",J143,0)</f>
        <v>0</v>
      </c>
      <c r="BH143" s="151">
        <f>IF(N143="sníž. přenesená",J143,0)</f>
        <v>0</v>
      </c>
      <c r="BI143" s="151">
        <f>IF(N143="nulová",J143,0)</f>
        <v>0</v>
      </c>
      <c r="BJ143" s="16" t="s">
        <v>84</v>
      </c>
      <c r="BK143" s="151">
        <f>ROUND(I143*H143,2)</f>
        <v>0</v>
      </c>
      <c r="BL143" s="16" t="s">
        <v>163</v>
      </c>
      <c r="BM143" s="150" t="s">
        <v>1429</v>
      </c>
    </row>
    <row r="144" spans="2:65" s="1" customFormat="1" ht="16.5" customHeight="1">
      <c r="B144" s="137"/>
      <c r="C144" s="167" t="s">
        <v>192</v>
      </c>
      <c r="D144" s="167" t="s">
        <v>265</v>
      </c>
      <c r="E144" s="168" t="s">
        <v>1430</v>
      </c>
      <c r="F144" s="169" t="s">
        <v>1431</v>
      </c>
      <c r="G144" s="170" t="s">
        <v>203</v>
      </c>
      <c r="H144" s="171">
        <v>5.2</v>
      </c>
      <c r="I144" s="172"/>
      <c r="J144" s="173">
        <f>ROUND(I144*H144,2)</f>
        <v>0</v>
      </c>
      <c r="K144" s="174"/>
      <c r="L144" s="175"/>
      <c r="M144" s="176" t="s">
        <v>1</v>
      </c>
      <c r="N144" s="177" t="s">
        <v>42</v>
      </c>
      <c r="P144" s="148">
        <f>O144*H144</f>
        <v>0</v>
      </c>
      <c r="Q144" s="148">
        <v>1</v>
      </c>
      <c r="R144" s="148">
        <f>Q144*H144</f>
        <v>5.2</v>
      </c>
      <c r="S144" s="148">
        <v>0</v>
      </c>
      <c r="T144" s="149">
        <f>S144*H144</f>
        <v>0</v>
      </c>
      <c r="AR144" s="150" t="s">
        <v>192</v>
      </c>
      <c r="AT144" s="150" t="s">
        <v>265</v>
      </c>
      <c r="AU144" s="150" t="s">
        <v>86</v>
      </c>
      <c r="AY144" s="16" t="s">
        <v>156</v>
      </c>
      <c r="BE144" s="151">
        <f>IF(N144="základní",J144,0)</f>
        <v>0</v>
      </c>
      <c r="BF144" s="151">
        <f>IF(N144="snížená",J144,0)</f>
        <v>0</v>
      </c>
      <c r="BG144" s="151">
        <f>IF(N144="zákl. přenesená",J144,0)</f>
        <v>0</v>
      </c>
      <c r="BH144" s="151">
        <f>IF(N144="sníž. přenesená",J144,0)</f>
        <v>0</v>
      </c>
      <c r="BI144" s="151">
        <f>IF(N144="nulová",J144,0)</f>
        <v>0</v>
      </c>
      <c r="BJ144" s="16" t="s">
        <v>84</v>
      </c>
      <c r="BK144" s="151">
        <f>ROUND(I144*H144,2)</f>
        <v>0</v>
      </c>
      <c r="BL144" s="16" t="s">
        <v>163</v>
      </c>
      <c r="BM144" s="150" t="s">
        <v>1432</v>
      </c>
    </row>
    <row r="145" spans="2:65" s="12" customFormat="1" ht="11.25">
      <c r="B145" s="152"/>
      <c r="D145" s="153" t="s">
        <v>190</v>
      </c>
      <c r="F145" s="155" t="s">
        <v>1433</v>
      </c>
      <c r="H145" s="156">
        <v>5.2</v>
      </c>
      <c r="I145" s="157"/>
      <c r="L145" s="152"/>
      <c r="M145" s="158"/>
      <c r="T145" s="159"/>
      <c r="AT145" s="154" t="s">
        <v>190</v>
      </c>
      <c r="AU145" s="154" t="s">
        <v>86</v>
      </c>
      <c r="AV145" s="12" t="s">
        <v>86</v>
      </c>
      <c r="AW145" s="12" t="s">
        <v>3</v>
      </c>
      <c r="AX145" s="12" t="s">
        <v>84</v>
      </c>
      <c r="AY145" s="154" t="s">
        <v>156</v>
      </c>
    </row>
    <row r="146" spans="2:65" s="11" customFormat="1" ht="22.9" customHeight="1">
      <c r="B146" s="126"/>
      <c r="D146" s="127" t="s">
        <v>76</v>
      </c>
      <c r="E146" s="135" t="s">
        <v>163</v>
      </c>
      <c r="F146" s="135" t="s">
        <v>1434</v>
      </c>
      <c r="I146" s="129"/>
      <c r="J146" s="136">
        <f>BK146</f>
        <v>0</v>
      </c>
      <c r="L146" s="126"/>
      <c r="M146" s="130"/>
      <c r="P146" s="131">
        <f>P147</f>
        <v>0</v>
      </c>
      <c r="R146" s="131">
        <f>R147</f>
        <v>1.5126160000000002</v>
      </c>
      <c r="T146" s="132">
        <f>T147</f>
        <v>0</v>
      </c>
      <c r="AR146" s="127" t="s">
        <v>84</v>
      </c>
      <c r="AT146" s="133" t="s">
        <v>76</v>
      </c>
      <c r="AU146" s="133" t="s">
        <v>84</v>
      </c>
      <c r="AY146" s="127" t="s">
        <v>156</v>
      </c>
      <c r="BK146" s="134">
        <f>BK147</f>
        <v>0</v>
      </c>
    </row>
    <row r="147" spans="2:65" s="1" customFormat="1" ht="16.5" customHeight="1">
      <c r="B147" s="137"/>
      <c r="C147" s="138" t="s">
        <v>196</v>
      </c>
      <c r="D147" s="138" t="s">
        <v>159</v>
      </c>
      <c r="E147" s="139" t="s">
        <v>1435</v>
      </c>
      <c r="F147" s="140" t="s">
        <v>1436</v>
      </c>
      <c r="G147" s="141" t="s">
        <v>188</v>
      </c>
      <c r="H147" s="142">
        <v>0.8</v>
      </c>
      <c r="I147" s="143"/>
      <c r="J147" s="144">
        <f>ROUND(I147*H147,2)</f>
        <v>0</v>
      </c>
      <c r="K147" s="145"/>
      <c r="L147" s="31"/>
      <c r="M147" s="146" t="s">
        <v>1</v>
      </c>
      <c r="N147" s="147" t="s">
        <v>42</v>
      </c>
      <c r="P147" s="148">
        <f>O147*H147</f>
        <v>0</v>
      </c>
      <c r="Q147" s="148">
        <v>1.8907700000000001</v>
      </c>
      <c r="R147" s="148">
        <f>Q147*H147</f>
        <v>1.5126160000000002</v>
      </c>
      <c r="S147" s="148">
        <v>0</v>
      </c>
      <c r="T147" s="149">
        <f>S147*H147</f>
        <v>0</v>
      </c>
      <c r="AR147" s="150" t="s">
        <v>163</v>
      </c>
      <c r="AT147" s="150" t="s">
        <v>159</v>
      </c>
      <c r="AU147" s="150" t="s">
        <v>86</v>
      </c>
      <c r="AY147" s="16" t="s">
        <v>156</v>
      </c>
      <c r="BE147" s="151">
        <f>IF(N147="základní",J147,0)</f>
        <v>0</v>
      </c>
      <c r="BF147" s="151">
        <f>IF(N147="snížená",J147,0)</f>
        <v>0</v>
      </c>
      <c r="BG147" s="151">
        <f>IF(N147="zákl. přenesená",J147,0)</f>
        <v>0</v>
      </c>
      <c r="BH147" s="151">
        <f>IF(N147="sníž. přenesená",J147,0)</f>
        <v>0</v>
      </c>
      <c r="BI147" s="151">
        <f>IF(N147="nulová",J147,0)</f>
        <v>0</v>
      </c>
      <c r="BJ147" s="16" t="s">
        <v>84</v>
      </c>
      <c r="BK147" s="151">
        <f>ROUND(I147*H147,2)</f>
        <v>0</v>
      </c>
      <c r="BL147" s="16" t="s">
        <v>163</v>
      </c>
      <c r="BM147" s="150" t="s">
        <v>1437</v>
      </c>
    </row>
    <row r="148" spans="2:65" s="11" customFormat="1" ht="22.9" customHeight="1">
      <c r="B148" s="126"/>
      <c r="D148" s="127" t="s">
        <v>76</v>
      </c>
      <c r="E148" s="135" t="s">
        <v>179</v>
      </c>
      <c r="F148" s="135" t="s">
        <v>227</v>
      </c>
      <c r="I148" s="129"/>
      <c r="J148" s="136">
        <f>BK148</f>
        <v>0</v>
      </c>
      <c r="L148" s="126"/>
      <c r="M148" s="130"/>
      <c r="P148" s="131">
        <f>P149</f>
        <v>0</v>
      </c>
      <c r="R148" s="131">
        <f>R149</f>
        <v>0.35000000000000003</v>
      </c>
      <c r="T148" s="132">
        <f>T149</f>
        <v>0</v>
      </c>
      <c r="AR148" s="127" t="s">
        <v>84</v>
      </c>
      <c r="AT148" s="133" t="s">
        <v>76</v>
      </c>
      <c r="AU148" s="133" t="s">
        <v>84</v>
      </c>
      <c r="AY148" s="127" t="s">
        <v>156</v>
      </c>
      <c r="BK148" s="134">
        <f>BK149</f>
        <v>0</v>
      </c>
    </row>
    <row r="149" spans="2:65" s="1" customFormat="1" ht="21.75" customHeight="1">
      <c r="B149" s="137"/>
      <c r="C149" s="138" t="s">
        <v>200</v>
      </c>
      <c r="D149" s="138" t="s">
        <v>159</v>
      </c>
      <c r="E149" s="139" t="s">
        <v>739</v>
      </c>
      <c r="F149" s="140" t="s">
        <v>740</v>
      </c>
      <c r="G149" s="141" t="s">
        <v>219</v>
      </c>
      <c r="H149" s="142">
        <v>6.25</v>
      </c>
      <c r="I149" s="143"/>
      <c r="J149" s="144">
        <f>ROUND(I149*H149,2)</f>
        <v>0</v>
      </c>
      <c r="K149" s="145"/>
      <c r="L149" s="31"/>
      <c r="M149" s="146" t="s">
        <v>1</v>
      </c>
      <c r="N149" s="147" t="s">
        <v>42</v>
      </c>
      <c r="P149" s="148">
        <f>O149*H149</f>
        <v>0</v>
      </c>
      <c r="Q149" s="148">
        <v>5.6000000000000001E-2</v>
      </c>
      <c r="R149" s="148">
        <f>Q149*H149</f>
        <v>0.35000000000000003</v>
      </c>
      <c r="S149" s="148">
        <v>0</v>
      </c>
      <c r="T149" s="149">
        <f>S149*H149</f>
        <v>0</v>
      </c>
      <c r="AR149" s="150" t="s">
        <v>163</v>
      </c>
      <c r="AT149" s="150" t="s">
        <v>159</v>
      </c>
      <c r="AU149" s="150" t="s">
        <v>86</v>
      </c>
      <c r="AY149" s="16" t="s">
        <v>156</v>
      </c>
      <c r="BE149" s="151">
        <f>IF(N149="základní",J149,0)</f>
        <v>0</v>
      </c>
      <c r="BF149" s="151">
        <f>IF(N149="snížená",J149,0)</f>
        <v>0</v>
      </c>
      <c r="BG149" s="151">
        <f>IF(N149="zákl. přenesená",J149,0)</f>
        <v>0</v>
      </c>
      <c r="BH149" s="151">
        <f>IF(N149="sníž. přenesená",J149,0)</f>
        <v>0</v>
      </c>
      <c r="BI149" s="151">
        <f>IF(N149="nulová",J149,0)</f>
        <v>0</v>
      </c>
      <c r="BJ149" s="16" t="s">
        <v>84</v>
      </c>
      <c r="BK149" s="151">
        <f>ROUND(I149*H149,2)</f>
        <v>0</v>
      </c>
      <c r="BL149" s="16" t="s">
        <v>163</v>
      </c>
      <c r="BM149" s="150" t="s">
        <v>1438</v>
      </c>
    </row>
    <row r="150" spans="2:65" s="11" customFormat="1" ht="22.9" customHeight="1">
      <c r="B150" s="126"/>
      <c r="D150" s="127" t="s">
        <v>76</v>
      </c>
      <c r="E150" s="135" t="s">
        <v>196</v>
      </c>
      <c r="F150" s="135" t="s">
        <v>291</v>
      </c>
      <c r="I150" s="129"/>
      <c r="J150" s="136">
        <f>BK150</f>
        <v>0</v>
      </c>
      <c r="L150" s="126"/>
      <c r="M150" s="130"/>
      <c r="P150" s="131">
        <f>SUM(P151:P153)</f>
        <v>0</v>
      </c>
      <c r="R150" s="131">
        <f>SUM(R151:R153)</f>
        <v>0</v>
      </c>
      <c r="T150" s="132">
        <f>SUM(T151:T153)</f>
        <v>0.19500000000000001</v>
      </c>
      <c r="AR150" s="127" t="s">
        <v>84</v>
      </c>
      <c r="AT150" s="133" t="s">
        <v>76</v>
      </c>
      <c r="AU150" s="133" t="s">
        <v>84</v>
      </c>
      <c r="AY150" s="127" t="s">
        <v>156</v>
      </c>
      <c r="BK150" s="134">
        <f>SUM(BK151:BK153)</f>
        <v>0</v>
      </c>
    </row>
    <row r="151" spans="2:65" s="1" customFormat="1" ht="24.2" customHeight="1">
      <c r="B151" s="137"/>
      <c r="C151" s="138" t="s">
        <v>157</v>
      </c>
      <c r="D151" s="138" t="s">
        <v>159</v>
      </c>
      <c r="E151" s="139" t="s">
        <v>742</v>
      </c>
      <c r="F151" s="140" t="s">
        <v>743</v>
      </c>
      <c r="G151" s="141" t="s">
        <v>261</v>
      </c>
      <c r="H151" s="142">
        <v>19</v>
      </c>
      <c r="I151" s="143"/>
      <c r="J151" s="144">
        <f>ROUND(I151*H151,2)</f>
        <v>0</v>
      </c>
      <c r="K151" s="145"/>
      <c r="L151" s="31"/>
      <c r="M151" s="146" t="s">
        <v>1</v>
      </c>
      <c r="N151" s="147" t="s">
        <v>42</v>
      </c>
      <c r="P151" s="148">
        <f>O151*H151</f>
        <v>0</v>
      </c>
      <c r="Q151" s="148">
        <v>0</v>
      </c>
      <c r="R151" s="148">
        <f>Q151*H151</f>
        <v>0</v>
      </c>
      <c r="S151" s="148">
        <v>6.0000000000000001E-3</v>
      </c>
      <c r="T151" s="149">
        <f>S151*H151</f>
        <v>0.114</v>
      </c>
      <c r="AR151" s="150" t="s">
        <v>163</v>
      </c>
      <c r="AT151" s="150" t="s">
        <v>159</v>
      </c>
      <c r="AU151" s="150" t="s">
        <v>86</v>
      </c>
      <c r="AY151" s="16" t="s">
        <v>156</v>
      </c>
      <c r="BE151" s="151">
        <f>IF(N151="základní",J151,0)</f>
        <v>0</v>
      </c>
      <c r="BF151" s="151">
        <f>IF(N151="snížená",J151,0)</f>
        <v>0</v>
      </c>
      <c r="BG151" s="151">
        <f>IF(N151="zákl. přenesená",J151,0)</f>
        <v>0</v>
      </c>
      <c r="BH151" s="151">
        <f>IF(N151="sníž. přenesená",J151,0)</f>
        <v>0</v>
      </c>
      <c r="BI151" s="151">
        <f>IF(N151="nulová",J151,0)</f>
        <v>0</v>
      </c>
      <c r="BJ151" s="16" t="s">
        <v>84</v>
      </c>
      <c r="BK151" s="151">
        <f>ROUND(I151*H151,2)</f>
        <v>0</v>
      </c>
      <c r="BL151" s="16" t="s">
        <v>163</v>
      </c>
      <c r="BM151" s="150" t="s">
        <v>1439</v>
      </c>
    </row>
    <row r="152" spans="2:65" s="1" customFormat="1" ht="24.2" customHeight="1">
      <c r="B152" s="137"/>
      <c r="C152" s="138" t="s">
        <v>210</v>
      </c>
      <c r="D152" s="138" t="s">
        <v>159</v>
      </c>
      <c r="E152" s="139" t="s">
        <v>745</v>
      </c>
      <c r="F152" s="140" t="s">
        <v>746</v>
      </c>
      <c r="G152" s="141" t="s">
        <v>261</v>
      </c>
      <c r="H152" s="142">
        <v>3</v>
      </c>
      <c r="I152" s="143"/>
      <c r="J152" s="144">
        <f>ROUND(I152*H152,2)</f>
        <v>0</v>
      </c>
      <c r="K152" s="145"/>
      <c r="L152" s="31"/>
      <c r="M152" s="146" t="s">
        <v>1</v>
      </c>
      <c r="N152" s="147" t="s">
        <v>42</v>
      </c>
      <c r="P152" s="148">
        <f>O152*H152</f>
        <v>0</v>
      </c>
      <c r="Q152" s="148">
        <v>0</v>
      </c>
      <c r="R152" s="148">
        <f>Q152*H152</f>
        <v>0</v>
      </c>
      <c r="S152" s="148">
        <v>8.9999999999999993E-3</v>
      </c>
      <c r="T152" s="149">
        <f>S152*H152</f>
        <v>2.6999999999999996E-2</v>
      </c>
      <c r="AR152" s="150" t="s">
        <v>163</v>
      </c>
      <c r="AT152" s="150" t="s">
        <v>159</v>
      </c>
      <c r="AU152" s="150" t="s">
        <v>86</v>
      </c>
      <c r="AY152" s="16" t="s">
        <v>156</v>
      </c>
      <c r="BE152" s="151">
        <f>IF(N152="základní",J152,0)</f>
        <v>0</v>
      </c>
      <c r="BF152" s="151">
        <f>IF(N152="snížená",J152,0)</f>
        <v>0</v>
      </c>
      <c r="BG152" s="151">
        <f>IF(N152="zákl. přenesená",J152,0)</f>
        <v>0</v>
      </c>
      <c r="BH152" s="151">
        <f>IF(N152="sníž. přenesená",J152,0)</f>
        <v>0</v>
      </c>
      <c r="BI152" s="151">
        <f>IF(N152="nulová",J152,0)</f>
        <v>0</v>
      </c>
      <c r="BJ152" s="16" t="s">
        <v>84</v>
      </c>
      <c r="BK152" s="151">
        <f>ROUND(I152*H152,2)</f>
        <v>0</v>
      </c>
      <c r="BL152" s="16" t="s">
        <v>163</v>
      </c>
      <c r="BM152" s="150" t="s">
        <v>1440</v>
      </c>
    </row>
    <row r="153" spans="2:65" s="1" customFormat="1" ht="24.2" customHeight="1">
      <c r="B153" s="137"/>
      <c r="C153" s="138" t="s">
        <v>216</v>
      </c>
      <c r="D153" s="138" t="s">
        <v>159</v>
      </c>
      <c r="E153" s="139" t="s">
        <v>748</v>
      </c>
      <c r="F153" s="140" t="s">
        <v>749</v>
      </c>
      <c r="G153" s="141" t="s">
        <v>261</v>
      </c>
      <c r="H153" s="142">
        <v>3</v>
      </c>
      <c r="I153" s="143"/>
      <c r="J153" s="144">
        <f>ROUND(I153*H153,2)</f>
        <v>0</v>
      </c>
      <c r="K153" s="145"/>
      <c r="L153" s="31"/>
      <c r="M153" s="146" t="s">
        <v>1</v>
      </c>
      <c r="N153" s="147" t="s">
        <v>42</v>
      </c>
      <c r="P153" s="148">
        <f>O153*H153</f>
        <v>0</v>
      </c>
      <c r="Q153" s="148">
        <v>0</v>
      </c>
      <c r="R153" s="148">
        <f>Q153*H153</f>
        <v>0</v>
      </c>
      <c r="S153" s="148">
        <v>1.7999999999999999E-2</v>
      </c>
      <c r="T153" s="149">
        <f>S153*H153</f>
        <v>5.3999999999999992E-2</v>
      </c>
      <c r="AR153" s="150" t="s">
        <v>163</v>
      </c>
      <c r="AT153" s="150" t="s">
        <v>159</v>
      </c>
      <c r="AU153" s="150" t="s">
        <v>86</v>
      </c>
      <c r="AY153" s="16" t="s">
        <v>156</v>
      </c>
      <c r="BE153" s="151">
        <f>IF(N153="základní",J153,0)</f>
        <v>0</v>
      </c>
      <c r="BF153" s="151">
        <f>IF(N153="snížená",J153,0)</f>
        <v>0</v>
      </c>
      <c r="BG153" s="151">
        <f>IF(N153="zákl. přenesená",J153,0)</f>
        <v>0</v>
      </c>
      <c r="BH153" s="151">
        <f>IF(N153="sníž. přenesená",J153,0)</f>
        <v>0</v>
      </c>
      <c r="BI153" s="151">
        <f>IF(N153="nulová",J153,0)</f>
        <v>0</v>
      </c>
      <c r="BJ153" s="16" t="s">
        <v>84</v>
      </c>
      <c r="BK153" s="151">
        <f>ROUND(I153*H153,2)</f>
        <v>0</v>
      </c>
      <c r="BL153" s="16" t="s">
        <v>163</v>
      </c>
      <c r="BM153" s="150" t="s">
        <v>1441</v>
      </c>
    </row>
    <row r="154" spans="2:65" s="11" customFormat="1" ht="22.9" customHeight="1">
      <c r="B154" s="126"/>
      <c r="D154" s="127" t="s">
        <v>76</v>
      </c>
      <c r="E154" s="135" t="s">
        <v>312</v>
      </c>
      <c r="F154" s="135" t="s">
        <v>313</v>
      </c>
      <c r="I154" s="129"/>
      <c r="J154" s="136">
        <f>BK154</f>
        <v>0</v>
      </c>
      <c r="L154" s="126"/>
      <c r="M154" s="130"/>
      <c r="P154" s="131">
        <f>SUM(P155:P160)</f>
        <v>0</v>
      </c>
      <c r="R154" s="131">
        <f>SUM(R155:R160)</f>
        <v>0</v>
      </c>
      <c r="T154" s="132">
        <f>SUM(T155:T160)</f>
        <v>0</v>
      </c>
      <c r="AR154" s="127" t="s">
        <v>84</v>
      </c>
      <c r="AT154" s="133" t="s">
        <v>76</v>
      </c>
      <c r="AU154" s="133" t="s">
        <v>84</v>
      </c>
      <c r="AY154" s="127" t="s">
        <v>156</v>
      </c>
      <c r="BK154" s="134">
        <f>SUM(BK155:BK160)</f>
        <v>0</v>
      </c>
    </row>
    <row r="155" spans="2:65" s="1" customFormat="1" ht="24.2" customHeight="1">
      <c r="B155" s="137"/>
      <c r="C155" s="138" t="s">
        <v>222</v>
      </c>
      <c r="D155" s="138" t="s">
        <v>159</v>
      </c>
      <c r="E155" s="139" t="s">
        <v>315</v>
      </c>
      <c r="F155" s="140" t="s">
        <v>316</v>
      </c>
      <c r="G155" s="141" t="s">
        <v>203</v>
      </c>
      <c r="H155" s="142">
        <v>0.27800000000000002</v>
      </c>
      <c r="I155" s="143"/>
      <c r="J155" s="144">
        <f>ROUND(I155*H155,2)</f>
        <v>0</v>
      </c>
      <c r="K155" s="145"/>
      <c r="L155" s="31"/>
      <c r="M155" s="146" t="s">
        <v>1</v>
      </c>
      <c r="N155" s="147" t="s">
        <v>42</v>
      </c>
      <c r="P155" s="148">
        <f>O155*H155</f>
        <v>0</v>
      </c>
      <c r="Q155" s="148">
        <v>0</v>
      </c>
      <c r="R155" s="148">
        <f>Q155*H155</f>
        <v>0</v>
      </c>
      <c r="S155" s="148">
        <v>0</v>
      </c>
      <c r="T155" s="149">
        <f>S155*H155</f>
        <v>0</v>
      </c>
      <c r="AR155" s="150" t="s">
        <v>163</v>
      </c>
      <c r="AT155" s="150" t="s">
        <v>159</v>
      </c>
      <c r="AU155" s="150" t="s">
        <v>86</v>
      </c>
      <c r="AY155" s="16" t="s">
        <v>156</v>
      </c>
      <c r="BE155" s="151">
        <f>IF(N155="základní",J155,0)</f>
        <v>0</v>
      </c>
      <c r="BF155" s="151">
        <f>IF(N155="snížená",J155,0)</f>
        <v>0</v>
      </c>
      <c r="BG155" s="151">
        <f>IF(N155="zákl. přenesená",J155,0)</f>
        <v>0</v>
      </c>
      <c r="BH155" s="151">
        <f>IF(N155="sníž. přenesená",J155,0)</f>
        <v>0</v>
      </c>
      <c r="BI155" s="151">
        <f>IF(N155="nulová",J155,0)</f>
        <v>0</v>
      </c>
      <c r="BJ155" s="16" t="s">
        <v>84</v>
      </c>
      <c r="BK155" s="151">
        <f>ROUND(I155*H155,2)</f>
        <v>0</v>
      </c>
      <c r="BL155" s="16" t="s">
        <v>163</v>
      </c>
      <c r="BM155" s="150" t="s">
        <v>1442</v>
      </c>
    </row>
    <row r="156" spans="2:65" s="1" customFormat="1" ht="24.2" customHeight="1">
      <c r="B156" s="137"/>
      <c r="C156" s="138" t="s">
        <v>8</v>
      </c>
      <c r="D156" s="138" t="s">
        <v>159</v>
      </c>
      <c r="E156" s="139" t="s">
        <v>319</v>
      </c>
      <c r="F156" s="140" t="s">
        <v>320</v>
      </c>
      <c r="G156" s="141" t="s">
        <v>203</v>
      </c>
      <c r="H156" s="142">
        <v>0.27800000000000002</v>
      </c>
      <c r="I156" s="143"/>
      <c r="J156" s="144">
        <f>ROUND(I156*H156,2)</f>
        <v>0</v>
      </c>
      <c r="K156" s="145"/>
      <c r="L156" s="31"/>
      <c r="M156" s="146" t="s">
        <v>1</v>
      </c>
      <c r="N156" s="147" t="s">
        <v>42</v>
      </c>
      <c r="P156" s="148">
        <f>O156*H156</f>
        <v>0</v>
      </c>
      <c r="Q156" s="148">
        <v>0</v>
      </c>
      <c r="R156" s="148">
        <f>Q156*H156</f>
        <v>0</v>
      </c>
      <c r="S156" s="148">
        <v>0</v>
      </c>
      <c r="T156" s="149">
        <f>S156*H156</f>
        <v>0</v>
      </c>
      <c r="AR156" s="150" t="s">
        <v>232</v>
      </c>
      <c r="AT156" s="150" t="s">
        <v>159</v>
      </c>
      <c r="AU156" s="150" t="s">
        <v>86</v>
      </c>
      <c r="AY156" s="16" t="s">
        <v>156</v>
      </c>
      <c r="BE156" s="151">
        <f>IF(N156="základní",J156,0)</f>
        <v>0</v>
      </c>
      <c r="BF156" s="151">
        <f>IF(N156="snížená",J156,0)</f>
        <v>0</v>
      </c>
      <c r="BG156" s="151">
        <f>IF(N156="zákl. přenesená",J156,0)</f>
        <v>0</v>
      </c>
      <c r="BH156" s="151">
        <f>IF(N156="sníž. přenesená",J156,0)</f>
        <v>0</v>
      </c>
      <c r="BI156" s="151">
        <f>IF(N156="nulová",J156,0)</f>
        <v>0</v>
      </c>
      <c r="BJ156" s="16" t="s">
        <v>84</v>
      </c>
      <c r="BK156" s="151">
        <f>ROUND(I156*H156,2)</f>
        <v>0</v>
      </c>
      <c r="BL156" s="16" t="s">
        <v>232</v>
      </c>
      <c r="BM156" s="150" t="s">
        <v>1443</v>
      </c>
    </row>
    <row r="157" spans="2:65" s="1" customFormat="1" ht="24.2" customHeight="1">
      <c r="B157" s="137"/>
      <c r="C157" s="138" t="s">
        <v>232</v>
      </c>
      <c r="D157" s="138" t="s">
        <v>159</v>
      </c>
      <c r="E157" s="139" t="s">
        <v>323</v>
      </c>
      <c r="F157" s="140" t="s">
        <v>324</v>
      </c>
      <c r="G157" s="141" t="s">
        <v>203</v>
      </c>
      <c r="H157" s="142">
        <v>2.78</v>
      </c>
      <c r="I157" s="143"/>
      <c r="J157" s="144">
        <f>ROUND(I157*H157,2)</f>
        <v>0</v>
      </c>
      <c r="K157" s="145"/>
      <c r="L157" s="31"/>
      <c r="M157" s="146" t="s">
        <v>1</v>
      </c>
      <c r="N157" s="147" t="s">
        <v>42</v>
      </c>
      <c r="P157" s="148">
        <f>O157*H157</f>
        <v>0</v>
      </c>
      <c r="Q157" s="148">
        <v>0</v>
      </c>
      <c r="R157" s="148">
        <f>Q157*H157</f>
        <v>0</v>
      </c>
      <c r="S157" s="148">
        <v>0</v>
      </c>
      <c r="T157" s="149">
        <f>S157*H157</f>
        <v>0</v>
      </c>
      <c r="AR157" s="150" t="s">
        <v>163</v>
      </c>
      <c r="AT157" s="150" t="s">
        <v>159</v>
      </c>
      <c r="AU157" s="150" t="s">
        <v>86</v>
      </c>
      <c r="AY157" s="16" t="s">
        <v>156</v>
      </c>
      <c r="BE157" s="151">
        <f>IF(N157="základní",J157,0)</f>
        <v>0</v>
      </c>
      <c r="BF157" s="151">
        <f>IF(N157="snížená",J157,0)</f>
        <v>0</v>
      </c>
      <c r="BG157" s="151">
        <f>IF(N157="zákl. přenesená",J157,0)</f>
        <v>0</v>
      </c>
      <c r="BH157" s="151">
        <f>IF(N157="sníž. přenesená",J157,0)</f>
        <v>0</v>
      </c>
      <c r="BI157" s="151">
        <f>IF(N157="nulová",J157,0)</f>
        <v>0</v>
      </c>
      <c r="BJ157" s="16" t="s">
        <v>84</v>
      </c>
      <c r="BK157" s="151">
        <f>ROUND(I157*H157,2)</f>
        <v>0</v>
      </c>
      <c r="BL157" s="16" t="s">
        <v>163</v>
      </c>
      <c r="BM157" s="150" t="s">
        <v>1444</v>
      </c>
    </row>
    <row r="158" spans="2:65" s="12" customFormat="1" ht="11.25">
      <c r="B158" s="152"/>
      <c r="D158" s="153" t="s">
        <v>190</v>
      </c>
      <c r="F158" s="155" t="s">
        <v>1445</v>
      </c>
      <c r="H158" s="156">
        <v>2.78</v>
      </c>
      <c r="I158" s="157"/>
      <c r="L158" s="152"/>
      <c r="M158" s="158"/>
      <c r="T158" s="159"/>
      <c r="AT158" s="154" t="s">
        <v>190</v>
      </c>
      <c r="AU158" s="154" t="s">
        <v>86</v>
      </c>
      <c r="AV158" s="12" t="s">
        <v>86</v>
      </c>
      <c r="AW158" s="12" t="s">
        <v>3</v>
      </c>
      <c r="AX158" s="12" t="s">
        <v>84</v>
      </c>
      <c r="AY158" s="154" t="s">
        <v>156</v>
      </c>
    </row>
    <row r="159" spans="2:65" s="1" customFormat="1" ht="33" customHeight="1">
      <c r="B159" s="137"/>
      <c r="C159" s="138" t="s">
        <v>237</v>
      </c>
      <c r="D159" s="138" t="s">
        <v>159</v>
      </c>
      <c r="E159" s="139" t="s">
        <v>758</v>
      </c>
      <c r="F159" s="140" t="s">
        <v>759</v>
      </c>
      <c r="G159" s="141" t="s">
        <v>203</v>
      </c>
      <c r="H159" s="142">
        <v>0.27800000000000002</v>
      </c>
      <c r="I159" s="143"/>
      <c r="J159" s="144">
        <f>ROUND(I159*H159,2)</f>
        <v>0</v>
      </c>
      <c r="K159" s="145"/>
      <c r="L159" s="31"/>
      <c r="M159" s="146" t="s">
        <v>1</v>
      </c>
      <c r="N159" s="147" t="s">
        <v>42</v>
      </c>
      <c r="P159" s="148">
        <f>O159*H159</f>
        <v>0</v>
      </c>
      <c r="Q159" s="148">
        <v>0</v>
      </c>
      <c r="R159" s="148">
        <f>Q159*H159</f>
        <v>0</v>
      </c>
      <c r="S159" s="148">
        <v>0</v>
      </c>
      <c r="T159" s="149">
        <f>S159*H159</f>
        <v>0</v>
      </c>
      <c r="AR159" s="150" t="s">
        <v>163</v>
      </c>
      <c r="AT159" s="150" t="s">
        <v>159</v>
      </c>
      <c r="AU159" s="150" t="s">
        <v>86</v>
      </c>
      <c r="AY159" s="16" t="s">
        <v>156</v>
      </c>
      <c r="BE159" s="151">
        <f>IF(N159="základní",J159,0)</f>
        <v>0</v>
      </c>
      <c r="BF159" s="151">
        <f>IF(N159="snížená",J159,0)</f>
        <v>0</v>
      </c>
      <c r="BG159" s="151">
        <f>IF(N159="zákl. přenesená",J159,0)</f>
        <v>0</v>
      </c>
      <c r="BH159" s="151">
        <f>IF(N159="sníž. přenesená",J159,0)</f>
        <v>0</v>
      </c>
      <c r="BI159" s="151">
        <f>IF(N159="nulová",J159,0)</f>
        <v>0</v>
      </c>
      <c r="BJ159" s="16" t="s">
        <v>84</v>
      </c>
      <c r="BK159" s="151">
        <f>ROUND(I159*H159,2)</f>
        <v>0</v>
      </c>
      <c r="BL159" s="16" t="s">
        <v>163</v>
      </c>
      <c r="BM159" s="150" t="s">
        <v>1446</v>
      </c>
    </row>
    <row r="160" spans="2:65" s="1" customFormat="1" ht="24.2" customHeight="1">
      <c r="B160" s="137"/>
      <c r="C160" s="138" t="s">
        <v>242</v>
      </c>
      <c r="D160" s="138" t="s">
        <v>159</v>
      </c>
      <c r="E160" s="139" t="s">
        <v>761</v>
      </c>
      <c r="F160" s="140" t="s">
        <v>762</v>
      </c>
      <c r="G160" s="141" t="s">
        <v>203</v>
      </c>
      <c r="H160" s="142">
        <v>0.27800000000000002</v>
      </c>
      <c r="I160" s="143"/>
      <c r="J160" s="144">
        <f>ROUND(I160*H160,2)</f>
        <v>0</v>
      </c>
      <c r="K160" s="145"/>
      <c r="L160" s="31"/>
      <c r="M160" s="146" t="s">
        <v>1</v>
      </c>
      <c r="N160" s="147" t="s">
        <v>42</v>
      </c>
      <c r="P160" s="148">
        <f>O160*H160</f>
        <v>0</v>
      </c>
      <c r="Q160" s="148">
        <v>0</v>
      </c>
      <c r="R160" s="148">
        <f>Q160*H160</f>
        <v>0</v>
      </c>
      <c r="S160" s="148">
        <v>0</v>
      </c>
      <c r="T160" s="149">
        <f>S160*H160</f>
        <v>0</v>
      </c>
      <c r="AR160" s="150" t="s">
        <v>163</v>
      </c>
      <c r="AT160" s="150" t="s">
        <v>159</v>
      </c>
      <c r="AU160" s="150" t="s">
        <v>86</v>
      </c>
      <c r="AY160" s="16" t="s">
        <v>156</v>
      </c>
      <c r="BE160" s="151">
        <f>IF(N160="základní",J160,0)</f>
        <v>0</v>
      </c>
      <c r="BF160" s="151">
        <f>IF(N160="snížená",J160,0)</f>
        <v>0</v>
      </c>
      <c r="BG160" s="151">
        <f>IF(N160="zákl. přenesená",J160,0)</f>
        <v>0</v>
      </c>
      <c r="BH160" s="151">
        <f>IF(N160="sníž. přenesená",J160,0)</f>
        <v>0</v>
      </c>
      <c r="BI160" s="151">
        <f>IF(N160="nulová",J160,0)</f>
        <v>0</v>
      </c>
      <c r="BJ160" s="16" t="s">
        <v>84</v>
      </c>
      <c r="BK160" s="151">
        <f>ROUND(I160*H160,2)</f>
        <v>0</v>
      </c>
      <c r="BL160" s="16" t="s">
        <v>163</v>
      </c>
      <c r="BM160" s="150" t="s">
        <v>1447</v>
      </c>
    </row>
    <row r="161" spans="2:65" s="11" customFormat="1" ht="22.9" customHeight="1">
      <c r="B161" s="126"/>
      <c r="D161" s="127" t="s">
        <v>76</v>
      </c>
      <c r="E161" s="135" t="s">
        <v>331</v>
      </c>
      <c r="F161" s="135" t="s">
        <v>332</v>
      </c>
      <c r="I161" s="129"/>
      <c r="J161" s="136">
        <f>BK161</f>
        <v>0</v>
      </c>
      <c r="L161" s="126"/>
      <c r="M161" s="130"/>
      <c r="P161" s="131">
        <f>P162</f>
        <v>0</v>
      </c>
      <c r="R161" s="131">
        <f>R162</f>
        <v>0</v>
      </c>
      <c r="T161" s="132">
        <f>T162</f>
        <v>0</v>
      </c>
      <c r="AR161" s="127" t="s">
        <v>84</v>
      </c>
      <c r="AT161" s="133" t="s">
        <v>76</v>
      </c>
      <c r="AU161" s="133" t="s">
        <v>84</v>
      </c>
      <c r="AY161" s="127" t="s">
        <v>156</v>
      </c>
      <c r="BK161" s="134">
        <f>BK162</f>
        <v>0</v>
      </c>
    </row>
    <row r="162" spans="2:65" s="1" customFormat="1" ht="16.5" customHeight="1">
      <c r="B162" s="137"/>
      <c r="C162" s="138" t="s">
        <v>247</v>
      </c>
      <c r="D162" s="138" t="s">
        <v>159</v>
      </c>
      <c r="E162" s="139" t="s">
        <v>334</v>
      </c>
      <c r="F162" s="140" t="s">
        <v>335</v>
      </c>
      <c r="G162" s="141" t="s">
        <v>203</v>
      </c>
      <c r="H162" s="142">
        <v>7.0629999999999997</v>
      </c>
      <c r="I162" s="143"/>
      <c r="J162" s="144">
        <f>ROUND(I162*H162,2)</f>
        <v>0</v>
      </c>
      <c r="K162" s="145"/>
      <c r="L162" s="31"/>
      <c r="M162" s="146" t="s">
        <v>1</v>
      </c>
      <c r="N162" s="147" t="s">
        <v>42</v>
      </c>
      <c r="P162" s="148">
        <f>O162*H162</f>
        <v>0</v>
      </c>
      <c r="Q162" s="148">
        <v>0</v>
      </c>
      <c r="R162" s="148">
        <f>Q162*H162</f>
        <v>0</v>
      </c>
      <c r="S162" s="148">
        <v>0</v>
      </c>
      <c r="T162" s="149">
        <f>S162*H162</f>
        <v>0</v>
      </c>
      <c r="AR162" s="150" t="s">
        <v>163</v>
      </c>
      <c r="AT162" s="150" t="s">
        <v>159</v>
      </c>
      <c r="AU162" s="150" t="s">
        <v>86</v>
      </c>
      <c r="AY162" s="16" t="s">
        <v>156</v>
      </c>
      <c r="BE162" s="151">
        <f>IF(N162="základní",J162,0)</f>
        <v>0</v>
      </c>
      <c r="BF162" s="151">
        <f>IF(N162="snížená",J162,0)</f>
        <v>0</v>
      </c>
      <c r="BG162" s="151">
        <f>IF(N162="zákl. přenesená",J162,0)</f>
        <v>0</v>
      </c>
      <c r="BH162" s="151">
        <f>IF(N162="sníž. přenesená",J162,0)</f>
        <v>0</v>
      </c>
      <c r="BI162" s="151">
        <f>IF(N162="nulová",J162,0)</f>
        <v>0</v>
      </c>
      <c r="BJ162" s="16" t="s">
        <v>84</v>
      </c>
      <c r="BK162" s="151">
        <f>ROUND(I162*H162,2)</f>
        <v>0</v>
      </c>
      <c r="BL162" s="16" t="s">
        <v>163</v>
      </c>
      <c r="BM162" s="150" t="s">
        <v>1448</v>
      </c>
    </row>
    <row r="163" spans="2:65" s="11" customFormat="1" ht="25.9" customHeight="1">
      <c r="B163" s="126"/>
      <c r="D163" s="127" t="s">
        <v>76</v>
      </c>
      <c r="E163" s="128" t="s">
        <v>337</v>
      </c>
      <c r="F163" s="128" t="s">
        <v>338</v>
      </c>
      <c r="I163" s="129"/>
      <c r="J163" s="116">
        <f>BK163</f>
        <v>0</v>
      </c>
      <c r="L163" s="126"/>
      <c r="M163" s="130"/>
      <c r="P163" s="131">
        <f>P164+P182+P204</f>
        <v>0</v>
      </c>
      <c r="R163" s="131">
        <f>R164+R182+R204</f>
        <v>0.47509915000000003</v>
      </c>
      <c r="T163" s="132">
        <f>T164+T182+T204</f>
        <v>8.2619999999999999E-2</v>
      </c>
      <c r="AR163" s="127" t="s">
        <v>86</v>
      </c>
      <c r="AT163" s="133" t="s">
        <v>76</v>
      </c>
      <c r="AU163" s="133" t="s">
        <v>77</v>
      </c>
      <c r="AY163" s="127" t="s">
        <v>156</v>
      </c>
      <c r="BK163" s="134">
        <f>BK164+BK182+BK204</f>
        <v>0</v>
      </c>
    </row>
    <row r="164" spans="2:65" s="11" customFormat="1" ht="22.9" customHeight="1">
      <c r="B164" s="126"/>
      <c r="D164" s="127" t="s">
        <v>76</v>
      </c>
      <c r="E164" s="135" t="s">
        <v>765</v>
      </c>
      <c r="F164" s="135" t="s">
        <v>766</v>
      </c>
      <c r="I164" s="129"/>
      <c r="J164" s="136">
        <f>BK164</f>
        <v>0</v>
      </c>
      <c r="L164" s="126"/>
      <c r="M164" s="130"/>
      <c r="P164" s="131">
        <f>SUM(P165:P181)</f>
        <v>0</v>
      </c>
      <c r="R164" s="131">
        <f>SUM(R165:R181)</f>
        <v>6.3449999999999993E-2</v>
      </c>
      <c r="T164" s="132">
        <f>SUM(T165:T181)</f>
        <v>6.3E-2</v>
      </c>
      <c r="AR164" s="127" t="s">
        <v>86</v>
      </c>
      <c r="AT164" s="133" t="s">
        <v>76</v>
      </c>
      <c r="AU164" s="133" t="s">
        <v>84</v>
      </c>
      <c r="AY164" s="127" t="s">
        <v>156</v>
      </c>
      <c r="BK164" s="134">
        <f>SUM(BK165:BK181)</f>
        <v>0</v>
      </c>
    </row>
    <row r="165" spans="2:65" s="1" customFormat="1" ht="16.5" customHeight="1">
      <c r="B165" s="137"/>
      <c r="C165" s="138" t="s">
        <v>254</v>
      </c>
      <c r="D165" s="138" t="s">
        <v>159</v>
      </c>
      <c r="E165" s="139" t="s">
        <v>767</v>
      </c>
      <c r="F165" s="140" t="s">
        <v>768</v>
      </c>
      <c r="G165" s="141" t="s">
        <v>261</v>
      </c>
      <c r="H165" s="142">
        <v>30</v>
      </c>
      <c r="I165" s="143"/>
      <c r="J165" s="144">
        <f t="shared" ref="J165:J181" si="0">ROUND(I165*H165,2)</f>
        <v>0</v>
      </c>
      <c r="K165" s="145"/>
      <c r="L165" s="31"/>
      <c r="M165" s="146" t="s">
        <v>1</v>
      </c>
      <c r="N165" s="147" t="s">
        <v>42</v>
      </c>
      <c r="P165" s="148">
        <f t="shared" ref="P165:P181" si="1">O165*H165</f>
        <v>0</v>
      </c>
      <c r="Q165" s="148">
        <v>0</v>
      </c>
      <c r="R165" s="148">
        <f t="shared" ref="R165:R181" si="2">Q165*H165</f>
        <v>0</v>
      </c>
      <c r="S165" s="148">
        <v>2.0999999999999999E-3</v>
      </c>
      <c r="T165" s="149">
        <f t="shared" ref="T165:T181" si="3">S165*H165</f>
        <v>6.3E-2</v>
      </c>
      <c r="AR165" s="150" t="s">
        <v>232</v>
      </c>
      <c r="AT165" s="150" t="s">
        <v>159</v>
      </c>
      <c r="AU165" s="150" t="s">
        <v>86</v>
      </c>
      <c r="AY165" s="16" t="s">
        <v>156</v>
      </c>
      <c r="BE165" s="151">
        <f t="shared" ref="BE165:BE181" si="4">IF(N165="základní",J165,0)</f>
        <v>0</v>
      </c>
      <c r="BF165" s="151">
        <f t="shared" ref="BF165:BF181" si="5">IF(N165="snížená",J165,0)</f>
        <v>0</v>
      </c>
      <c r="BG165" s="151">
        <f t="shared" ref="BG165:BG181" si="6">IF(N165="zákl. přenesená",J165,0)</f>
        <v>0</v>
      </c>
      <c r="BH165" s="151">
        <f t="shared" ref="BH165:BH181" si="7">IF(N165="sníž. přenesená",J165,0)</f>
        <v>0</v>
      </c>
      <c r="BI165" s="151">
        <f t="shared" ref="BI165:BI181" si="8">IF(N165="nulová",J165,0)</f>
        <v>0</v>
      </c>
      <c r="BJ165" s="16" t="s">
        <v>84</v>
      </c>
      <c r="BK165" s="151">
        <f t="shared" ref="BK165:BK181" si="9">ROUND(I165*H165,2)</f>
        <v>0</v>
      </c>
      <c r="BL165" s="16" t="s">
        <v>232</v>
      </c>
      <c r="BM165" s="150" t="s">
        <v>1449</v>
      </c>
    </row>
    <row r="166" spans="2:65" s="1" customFormat="1" ht="16.5" customHeight="1">
      <c r="B166" s="137"/>
      <c r="C166" s="138" t="s">
        <v>7</v>
      </c>
      <c r="D166" s="138" t="s">
        <v>159</v>
      </c>
      <c r="E166" s="139" t="s">
        <v>1450</v>
      </c>
      <c r="F166" s="140" t="s">
        <v>1451</v>
      </c>
      <c r="G166" s="141" t="s">
        <v>364</v>
      </c>
      <c r="H166" s="142">
        <v>2</v>
      </c>
      <c r="I166" s="143"/>
      <c r="J166" s="144">
        <f t="shared" si="0"/>
        <v>0</v>
      </c>
      <c r="K166" s="145"/>
      <c r="L166" s="31"/>
      <c r="M166" s="146" t="s">
        <v>1</v>
      </c>
      <c r="N166" s="147" t="s">
        <v>42</v>
      </c>
      <c r="P166" s="148">
        <f t="shared" si="1"/>
        <v>0</v>
      </c>
      <c r="Q166" s="148">
        <v>1.7899999999999999E-3</v>
      </c>
      <c r="R166" s="148">
        <f t="shared" si="2"/>
        <v>3.5799999999999998E-3</v>
      </c>
      <c r="S166" s="148">
        <v>0</v>
      </c>
      <c r="T166" s="149">
        <f t="shared" si="3"/>
        <v>0</v>
      </c>
      <c r="AR166" s="150" t="s">
        <v>232</v>
      </c>
      <c r="AT166" s="150" t="s">
        <v>159</v>
      </c>
      <c r="AU166" s="150" t="s">
        <v>86</v>
      </c>
      <c r="AY166" s="16" t="s">
        <v>156</v>
      </c>
      <c r="BE166" s="151">
        <f t="shared" si="4"/>
        <v>0</v>
      </c>
      <c r="BF166" s="151">
        <f t="shared" si="5"/>
        <v>0</v>
      </c>
      <c r="BG166" s="151">
        <f t="shared" si="6"/>
        <v>0</v>
      </c>
      <c r="BH166" s="151">
        <f t="shared" si="7"/>
        <v>0</v>
      </c>
      <c r="BI166" s="151">
        <f t="shared" si="8"/>
        <v>0</v>
      </c>
      <c r="BJ166" s="16" t="s">
        <v>84</v>
      </c>
      <c r="BK166" s="151">
        <f t="shared" si="9"/>
        <v>0</v>
      </c>
      <c r="BL166" s="16" t="s">
        <v>232</v>
      </c>
      <c r="BM166" s="150" t="s">
        <v>1452</v>
      </c>
    </row>
    <row r="167" spans="2:65" s="1" customFormat="1" ht="21.75" customHeight="1">
      <c r="B167" s="137"/>
      <c r="C167" s="138" t="s">
        <v>264</v>
      </c>
      <c r="D167" s="138" t="s">
        <v>159</v>
      </c>
      <c r="E167" s="139" t="s">
        <v>1453</v>
      </c>
      <c r="F167" s="140" t="s">
        <v>1454</v>
      </c>
      <c r="G167" s="141" t="s">
        <v>261</v>
      </c>
      <c r="H167" s="142">
        <v>9</v>
      </c>
      <c r="I167" s="143"/>
      <c r="J167" s="144">
        <f t="shared" si="0"/>
        <v>0</v>
      </c>
      <c r="K167" s="145"/>
      <c r="L167" s="31"/>
      <c r="M167" s="146" t="s">
        <v>1</v>
      </c>
      <c r="N167" s="147" t="s">
        <v>42</v>
      </c>
      <c r="P167" s="148">
        <f t="shared" si="1"/>
        <v>0</v>
      </c>
      <c r="Q167" s="148">
        <v>1.42E-3</v>
      </c>
      <c r="R167" s="148">
        <f t="shared" si="2"/>
        <v>1.278E-2</v>
      </c>
      <c r="S167" s="148">
        <v>0</v>
      </c>
      <c r="T167" s="149">
        <f t="shared" si="3"/>
        <v>0</v>
      </c>
      <c r="AR167" s="150" t="s">
        <v>232</v>
      </c>
      <c r="AT167" s="150" t="s">
        <v>159</v>
      </c>
      <c r="AU167" s="150" t="s">
        <v>86</v>
      </c>
      <c r="AY167" s="16" t="s">
        <v>156</v>
      </c>
      <c r="BE167" s="151">
        <f t="shared" si="4"/>
        <v>0</v>
      </c>
      <c r="BF167" s="151">
        <f t="shared" si="5"/>
        <v>0</v>
      </c>
      <c r="BG167" s="151">
        <f t="shared" si="6"/>
        <v>0</v>
      </c>
      <c r="BH167" s="151">
        <f t="shared" si="7"/>
        <v>0</v>
      </c>
      <c r="BI167" s="151">
        <f t="shared" si="8"/>
        <v>0</v>
      </c>
      <c r="BJ167" s="16" t="s">
        <v>84</v>
      </c>
      <c r="BK167" s="151">
        <f t="shared" si="9"/>
        <v>0</v>
      </c>
      <c r="BL167" s="16" t="s">
        <v>232</v>
      </c>
      <c r="BM167" s="150" t="s">
        <v>1455</v>
      </c>
    </row>
    <row r="168" spans="2:65" s="1" customFormat="1" ht="21.75" customHeight="1">
      <c r="B168" s="137"/>
      <c r="C168" s="138" t="s">
        <v>270</v>
      </c>
      <c r="D168" s="138" t="s">
        <v>159</v>
      </c>
      <c r="E168" s="139" t="s">
        <v>1456</v>
      </c>
      <c r="F168" s="140" t="s">
        <v>1457</v>
      </c>
      <c r="G168" s="141" t="s">
        <v>261</v>
      </c>
      <c r="H168" s="142">
        <v>3</v>
      </c>
      <c r="I168" s="143"/>
      <c r="J168" s="144">
        <f t="shared" si="0"/>
        <v>0</v>
      </c>
      <c r="K168" s="145"/>
      <c r="L168" s="31"/>
      <c r="M168" s="146" t="s">
        <v>1</v>
      </c>
      <c r="N168" s="147" t="s">
        <v>42</v>
      </c>
      <c r="P168" s="148">
        <f t="shared" si="1"/>
        <v>0</v>
      </c>
      <c r="Q168" s="148">
        <v>7.4400000000000004E-3</v>
      </c>
      <c r="R168" s="148">
        <f t="shared" si="2"/>
        <v>2.232E-2</v>
      </c>
      <c r="S168" s="148">
        <v>0</v>
      </c>
      <c r="T168" s="149">
        <f t="shared" si="3"/>
        <v>0</v>
      </c>
      <c r="AR168" s="150" t="s">
        <v>232</v>
      </c>
      <c r="AT168" s="150" t="s">
        <v>159</v>
      </c>
      <c r="AU168" s="150" t="s">
        <v>86</v>
      </c>
      <c r="AY168" s="16" t="s">
        <v>156</v>
      </c>
      <c r="BE168" s="151">
        <f t="shared" si="4"/>
        <v>0</v>
      </c>
      <c r="BF168" s="151">
        <f t="shared" si="5"/>
        <v>0</v>
      </c>
      <c r="BG168" s="151">
        <f t="shared" si="6"/>
        <v>0</v>
      </c>
      <c r="BH168" s="151">
        <f t="shared" si="7"/>
        <v>0</v>
      </c>
      <c r="BI168" s="151">
        <f t="shared" si="8"/>
        <v>0</v>
      </c>
      <c r="BJ168" s="16" t="s">
        <v>84</v>
      </c>
      <c r="BK168" s="151">
        <f t="shared" si="9"/>
        <v>0</v>
      </c>
      <c r="BL168" s="16" t="s">
        <v>232</v>
      </c>
      <c r="BM168" s="150" t="s">
        <v>1458</v>
      </c>
    </row>
    <row r="169" spans="2:65" s="1" customFormat="1" ht="16.5" customHeight="1">
      <c r="B169" s="137"/>
      <c r="C169" s="138" t="s">
        <v>275</v>
      </c>
      <c r="D169" s="138" t="s">
        <v>159</v>
      </c>
      <c r="E169" s="139" t="s">
        <v>1459</v>
      </c>
      <c r="F169" s="140" t="s">
        <v>1460</v>
      </c>
      <c r="G169" s="141" t="s">
        <v>261</v>
      </c>
      <c r="H169" s="142">
        <v>3</v>
      </c>
      <c r="I169" s="143"/>
      <c r="J169" s="144">
        <f t="shared" si="0"/>
        <v>0</v>
      </c>
      <c r="K169" s="145"/>
      <c r="L169" s="31"/>
      <c r="M169" s="146" t="s">
        <v>1</v>
      </c>
      <c r="N169" s="147" t="s">
        <v>42</v>
      </c>
      <c r="P169" s="148">
        <f t="shared" si="1"/>
        <v>0</v>
      </c>
      <c r="Q169" s="148">
        <v>5.9000000000000003E-4</v>
      </c>
      <c r="R169" s="148">
        <f t="shared" si="2"/>
        <v>1.7700000000000001E-3</v>
      </c>
      <c r="S169" s="148">
        <v>0</v>
      </c>
      <c r="T169" s="149">
        <f t="shared" si="3"/>
        <v>0</v>
      </c>
      <c r="AR169" s="150" t="s">
        <v>232</v>
      </c>
      <c r="AT169" s="150" t="s">
        <v>159</v>
      </c>
      <c r="AU169" s="150" t="s">
        <v>86</v>
      </c>
      <c r="AY169" s="16" t="s">
        <v>156</v>
      </c>
      <c r="BE169" s="151">
        <f t="shared" si="4"/>
        <v>0</v>
      </c>
      <c r="BF169" s="151">
        <f t="shared" si="5"/>
        <v>0</v>
      </c>
      <c r="BG169" s="151">
        <f t="shared" si="6"/>
        <v>0</v>
      </c>
      <c r="BH169" s="151">
        <f t="shared" si="7"/>
        <v>0</v>
      </c>
      <c r="BI169" s="151">
        <f t="shared" si="8"/>
        <v>0</v>
      </c>
      <c r="BJ169" s="16" t="s">
        <v>84</v>
      </c>
      <c r="BK169" s="151">
        <f t="shared" si="9"/>
        <v>0</v>
      </c>
      <c r="BL169" s="16" t="s">
        <v>232</v>
      </c>
      <c r="BM169" s="150" t="s">
        <v>1461</v>
      </c>
    </row>
    <row r="170" spans="2:65" s="1" customFormat="1" ht="21.75" customHeight="1">
      <c r="B170" s="137"/>
      <c r="C170" s="167" t="s">
        <v>279</v>
      </c>
      <c r="D170" s="167" t="s">
        <v>265</v>
      </c>
      <c r="E170" s="168" t="s">
        <v>1462</v>
      </c>
      <c r="F170" s="169" t="s">
        <v>1463</v>
      </c>
      <c r="G170" s="170" t="s">
        <v>364</v>
      </c>
      <c r="H170" s="171">
        <v>6</v>
      </c>
      <c r="I170" s="172"/>
      <c r="J170" s="173">
        <f t="shared" si="0"/>
        <v>0</v>
      </c>
      <c r="K170" s="174"/>
      <c r="L170" s="175"/>
      <c r="M170" s="176" t="s">
        <v>1</v>
      </c>
      <c r="N170" s="177" t="s">
        <v>42</v>
      </c>
      <c r="P170" s="148">
        <f t="shared" si="1"/>
        <v>0</v>
      </c>
      <c r="Q170" s="148">
        <v>1.4999999999999999E-4</v>
      </c>
      <c r="R170" s="148">
        <f t="shared" si="2"/>
        <v>8.9999999999999998E-4</v>
      </c>
      <c r="S170" s="148">
        <v>0</v>
      </c>
      <c r="T170" s="149">
        <f t="shared" si="3"/>
        <v>0</v>
      </c>
      <c r="AR170" s="150" t="s">
        <v>314</v>
      </c>
      <c r="AT170" s="150" t="s">
        <v>265</v>
      </c>
      <c r="AU170" s="150" t="s">
        <v>86</v>
      </c>
      <c r="AY170" s="16" t="s">
        <v>156</v>
      </c>
      <c r="BE170" s="151">
        <f t="shared" si="4"/>
        <v>0</v>
      </c>
      <c r="BF170" s="151">
        <f t="shared" si="5"/>
        <v>0</v>
      </c>
      <c r="BG170" s="151">
        <f t="shared" si="6"/>
        <v>0</v>
      </c>
      <c r="BH170" s="151">
        <f t="shared" si="7"/>
        <v>0</v>
      </c>
      <c r="BI170" s="151">
        <f t="shared" si="8"/>
        <v>0</v>
      </c>
      <c r="BJ170" s="16" t="s">
        <v>84</v>
      </c>
      <c r="BK170" s="151">
        <f t="shared" si="9"/>
        <v>0</v>
      </c>
      <c r="BL170" s="16" t="s">
        <v>232</v>
      </c>
      <c r="BM170" s="150" t="s">
        <v>1464</v>
      </c>
    </row>
    <row r="171" spans="2:65" s="1" customFormat="1" ht="16.5" customHeight="1">
      <c r="B171" s="137"/>
      <c r="C171" s="138" t="s">
        <v>283</v>
      </c>
      <c r="D171" s="138" t="s">
        <v>159</v>
      </c>
      <c r="E171" s="139" t="s">
        <v>1465</v>
      </c>
      <c r="F171" s="140" t="s">
        <v>1466</v>
      </c>
      <c r="G171" s="141" t="s">
        <v>261</v>
      </c>
      <c r="H171" s="142">
        <v>2</v>
      </c>
      <c r="I171" s="143"/>
      <c r="J171" s="144">
        <f t="shared" si="0"/>
        <v>0</v>
      </c>
      <c r="K171" s="145"/>
      <c r="L171" s="31"/>
      <c r="M171" s="146" t="s">
        <v>1</v>
      </c>
      <c r="N171" s="147" t="s">
        <v>42</v>
      </c>
      <c r="P171" s="148">
        <f t="shared" si="1"/>
        <v>0</v>
      </c>
      <c r="Q171" s="148">
        <v>2.0100000000000001E-3</v>
      </c>
      <c r="R171" s="148">
        <f t="shared" si="2"/>
        <v>4.0200000000000001E-3</v>
      </c>
      <c r="S171" s="148">
        <v>0</v>
      </c>
      <c r="T171" s="149">
        <f t="shared" si="3"/>
        <v>0</v>
      </c>
      <c r="AR171" s="150" t="s">
        <v>232</v>
      </c>
      <c r="AT171" s="150" t="s">
        <v>159</v>
      </c>
      <c r="AU171" s="150" t="s">
        <v>86</v>
      </c>
      <c r="AY171" s="16" t="s">
        <v>156</v>
      </c>
      <c r="BE171" s="151">
        <f t="shared" si="4"/>
        <v>0</v>
      </c>
      <c r="BF171" s="151">
        <f t="shared" si="5"/>
        <v>0</v>
      </c>
      <c r="BG171" s="151">
        <f t="shared" si="6"/>
        <v>0</v>
      </c>
      <c r="BH171" s="151">
        <f t="shared" si="7"/>
        <v>0</v>
      </c>
      <c r="BI171" s="151">
        <f t="shared" si="8"/>
        <v>0</v>
      </c>
      <c r="BJ171" s="16" t="s">
        <v>84</v>
      </c>
      <c r="BK171" s="151">
        <f t="shared" si="9"/>
        <v>0</v>
      </c>
      <c r="BL171" s="16" t="s">
        <v>232</v>
      </c>
      <c r="BM171" s="150" t="s">
        <v>1467</v>
      </c>
    </row>
    <row r="172" spans="2:65" s="1" customFormat="1" ht="21.75" customHeight="1">
      <c r="B172" s="137"/>
      <c r="C172" s="167" t="s">
        <v>287</v>
      </c>
      <c r="D172" s="167" t="s">
        <v>265</v>
      </c>
      <c r="E172" s="168" t="s">
        <v>785</v>
      </c>
      <c r="F172" s="169" t="s">
        <v>786</v>
      </c>
      <c r="G172" s="170" t="s">
        <v>364</v>
      </c>
      <c r="H172" s="171">
        <v>4</v>
      </c>
      <c r="I172" s="172"/>
      <c r="J172" s="173">
        <f t="shared" si="0"/>
        <v>0</v>
      </c>
      <c r="K172" s="174"/>
      <c r="L172" s="175"/>
      <c r="M172" s="176" t="s">
        <v>1</v>
      </c>
      <c r="N172" s="177" t="s">
        <v>42</v>
      </c>
      <c r="P172" s="148">
        <f t="shared" si="1"/>
        <v>0</v>
      </c>
      <c r="Q172" s="148">
        <v>2.7E-4</v>
      </c>
      <c r="R172" s="148">
        <f t="shared" si="2"/>
        <v>1.08E-3</v>
      </c>
      <c r="S172" s="148">
        <v>0</v>
      </c>
      <c r="T172" s="149">
        <f t="shared" si="3"/>
        <v>0</v>
      </c>
      <c r="AR172" s="150" t="s">
        <v>314</v>
      </c>
      <c r="AT172" s="150" t="s">
        <v>265</v>
      </c>
      <c r="AU172" s="150" t="s">
        <v>86</v>
      </c>
      <c r="AY172" s="16" t="s">
        <v>156</v>
      </c>
      <c r="BE172" s="151">
        <f t="shared" si="4"/>
        <v>0</v>
      </c>
      <c r="BF172" s="151">
        <f t="shared" si="5"/>
        <v>0</v>
      </c>
      <c r="BG172" s="151">
        <f t="shared" si="6"/>
        <v>0</v>
      </c>
      <c r="BH172" s="151">
        <f t="shared" si="7"/>
        <v>0</v>
      </c>
      <c r="BI172" s="151">
        <f t="shared" si="8"/>
        <v>0</v>
      </c>
      <c r="BJ172" s="16" t="s">
        <v>84</v>
      </c>
      <c r="BK172" s="151">
        <f t="shared" si="9"/>
        <v>0</v>
      </c>
      <c r="BL172" s="16" t="s">
        <v>232</v>
      </c>
      <c r="BM172" s="150" t="s">
        <v>1468</v>
      </c>
    </row>
    <row r="173" spans="2:65" s="1" customFormat="1" ht="16.5" customHeight="1">
      <c r="B173" s="137"/>
      <c r="C173" s="138" t="s">
        <v>292</v>
      </c>
      <c r="D173" s="138" t="s">
        <v>159</v>
      </c>
      <c r="E173" s="139" t="s">
        <v>776</v>
      </c>
      <c r="F173" s="140" t="s">
        <v>777</v>
      </c>
      <c r="G173" s="141" t="s">
        <v>261</v>
      </c>
      <c r="H173" s="142">
        <v>5</v>
      </c>
      <c r="I173" s="143"/>
      <c r="J173" s="144">
        <f t="shared" si="0"/>
        <v>0</v>
      </c>
      <c r="K173" s="145"/>
      <c r="L173" s="31"/>
      <c r="M173" s="146" t="s">
        <v>1</v>
      </c>
      <c r="N173" s="147" t="s">
        <v>42</v>
      </c>
      <c r="P173" s="148">
        <f t="shared" si="1"/>
        <v>0</v>
      </c>
      <c r="Q173" s="148">
        <v>4.8000000000000001E-4</v>
      </c>
      <c r="R173" s="148">
        <f t="shared" si="2"/>
        <v>2.4000000000000002E-3</v>
      </c>
      <c r="S173" s="148">
        <v>0</v>
      </c>
      <c r="T173" s="149">
        <f t="shared" si="3"/>
        <v>0</v>
      </c>
      <c r="AR173" s="150" t="s">
        <v>232</v>
      </c>
      <c r="AT173" s="150" t="s">
        <v>159</v>
      </c>
      <c r="AU173" s="150" t="s">
        <v>86</v>
      </c>
      <c r="AY173" s="16" t="s">
        <v>156</v>
      </c>
      <c r="BE173" s="151">
        <f t="shared" si="4"/>
        <v>0</v>
      </c>
      <c r="BF173" s="151">
        <f t="shared" si="5"/>
        <v>0</v>
      </c>
      <c r="BG173" s="151">
        <f t="shared" si="6"/>
        <v>0</v>
      </c>
      <c r="BH173" s="151">
        <f t="shared" si="7"/>
        <v>0</v>
      </c>
      <c r="BI173" s="151">
        <f t="shared" si="8"/>
        <v>0</v>
      </c>
      <c r="BJ173" s="16" t="s">
        <v>84</v>
      </c>
      <c r="BK173" s="151">
        <f t="shared" si="9"/>
        <v>0</v>
      </c>
      <c r="BL173" s="16" t="s">
        <v>232</v>
      </c>
      <c r="BM173" s="150" t="s">
        <v>1469</v>
      </c>
    </row>
    <row r="174" spans="2:65" s="1" customFormat="1" ht="21.75" customHeight="1">
      <c r="B174" s="137"/>
      <c r="C174" s="167" t="s">
        <v>297</v>
      </c>
      <c r="D174" s="167" t="s">
        <v>265</v>
      </c>
      <c r="E174" s="168" t="s">
        <v>779</v>
      </c>
      <c r="F174" s="169" t="s">
        <v>780</v>
      </c>
      <c r="G174" s="170" t="s">
        <v>364</v>
      </c>
      <c r="H174" s="171">
        <v>10</v>
      </c>
      <c r="I174" s="172"/>
      <c r="J174" s="173">
        <f t="shared" si="0"/>
        <v>0</v>
      </c>
      <c r="K174" s="174"/>
      <c r="L174" s="175"/>
      <c r="M174" s="176" t="s">
        <v>1</v>
      </c>
      <c r="N174" s="177" t="s">
        <v>42</v>
      </c>
      <c r="P174" s="148">
        <f t="shared" si="1"/>
        <v>0</v>
      </c>
      <c r="Q174" s="148">
        <v>6.9999999999999994E-5</v>
      </c>
      <c r="R174" s="148">
        <f t="shared" si="2"/>
        <v>6.9999999999999988E-4</v>
      </c>
      <c r="S174" s="148">
        <v>0</v>
      </c>
      <c r="T174" s="149">
        <f t="shared" si="3"/>
        <v>0</v>
      </c>
      <c r="AR174" s="150" t="s">
        <v>314</v>
      </c>
      <c r="AT174" s="150" t="s">
        <v>265</v>
      </c>
      <c r="AU174" s="150" t="s">
        <v>86</v>
      </c>
      <c r="AY174" s="16" t="s">
        <v>156</v>
      </c>
      <c r="BE174" s="151">
        <f t="shared" si="4"/>
        <v>0</v>
      </c>
      <c r="BF174" s="151">
        <f t="shared" si="5"/>
        <v>0</v>
      </c>
      <c r="BG174" s="151">
        <f t="shared" si="6"/>
        <v>0</v>
      </c>
      <c r="BH174" s="151">
        <f t="shared" si="7"/>
        <v>0</v>
      </c>
      <c r="BI174" s="151">
        <f t="shared" si="8"/>
        <v>0</v>
      </c>
      <c r="BJ174" s="16" t="s">
        <v>84</v>
      </c>
      <c r="BK174" s="151">
        <f t="shared" si="9"/>
        <v>0</v>
      </c>
      <c r="BL174" s="16" t="s">
        <v>232</v>
      </c>
      <c r="BM174" s="150" t="s">
        <v>1470</v>
      </c>
    </row>
    <row r="175" spans="2:65" s="1" customFormat="1" ht="16.5" customHeight="1">
      <c r="B175" s="137"/>
      <c r="C175" s="138" t="s">
        <v>302</v>
      </c>
      <c r="D175" s="138" t="s">
        <v>159</v>
      </c>
      <c r="E175" s="139" t="s">
        <v>782</v>
      </c>
      <c r="F175" s="140" t="s">
        <v>783</v>
      </c>
      <c r="G175" s="141" t="s">
        <v>261</v>
      </c>
      <c r="H175" s="142">
        <v>5</v>
      </c>
      <c r="I175" s="143"/>
      <c r="J175" s="144">
        <f t="shared" si="0"/>
        <v>0</v>
      </c>
      <c r="K175" s="145"/>
      <c r="L175" s="31"/>
      <c r="M175" s="146" t="s">
        <v>1</v>
      </c>
      <c r="N175" s="147" t="s">
        <v>42</v>
      </c>
      <c r="P175" s="148">
        <f t="shared" si="1"/>
        <v>0</v>
      </c>
      <c r="Q175" s="148">
        <v>2.2399999999999998E-3</v>
      </c>
      <c r="R175" s="148">
        <f t="shared" si="2"/>
        <v>1.1199999999999998E-2</v>
      </c>
      <c r="S175" s="148">
        <v>0</v>
      </c>
      <c r="T175" s="149">
        <f t="shared" si="3"/>
        <v>0</v>
      </c>
      <c r="AR175" s="150" t="s">
        <v>232</v>
      </c>
      <c r="AT175" s="150" t="s">
        <v>159</v>
      </c>
      <c r="AU175" s="150" t="s">
        <v>86</v>
      </c>
      <c r="AY175" s="16" t="s">
        <v>156</v>
      </c>
      <c r="BE175" s="151">
        <f t="shared" si="4"/>
        <v>0</v>
      </c>
      <c r="BF175" s="151">
        <f t="shared" si="5"/>
        <v>0</v>
      </c>
      <c r="BG175" s="151">
        <f t="shared" si="6"/>
        <v>0</v>
      </c>
      <c r="BH175" s="151">
        <f t="shared" si="7"/>
        <v>0</v>
      </c>
      <c r="BI175" s="151">
        <f t="shared" si="8"/>
        <v>0</v>
      </c>
      <c r="BJ175" s="16" t="s">
        <v>84</v>
      </c>
      <c r="BK175" s="151">
        <f t="shared" si="9"/>
        <v>0</v>
      </c>
      <c r="BL175" s="16" t="s">
        <v>232</v>
      </c>
      <c r="BM175" s="150" t="s">
        <v>1471</v>
      </c>
    </row>
    <row r="176" spans="2:65" s="1" customFormat="1" ht="21.75" customHeight="1">
      <c r="B176" s="137"/>
      <c r="C176" s="167" t="s">
        <v>307</v>
      </c>
      <c r="D176" s="167" t="s">
        <v>265</v>
      </c>
      <c r="E176" s="168" t="s">
        <v>785</v>
      </c>
      <c r="F176" s="169" t="s">
        <v>786</v>
      </c>
      <c r="G176" s="170" t="s">
        <v>364</v>
      </c>
      <c r="H176" s="171">
        <v>10</v>
      </c>
      <c r="I176" s="172"/>
      <c r="J176" s="173">
        <f t="shared" si="0"/>
        <v>0</v>
      </c>
      <c r="K176" s="174"/>
      <c r="L176" s="175"/>
      <c r="M176" s="176" t="s">
        <v>1</v>
      </c>
      <c r="N176" s="177" t="s">
        <v>42</v>
      </c>
      <c r="P176" s="148">
        <f t="shared" si="1"/>
        <v>0</v>
      </c>
      <c r="Q176" s="148">
        <v>2.7E-4</v>
      </c>
      <c r="R176" s="148">
        <f t="shared" si="2"/>
        <v>2.7000000000000001E-3</v>
      </c>
      <c r="S176" s="148">
        <v>0</v>
      </c>
      <c r="T176" s="149">
        <f t="shared" si="3"/>
        <v>0</v>
      </c>
      <c r="AR176" s="150" t="s">
        <v>314</v>
      </c>
      <c r="AT176" s="150" t="s">
        <v>265</v>
      </c>
      <c r="AU176" s="150" t="s">
        <v>86</v>
      </c>
      <c r="AY176" s="16" t="s">
        <v>156</v>
      </c>
      <c r="BE176" s="151">
        <f t="shared" si="4"/>
        <v>0</v>
      </c>
      <c r="BF176" s="151">
        <f t="shared" si="5"/>
        <v>0</v>
      </c>
      <c r="BG176" s="151">
        <f t="shared" si="6"/>
        <v>0</v>
      </c>
      <c r="BH176" s="151">
        <f t="shared" si="7"/>
        <v>0</v>
      </c>
      <c r="BI176" s="151">
        <f t="shared" si="8"/>
        <v>0</v>
      </c>
      <c r="BJ176" s="16" t="s">
        <v>84</v>
      </c>
      <c r="BK176" s="151">
        <f t="shared" si="9"/>
        <v>0</v>
      </c>
      <c r="BL176" s="16" t="s">
        <v>232</v>
      </c>
      <c r="BM176" s="150" t="s">
        <v>1472</v>
      </c>
    </row>
    <row r="177" spans="2:65" s="1" customFormat="1" ht="16.5" customHeight="1">
      <c r="B177" s="137"/>
      <c r="C177" s="138" t="s">
        <v>314</v>
      </c>
      <c r="D177" s="138" t="s">
        <v>159</v>
      </c>
      <c r="E177" s="139" t="s">
        <v>788</v>
      </c>
      <c r="F177" s="140" t="s">
        <v>789</v>
      </c>
      <c r="G177" s="141" t="s">
        <v>364</v>
      </c>
      <c r="H177" s="142">
        <v>6</v>
      </c>
      <c r="I177" s="143"/>
      <c r="J177" s="144">
        <f t="shared" si="0"/>
        <v>0</v>
      </c>
      <c r="K177" s="145"/>
      <c r="L177" s="31"/>
      <c r="M177" s="146" t="s">
        <v>1</v>
      </c>
      <c r="N177" s="147" t="s">
        <v>42</v>
      </c>
      <c r="P177" s="148">
        <f t="shared" si="1"/>
        <v>0</v>
      </c>
      <c r="Q177" s="148">
        <v>0</v>
      </c>
      <c r="R177" s="148">
        <f t="shared" si="2"/>
        <v>0</v>
      </c>
      <c r="S177" s="148">
        <v>0</v>
      </c>
      <c r="T177" s="149">
        <f t="shared" si="3"/>
        <v>0</v>
      </c>
      <c r="AR177" s="150" t="s">
        <v>232</v>
      </c>
      <c r="AT177" s="150" t="s">
        <v>159</v>
      </c>
      <c r="AU177" s="150" t="s">
        <v>86</v>
      </c>
      <c r="AY177" s="16" t="s">
        <v>156</v>
      </c>
      <c r="BE177" s="151">
        <f t="shared" si="4"/>
        <v>0</v>
      </c>
      <c r="BF177" s="151">
        <f t="shared" si="5"/>
        <v>0</v>
      </c>
      <c r="BG177" s="151">
        <f t="shared" si="6"/>
        <v>0</v>
      </c>
      <c r="BH177" s="151">
        <f t="shared" si="7"/>
        <v>0</v>
      </c>
      <c r="BI177" s="151">
        <f t="shared" si="8"/>
        <v>0</v>
      </c>
      <c r="BJ177" s="16" t="s">
        <v>84</v>
      </c>
      <c r="BK177" s="151">
        <f t="shared" si="9"/>
        <v>0</v>
      </c>
      <c r="BL177" s="16" t="s">
        <v>232</v>
      </c>
      <c r="BM177" s="150" t="s">
        <v>1473</v>
      </c>
    </row>
    <row r="178" spans="2:65" s="1" customFormat="1" ht="21.75" customHeight="1">
      <c r="B178" s="137"/>
      <c r="C178" s="138" t="s">
        <v>318</v>
      </c>
      <c r="D178" s="138" t="s">
        <v>159</v>
      </c>
      <c r="E178" s="139" t="s">
        <v>791</v>
      </c>
      <c r="F178" s="140" t="s">
        <v>792</v>
      </c>
      <c r="G178" s="141" t="s">
        <v>364</v>
      </c>
      <c r="H178" s="142">
        <v>4</v>
      </c>
      <c r="I178" s="143"/>
      <c r="J178" s="144">
        <f t="shared" si="0"/>
        <v>0</v>
      </c>
      <c r="K178" s="145"/>
      <c r="L178" s="31"/>
      <c r="M178" s="146" t="s">
        <v>1</v>
      </c>
      <c r="N178" s="147" t="s">
        <v>42</v>
      </c>
      <c r="P178" s="148">
        <f t="shared" si="1"/>
        <v>0</v>
      </c>
      <c r="Q178" s="148">
        <v>0</v>
      </c>
      <c r="R178" s="148">
        <f t="shared" si="2"/>
        <v>0</v>
      </c>
      <c r="S178" s="148">
        <v>0</v>
      </c>
      <c r="T178" s="149">
        <f t="shared" si="3"/>
        <v>0</v>
      </c>
      <c r="AR178" s="150" t="s">
        <v>232</v>
      </c>
      <c r="AT178" s="150" t="s">
        <v>159</v>
      </c>
      <c r="AU178" s="150" t="s">
        <v>86</v>
      </c>
      <c r="AY178" s="16" t="s">
        <v>156</v>
      </c>
      <c r="BE178" s="151">
        <f t="shared" si="4"/>
        <v>0</v>
      </c>
      <c r="BF178" s="151">
        <f t="shared" si="5"/>
        <v>0</v>
      </c>
      <c r="BG178" s="151">
        <f t="shared" si="6"/>
        <v>0</v>
      </c>
      <c r="BH178" s="151">
        <f t="shared" si="7"/>
        <v>0</v>
      </c>
      <c r="BI178" s="151">
        <f t="shared" si="8"/>
        <v>0</v>
      </c>
      <c r="BJ178" s="16" t="s">
        <v>84</v>
      </c>
      <c r="BK178" s="151">
        <f t="shared" si="9"/>
        <v>0</v>
      </c>
      <c r="BL178" s="16" t="s">
        <v>232</v>
      </c>
      <c r="BM178" s="150" t="s">
        <v>1474</v>
      </c>
    </row>
    <row r="179" spans="2:65" s="1" customFormat="1" ht="21.75" customHeight="1">
      <c r="B179" s="137"/>
      <c r="C179" s="138" t="s">
        <v>322</v>
      </c>
      <c r="D179" s="138" t="s">
        <v>159</v>
      </c>
      <c r="E179" s="139" t="s">
        <v>794</v>
      </c>
      <c r="F179" s="140" t="s">
        <v>795</v>
      </c>
      <c r="G179" s="141" t="s">
        <v>261</v>
      </c>
      <c r="H179" s="142">
        <v>27</v>
      </c>
      <c r="I179" s="143"/>
      <c r="J179" s="144">
        <f t="shared" si="0"/>
        <v>0</v>
      </c>
      <c r="K179" s="145"/>
      <c r="L179" s="31"/>
      <c r="M179" s="146" t="s">
        <v>1</v>
      </c>
      <c r="N179" s="147" t="s">
        <v>42</v>
      </c>
      <c r="P179" s="148">
        <f t="shared" si="1"/>
        <v>0</v>
      </c>
      <c r="Q179" s="148">
        <v>0</v>
      </c>
      <c r="R179" s="148">
        <f t="shared" si="2"/>
        <v>0</v>
      </c>
      <c r="S179" s="148">
        <v>0</v>
      </c>
      <c r="T179" s="149">
        <f t="shared" si="3"/>
        <v>0</v>
      </c>
      <c r="AR179" s="150" t="s">
        <v>232</v>
      </c>
      <c r="AT179" s="150" t="s">
        <v>159</v>
      </c>
      <c r="AU179" s="150" t="s">
        <v>86</v>
      </c>
      <c r="AY179" s="16" t="s">
        <v>156</v>
      </c>
      <c r="BE179" s="151">
        <f t="shared" si="4"/>
        <v>0</v>
      </c>
      <c r="BF179" s="151">
        <f t="shared" si="5"/>
        <v>0</v>
      </c>
      <c r="BG179" s="151">
        <f t="shared" si="6"/>
        <v>0</v>
      </c>
      <c r="BH179" s="151">
        <f t="shared" si="7"/>
        <v>0</v>
      </c>
      <c r="BI179" s="151">
        <f t="shared" si="8"/>
        <v>0</v>
      </c>
      <c r="BJ179" s="16" t="s">
        <v>84</v>
      </c>
      <c r="BK179" s="151">
        <f t="shared" si="9"/>
        <v>0</v>
      </c>
      <c r="BL179" s="16" t="s">
        <v>232</v>
      </c>
      <c r="BM179" s="150" t="s">
        <v>1475</v>
      </c>
    </row>
    <row r="180" spans="2:65" s="1" customFormat="1" ht="24.2" customHeight="1">
      <c r="B180" s="137"/>
      <c r="C180" s="138" t="s">
        <v>327</v>
      </c>
      <c r="D180" s="138" t="s">
        <v>159</v>
      </c>
      <c r="E180" s="139" t="s">
        <v>797</v>
      </c>
      <c r="F180" s="140" t="s">
        <v>798</v>
      </c>
      <c r="G180" s="141" t="s">
        <v>203</v>
      </c>
      <c r="H180" s="142">
        <v>6.3E-2</v>
      </c>
      <c r="I180" s="143"/>
      <c r="J180" s="144">
        <f t="shared" si="0"/>
        <v>0</v>
      </c>
      <c r="K180" s="145"/>
      <c r="L180" s="31"/>
      <c r="M180" s="146" t="s">
        <v>1</v>
      </c>
      <c r="N180" s="147" t="s">
        <v>42</v>
      </c>
      <c r="P180" s="148">
        <f t="shared" si="1"/>
        <v>0</v>
      </c>
      <c r="Q180" s="148">
        <v>0</v>
      </c>
      <c r="R180" s="148">
        <f t="shared" si="2"/>
        <v>0</v>
      </c>
      <c r="S180" s="148">
        <v>0</v>
      </c>
      <c r="T180" s="149">
        <f t="shared" si="3"/>
        <v>0</v>
      </c>
      <c r="AR180" s="150" t="s">
        <v>232</v>
      </c>
      <c r="AT180" s="150" t="s">
        <v>159</v>
      </c>
      <c r="AU180" s="150" t="s">
        <v>86</v>
      </c>
      <c r="AY180" s="16" t="s">
        <v>156</v>
      </c>
      <c r="BE180" s="151">
        <f t="shared" si="4"/>
        <v>0</v>
      </c>
      <c r="BF180" s="151">
        <f t="shared" si="5"/>
        <v>0</v>
      </c>
      <c r="BG180" s="151">
        <f t="shared" si="6"/>
        <v>0</v>
      </c>
      <c r="BH180" s="151">
        <f t="shared" si="7"/>
        <v>0</v>
      </c>
      <c r="BI180" s="151">
        <f t="shared" si="8"/>
        <v>0</v>
      </c>
      <c r="BJ180" s="16" t="s">
        <v>84</v>
      </c>
      <c r="BK180" s="151">
        <f t="shared" si="9"/>
        <v>0</v>
      </c>
      <c r="BL180" s="16" t="s">
        <v>232</v>
      </c>
      <c r="BM180" s="150" t="s">
        <v>1476</v>
      </c>
    </row>
    <row r="181" spans="2:65" s="1" customFormat="1" ht="24.2" customHeight="1">
      <c r="B181" s="137"/>
      <c r="C181" s="138" t="s">
        <v>333</v>
      </c>
      <c r="D181" s="138" t="s">
        <v>159</v>
      </c>
      <c r="E181" s="139" t="s">
        <v>800</v>
      </c>
      <c r="F181" s="140" t="s">
        <v>801</v>
      </c>
      <c r="G181" s="141" t="s">
        <v>203</v>
      </c>
      <c r="H181" s="142">
        <v>6.3E-2</v>
      </c>
      <c r="I181" s="143"/>
      <c r="J181" s="144">
        <f t="shared" si="0"/>
        <v>0</v>
      </c>
      <c r="K181" s="145"/>
      <c r="L181" s="31"/>
      <c r="M181" s="146" t="s">
        <v>1</v>
      </c>
      <c r="N181" s="147" t="s">
        <v>42</v>
      </c>
      <c r="P181" s="148">
        <f t="shared" si="1"/>
        <v>0</v>
      </c>
      <c r="Q181" s="148">
        <v>0</v>
      </c>
      <c r="R181" s="148">
        <f t="shared" si="2"/>
        <v>0</v>
      </c>
      <c r="S181" s="148">
        <v>0</v>
      </c>
      <c r="T181" s="149">
        <f t="shared" si="3"/>
        <v>0</v>
      </c>
      <c r="AR181" s="150" t="s">
        <v>232</v>
      </c>
      <c r="AT181" s="150" t="s">
        <v>159</v>
      </c>
      <c r="AU181" s="150" t="s">
        <v>86</v>
      </c>
      <c r="AY181" s="16" t="s">
        <v>156</v>
      </c>
      <c r="BE181" s="151">
        <f t="shared" si="4"/>
        <v>0</v>
      </c>
      <c r="BF181" s="151">
        <f t="shared" si="5"/>
        <v>0</v>
      </c>
      <c r="BG181" s="151">
        <f t="shared" si="6"/>
        <v>0</v>
      </c>
      <c r="BH181" s="151">
        <f t="shared" si="7"/>
        <v>0</v>
      </c>
      <c r="BI181" s="151">
        <f t="shared" si="8"/>
        <v>0</v>
      </c>
      <c r="BJ181" s="16" t="s">
        <v>84</v>
      </c>
      <c r="BK181" s="151">
        <f t="shared" si="9"/>
        <v>0</v>
      </c>
      <c r="BL181" s="16" t="s">
        <v>232</v>
      </c>
      <c r="BM181" s="150" t="s">
        <v>1477</v>
      </c>
    </row>
    <row r="182" spans="2:65" s="11" customFormat="1" ht="22.9" customHeight="1">
      <c r="B182" s="126"/>
      <c r="D182" s="127" t="s">
        <v>76</v>
      </c>
      <c r="E182" s="135" t="s">
        <v>803</v>
      </c>
      <c r="F182" s="135" t="s">
        <v>804</v>
      </c>
      <c r="I182" s="129"/>
      <c r="J182" s="136">
        <f>BK182</f>
        <v>0</v>
      </c>
      <c r="L182" s="126"/>
      <c r="M182" s="130"/>
      <c r="P182" s="131">
        <f>SUM(P183:P203)</f>
        <v>0</v>
      </c>
      <c r="R182" s="131">
        <f>SUM(R183:R203)</f>
        <v>0.20387915000000001</v>
      </c>
      <c r="T182" s="132">
        <f>SUM(T183:T203)</f>
        <v>1.9619999999999999E-2</v>
      </c>
      <c r="AR182" s="127" t="s">
        <v>86</v>
      </c>
      <c r="AT182" s="133" t="s">
        <v>76</v>
      </c>
      <c r="AU182" s="133" t="s">
        <v>84</v>
      </c>
      <c r="AY182" s="127" t="s">
        <v>156</v>
      </c>
      <c r="BK182" s="134">
        <f>SUM(BK183:BK203)</f>
        <v>0</v>
      </c>
    </row>
    <row r="183" spans="2:65" s="1" customFormat="1" ht="21.75" customHeight="1">
      <c r="B183" s="137"/>
      <c r="C183" s="138" t="s">
        <v>341</v>
      </c>
      <c r="D183" s="138" t="s">
        <v>159</v>
      </c>
      <c r="E183" s="139" t="s">
        <v>805</v>
      </c>
      <c r="F183" s="140" t="s">
        <v>806</v>
      </c>
      <c r="G183" s="141" t="s">
        <v>261</v>
      </c>
      <c r="H183" s="142">
        <v>60</v>
      </c>
      <c r="I183" s="143"/>
      <c r="J183" s="144">
        <f>ROUND(I183*H183,2)</f>
        <v>0</v>
      </c>
      <c r="K183" s="145"/>
      <c r="L183" s="31"/>
      <c r="M183" s="146" t="s">
        <v>1</v>
      </c>
      <c r="N183" s="147" t="s">
        <v>42</v>
      </c>
      <c r="P183" s="148">
        <f>O183*H183</f>
        <v>0</v>
      </c>
      <c r="Q183" s="148">
        <v>0</v>
      </c>
      <c r="R183" s="148">
        <f>Q183*H183</f>
        <v>0</v>
      </c>
      <c r="S183" s="148">
        <v>2.9E-4</v>
      </c>
      <c r="T183" s="149">
        <f>S183*H183</f>
        <v>1.7399999999999999E-2</v>
      </c>
      <c r="AR183" s="150" t="s">
        <v>232</v>
      </c>
      <c r="AT183" s="150" t="s">
        <v>159</v>
      </c>
      <c r="AU183" s="150" t="s">
        <v>86</v>
      </c>
      <c r="AY183" s="16" t="s">
        <v>156</v>
      </c>
      <c r="BE183" s="151">
        <f>IF(N183="základní",J183,0)</f>
        <v>0</v>
      </c>
      <c r="BF183" s="151">
        <f>IF(N183="snížená",J183,0)</f>
        <v>0</v>
      </c>
      <c r="BG183" s="151">
        <f>IF(N183="zákl. přenesená",J183,0)</f>
        <v>0</v>
      </c>
      <c r="BH183" s="151">
        <f>IF(N183="sníž. přenesená",J183,0)</f>
        <v>0</v>
      </c>
      <c r="BI183" s="151">
        <f>IF(N183="nulová",J183,0)</f>
        <v>0</v>
      </c>
      <c r="BJ183" s="16" t="s">
        <v>84</v>
      </c>
      <c r="BK183" s="151">
        <f>ROUND(I183*H183,2)</f>
        <v>0</v>
      </c>
      <c r="BL183" s="16" t="s">
        <v>232</v>
      </c>
      <c r="BM183" s="150" t="s">
        <v>1478</v>
      </c>
    </row>
    <row r="184" spans="2:65" s="1" customFormat="1" ht="24.2" customHeight="1">
      <c r="B184" s="137"/>
      <c r="C184" s="138" t="s">
        <v>345</v>
      </c>
      <c r="D184" s="138" t="s">
        <v>159</v>
      </c>
      <c r="E184" s="139" t="s">
        <v>808</v>
      </c>
      <c r="F184" s="140" t="s">
        <v>809</v>
      </c>
      <c r="G184" s="141" t="s">
        <v>364</v>
      </c>
      <c r="H184" s="142">
        <v>3</v>
      </c>
      <c r="I184" s="143"/>
      <c r="J184" s="144">
        <f>ROUND(I184*H184,2)</f>
        <v>0</v>
      </c>
      <c r="K184" s="145"/>
      <c r="L184" s="31"/>
      <c r="M184" s="146" t="s">
        <v>1</v>
      </c>
      <c r="N184" s="147" t="s">
        <v>42</v>
      </c>
      <c r="P184" s="148">
        <f>O184*H184</f>
        <v>0</v>
      </c>
      <c r="Q184" s="148">
        <v>5.0000000000000002E-5</v>
      </c>
      <c r="R184" s="148">
        <f>Q184*H184</f>
        <v>1.5000000000000001E-4</v>
      </c>
      <c r="S184" s="148">
        <v>5.1999999999999995E-4</v>
      </c>
      <c r="T184" s="149">
        <f>S184*H184</f>
        <v>1.5599999999999998E-3</v>
      </c>
      <c r="AR184" s="150" t="s">
        <v>232</v>
      </c>
      <c r="AT184" s="150" t="s">
        <v>159</v>
      </c>
      <c r="AU184" s="150" t="s">
        <v>86</v>
      </c>
      <c r="AY184" s="16" t="s">
        <v>156</v>
      </c>
      <c r="BE184" s="151">
        <f>IF(N184="základní",J184,0)</f>
        <v>0</v>
      </c>
      <c r="BF184" s="151">
        <f>IF(N184="snížená",J184,0)</f>
        <v>0</v>
      </c>
      <c r="BG184" s="151">
        <f>IF(N184="zákl. přenesená",J184,0)</f>
        <v>0</v>
      </c>
      <c r="BH184" s="151">
        <f>IF(N184="sníž. přenesená",J184,0)</f>
        <v>0</v>
      </c>
      <c r="BI184" s="151">
        <f>IF(N184="nulová",J184,0)</f>
        <v>0</v>
      </c>
      <c r="BJ184" s="16" t="s">
        <v>84</v>
      </c>
      <c r="BK184" s="151">
        <f>ROUND(I184*H184,2)</f>
        <v>0</v>
      </c>
      <c r="BL184" s="16" t="s">
        <v>232</v>
      </c>
      <c r="BM184" s="150" t="s">
        <v>1479</v>
      </c>
    </row>
    <row r="185" spans="2:65" s="1" customFormat="1" ht="24.2" customHeight="1">
      <c r="B185" s="137"/>
      <c r="C185" s="167" t="s">
        <v>349</v>
      </c>
      <c r="D185" s="167" t="s">
        <v>265</v>
      </c>
      <c r="E185" s="168" t="s">
        <v>811</v>
      </c>
      <c r="F185" s="169" t="s">
        <v>812</v>
      </c>
      <c r="G185" s="170" t="s">
        <v>261</v>
      </c>
      <c r="H185" s="171">
        <v>1.5</v>
      </c>
      <c r="I185" s="172"/>
      <c r="J185" s="173">
        <f>ROUND(I185*H185,2)</f>
        <v>0</v>
      </c>
      <c r="K185" s="174"/>
      <c r="L185" s="175"/>
      <c r="M185" s="176" t="s">
        <v>1</v>
      </c>
      <c r="N185" s="177" t="s">
        <v>42</v>
      </c>
      <c r="P185" s="148">
        <f>O185*H185</f>
        <v>0</v>
      </c>
      <c r="Q185" s="148">
        <v>4.6999999999999999E-4</v>
      </c>
      <c r="R185" s="148">
        <f>Q185*H185</f>
        <v>7.0500000000000001E-4</v>
      </c>
      <c r="S185" s="148">
        <v>0</v>
      </c>
      <c r="T185" s="149">
        <f>S185*H185</f>
        <v>0</v>
      </c>
      <c r="AR185" s="150" t="s">
        <v>314</v>
      </c>
      <c r="AT185" s="150" t="s">
        <v>265</v>
      </c>
      <c r="AU185" s="150" t="s">
        <v>86</v>
      </c>
      <c r="AY185" s="16" t="s">
        <v>156</v>
      </c>
      <c r="BE185" s="151">
        <f>IF(N185="základní",J185,0)</f>
        <v>0</v>
      </c>
      <c r="BF185" s="151">
        <f>IF(N185="snížená",J185,0)</f>
        <v>0</v>
      </c>
      <c r="BG185" s="151">
        <f>IF(N185="zákl. přenesená",J185,0)</f>
        <v>0</v>
      </c>
      <c r="BH185" s="151">
        <f>IF(N185="sníž. přenesená",J185,0)</f>
        <v>0</v>
      </c>
      <c r="BI185" s="151">
        <f>IF(N185="nulová",J185,0)</f>
        <v>0</v>
      </c>
      <c r="BJ185" s="16" t="s">
        <v>84</v>
      </c>
      <c r="BK185" s="151">
        <f>ROUND(I185*H185,2)</f>
        <v>0</v>
      </c>
      <c r="BL185" s="16" t="s">
        <v>232</v>
      </c>
      <c r="BM185" s="150" t="s">
        <v>1480</v>
      </c>
    </row>
    <row r="186" spans="2:65" s="12" customFormat="1" ht="11.25">
      <c r="B186" s="152"/>
      <c r="D186" s="153" t="s">
        <v>190</v>
      </c>
      <c r="F186" s="155" t="s">
        <v>1481</v>
      </c>
      <c r="H186" s="156">
        <v>1.5</v>
      </c>
      <c r="I186" s="157"/>
      <c r="L186" s="152"/>
      <c r="M186" s="158"/>
      <c r="T186" s="159"/>
      <c r="AT186" s="154" t="s">
        <v>190</v>
      </c>
      <c r="AU186" s="154" t="s">
        <v>86</v>
      </c>
      <c r="AV186" s="12" t="s">
        <v>86</v>
      </c>
      <c r="AW186" s="12" t="s">
        <v>3</v>
      </c>
      <c r="AX186" s="12" t="s">
        <v>84</v>
      </c>
      <c r="AY186" s="154" t="s">
        <v>156</v>
      </c>
    </row>
    <row r="187" spans="2:65" s="1" customFormat="1" ht="24.2" customHeight="1">
      <c r="B187" s="137"/>
      <c r="C187" s="138" t="s">
        <v>353</v>
      </c>
      <c r="D187" s="138" t="s">
        <v>159</v>
      </c>
      <c r="E187" s="139" t="s">
        <v>815</v>
      </c>
      <c r="F187" s="140" t="s">
        <v>816</v>
      </c>
      <c r="G187" s="141" t="s">
        <v>364</v>
      </c>
      <c r="H187" s="142">
        <v>1</v>
      </c>
      <c r="I187" s="143"/>
      <c r="J187" s="144">
        <f>ROUND(I187*H187,2)</f>
        <v>0</v>
      </c>
      <c r="K187" s="145"/>
      <c r="L187" s="31"/>
      <c r="M187" s="146" t="s">
        <v>1</v>
      </c>
      <c r="N187" s="147" t="s">
        <v>42</v>
      </c>
      <c r="P187" s="148">
        <f>O187*H187</f>
        <v>0</v>
      </c>
      <c r="Q187" s="148">
        <v>5.0000000000000002E-5</v>
      </c>
      <c r="R187" s="148">
        <f>Q187*H187</f>
        <v>5.0000000000000002E-5</v>
      </c>
      <c r="S187" s="148">
        <v>6.6E-4</v>
      </c>
      <c r="T187" s="149">
        <f>S187*H187</f>
        <v>6.6E-4</v>
      </c>
      <c r="AR187" s="150" t="s">
        <v>232</v>
      </c>
      <c r="AT187" s="150" t="s">
        <v>159</v>
      </c>
      <c r="AU187" s="150" t="s">
        <v>86</v>
      </c>
      <c r="AY187" s="16" t="s">
        <v>156</v>
      </c>
      <c r="BE187" s="151">
        <f>IF(N187="základní",J187,0)</f>
        <v>0</v>
      </c>
      <c r="BF187" s="151">
        <f>IF(N187="snížená",J187,0)</f>
        <v>0</v>
      </c>
      <c r="BG187" s="151">
        <f>IF(N187="zákl. přenesená",J187,0)</f>
        <v>0</v>
      </c>
      <c r="BH187" s="151">
        <f>IF(N187="sníž. přenesená",J187,0)</f>
        <v>0</v>
      </c>
      <c r="BI187" s="151">
        <f>IF(N187="nulová",J187,0)</f>
        <v>0</v>
      </c>
      <c r="BJ187" s="16" t="s">
        <v>84</v>
      </c>
      <c r="BK187" s="151">
        <f>ROUND(I187*H187,2)</f>
        <v>0</v>
      </c>
      <c r="BL187" s="16" t="s">
        <v>232</v>
      </c>
      <c r="BM187" s="150" t="s">
        <v>1482</v>
      </c>
    </row>
    <row r="188" spans="2:65" s="1" customFormat="1" ht="24.2" customHeight="1">
      <c r="B188" s="137"/>
      <c r="C188" s="167" t="s">
        <v>357</v>
      </c>
      <c r="D188" s="167" t="s">
        <v>265</v>
      </c>
      <c r="E188" s="168" t="s">
        <v>818</v>
      </c>
      <c r="F188" s="169" t="s">
        <v>819</v>
      </c>
      <c r="G188" s="170" t="s">
        <v>261</v>
      </c>
      <c r="H188" s="171">
        <v>0.51500000000000001</v>
      </c>
      <c r="I188" s="172"/>
      <c r="J188" s="173">
        <f>ROUND(I188*H188,2)</f>
        <v>0</v>
      </c>
      <c r="K188" s="174"/>
      <c r="L188" s="175"/>
      <c r="M188" s="176" t="s">
        <v>1</v>
      </c>
      <c r="N188" s="177" t="s">
        <v>42</v>
      </c>
      <c r="P188" s="148">
        <f>O188*H188</f>
        <v>0</v>
      </c>
      <c r="Q188" s="148">
        <v>6.0999999999999997E-4</v>
      </c>
      <c r="R188" s="148">
        <f>Q188*H188</f>
        <v>3.1415000000000002E-4</v>
      </c>
      <c r="S188" s="148">
        <v>0</v>
      </c>
      <c r="T188" s="149">
        <f>S188*H188</f>
        <v>0</v>
      </c>
      <c r="AR188" s="150" t="s">
        <v>314</v>
      </c>
      <c r="AT188" s="150" t="s">
        <v>265</v>
      </c>
      <c r="AU188" s="150" t="s">
        <v>86</v>
      </c>
      <c r="AY188" s="16" t="s">
        <v>156</v>
      </c>
      <c r="BE188" s="151">
        <f>IF(N188="základní",J188,0)</f>
        <v>0</v>
      </c>
      <c r="BF188" s="151">
        <f>IF(N188="snížená",J188,0)</f>
        <v>0</v>
      </c>
      <c r="BG188" s="151">
        <f>IF(N188="zákl. přenesená",J188,0)</f>
        <v>0</v>
      </c>
      <c r="BH188" s="151">
        <f>IF(N188="sníž. přenesená",J188,0)</f>
        <v>0</v>
      </c>
      <c r="BI188" s="151">
        <f>IF(N188="nulová",J188,0)</f>
        <v>0</v>
      </c>
      <c r="BJ188" s="16" t="s">
        <v>84</v>
      </c>
      <c r="BK188" s="151">
        <f>ROUND(I188*H188,2)</f>
        <v>0</v>
      </c>
      <c r="BL188" s="16" t="s">
        <v>232</v>
      </c>
      <c r="BM188" s="150" t="s">
        <v>1483</v>
      </c>
    </row>
    <row r="189" spans="2:65" s="12" customFormat="1" ht="11.25">
      <c r="B189" s="152"/>
      <c r="D189" s="153" t="s">
        <v>190</v>
      </c>
      <c r="F189" s="155" t="s">
        <v>1484</v>
      </c>
      <c r="H189" s="156">
        <v>0.51500000000000001</v>
      </c>
      <c r="I189" s="157"/>
      <c r="L189" s="152"/>
      <c r="M189" s="158"/>
      <c r="T189" s="159"/>
      <c r="AT189" s="154" t="s">
        <v>190</v>
      </c>
      <c r="AU189" s="154" t="s">
        <v>86</v>
      </c>
      <c r="AV189" s="12" t="s">
        <v>86</v>
      </c>
      <c r="AW189" s="12" t="s">
        <v>3</v>
      </c>
      <c r="AX189" s="12" t="s">
        <v>84</v>
      </c>
      <c r="AY189" s="154" t="s">
        <v>156</v>
      </c>
    </row>
    <row r="190" spans="2:65" s="1" customFormat="1" ht="24.2" customHeight="1">
      <c r="B190" s="137"/>
      <c r="C190" s="138" t="s">
        <v>361</v>
      </c>
      <c r="D190" s="138" t="s">
        <v>159</v>
      </c>
      <c r="E190" s="139" t="s">
        <v>822</v>
      </c>
      <c r="F190" s="140" t="s">
        <v>823</v>
      </c>
      <c r="G190" s="141" t="s">
        <v>261</v>
      </c>
      <c r="H190" s="142">
        <v>74</v>
      </c>
      <c r="I190" s="143"/>
      <c r="J190" s="144">
        <f t="shared" ref="J190:J203" si="10">ROUND(I190*H190,2)</f>
        <v>0</v>
      </c>
      <c r="K190" s="145"/>
      <c r="L190" s="31"/>
      <c r="M190" s="146" t="s">
        <v>1</v>
      </c>
      <c r="N190" s="147" t="s">
        <v>42</v>
      </c>
      <c r="P190" s="148">
        <f t="shared" ref="P190:P203" si="11">O190*H190</f>
        <v>0</v>
      </c>
      <c r="Q190" s="148">
        <v>8.4000000000000003E-4</v>
      </c>
      <c r="R190" s="148">
        <f t="shared" ref="R190:R203" si="12">Q190*H190</f>
        <v>6.216E-2</v>
      </c>
      <c r="S190" s="148">
        <v>0</v>
      </c>
      <c r="T190" s="149">
        <f t="shared" ref="T190:T203" si="13">S190*H190</f>
        <v>0</v>
      </c>
      <c r="AR190" s="150" t="s">
        <v>232</v>
      </c>
      <c r="AT190" s="150" t="s">
        <v>159</v>
      </c>
      <c r="AU190" s="150" t="s">
        <v>86</v>
      </c>
      <c r="AY190" s="16" t="s">
        <v>156</v>
      </c>
      <c r="BE190" s="151">
        <f t="shared" ref="BE190:BE203" si="14">IF(N190="základní",J190,0)</f>
        <v>0</v>
      </c>
      <c r="BF190" s="151">
        <f t="shared" ref="BF190:BF203" si="15">IF(N190="snížená",J190,0)</f>
        <v>0</v>
      </c>
      <c r="BG190" s="151">
        <f t="shared" ref="BG190:BG203" si="16">IF(N190="zákl. přenesená",J190,0)</f>
        <v>0</v>
      </c>
      <c r="BH190" s="151">
        <f t="shared" ref="BH190:BH203" si="17">IF(N190="sníž. přenesená",J190,0)</f>
        <v>0</v>
      </c>
      <c r="BI190" s="151">
        <f t="shared" ref="BI190:BI203" si="18">IF(N190="nulová",J190,0)</f>
        <v>0</v>
      </c>
      <c r="BJ190" s="16" t="s">
        <v>84</v>
      </c>
      <c r="BK190" s="151">
        <f t="shared" ref="BK190:BK203" si="19">ROUND(I190*H190,2)</f>
        <v>0</v>
      </c>
      <c r="BL190" s="16" t="s">
        <v>232</v>
      </c>
      <c r="BM190" s="150" t="s">
        <v>1485</v>
      </c>
    </row>
    <row r="191" spans="2:65" s="1" customFormat="1" ht="16.5" customHeight="1">
      <c r="B191" s="137"/>
      <c r="C191" s="167" t="s">
        <v>368</v>
      </c>
      <c r="D191" s="167" t="s">
        <v>265</v>
      </c>
      <c r="E191" s="168" t="s">
        <v>825</v>
      </c>
      <c r="F191" s="169" t="s">
        <v>826</v>
      </c>
      <c r="G191" s="170" t="s">
        <v>364</v>
      </c>
      <c r="H191" s="171">
        <v>148</v>
      </c>
      <c r="I191" s="172"/>
      <c r="J191" s="173">
        <f t="shared" si="10"/>
        <v>0</v>
      </c>
      <c r="K191" s="174"/>
      <c r="L191" s="175"/>
      <c r="M191" s="176" t="s">
        <v>1</v>
      </c>
      <c r="N191" s="177" t="s">
        <v>42</v>
      </c>
      <c r="P191" s="148">
        <f t="shared" si="11"/>
        <v>0</v>
      </c>
      <c r="Q191" s="148">
        <v>6.8000000000000005E-4</v>
      </c>
      <c r="R191" s="148">
        <f t="shared" si="12"/>
        <v>0.10064000000000001</v>
      </c>
      <c r="S191" s="148">
        <v>0</v>
      </c>
      <c r="T191" s="149">
        <f t="shared" si="13"/>
        <v>0</v>
      </c>
      <c r="AR191" s="150" t="s">
        <v>314</v>
      </c>
      <c r="AT191" s="150" t="s">
        <v>265</v>
      </c>
      <c r="AU191" s="150" t="s">
        <v>86</v>
      </c>
      <c r="AY191" s="16" t="s">
        <v>156</v>
      </c>
      <c r="BE191" s="151">
        <f t="shared" si="14"/>
        <v>0</v>
      </c>
      <c r="BF191" s="151">
        <f t="shared" si="15"/>
        <v>0</v>
      </c>
      <c r="BG191" s="151">
        <f t="shared" si="16"/>
        <v>0</v>
      </c>
      <c r="BH191" s="151">
        <f t="shared" si="17"/>
        <v>0</v>
      </c>
      <c r="BI191" s="151">
        <f t="shared" si="18"/>
        <v>0</v>
      </c>
      <c r="BJ191" s="16" t="s">
        <v>84</v>
      </c>
      <c r="BK191" s="151">
        <f t="shared" si="19"/>
        <v>0</v>
      </c>
      <c r="BL191" s="16" t="s">
        <v>232</v>
      </c>
      <c r="BM191" s="150" t="s">
        <v>1486</v>
      </c>
    </row>
    <row r="192" spans="2:65" s="1" customFormat="1" ht="24.2" customHeight="1">
      <c r="B192" s="137"/>
      <c r="C192" s="138" t="s">
        <v>373</v>
      </c>
      <c r="D192" s="138" t="s">
        <v>159</v>
      </c>
      <c r="E192" s="139" t="s">
        <v>828</v>
      </c>
      <c r="F192" s="140" t="s">
        <v>829</v>
      </c>
      <c r="G192" s="141" t="s">
        <v>261</v>
      </c>
      <c r="H192" s="142">
        <v>10</v>
      </c>
      <c r="I192" s="143"/>
      <c r="J192" s="144">
        <f t="shared" si="10"/>
        <v>0</v>
      </c>
      <c r="K192" s="145"/>
      <c r="L192" s="31"/>
      <c r="M192" s="146" t="s">
        <v>1</v>
      </c>
      <c r="N192" s="147" t="s">
        <v>42</v>
      </c>
      <c r="P192" s="148">
        <f t="shared" si="11"/>
        <v>0</v>
      </c>
      <c r="Q192" s="148">
        <v>1.16E-3</v>
      </c>
      <c r="R192" s="148">
        <f t="shared" si="12"/>
        <v>1.1599999999999999E-2</v>
      </c>
      <c r="S192" s="148">
        <v>0</v>
      </c>
      <c r="T192" s="149">
        <f t="shared" si="13"/>
        <v>0</v>
      </c>
      <c r="AR192" s="150" t="s">
        <v>232</v>
      </c>
      <c r="AT192" s="150" t="s">
        <v>159</v>
      </c>
      <c r="AU192" s="150" t="s">
        <v>86</v>
      </c>
      <c r="AY192" s="16" t="s">
        <v>156</v>
      </c>
      <c r="BE192" s="151">
        <f t="shared" si="14"/>
        <v>0</v>
      </c>
      <c r="BF192" s="151">
        <f t="shared" si="15"/>
        <v>0</v>
      </c>
      <c r="BG192" s="151">
        <f t="shared" si="16"/>
        <v>0</v>
      </c>
      <c r="BH192" s="151">
        <f t="shared" si="17"/>
        <v>0</v>
      </c>
      <c r="BI192" s="151">
        <f t="shared" si="18"/>
        <v>0</v>
      </c>
      <c r="BJ192" s="16" t="s">
        <v>84</v>
      </c>
      <c r="BK192" s="151">
        <f t="shared" si="19"/>
        <v>0</v>
      </c>
      <c r="BL192" s="16" t="s">
        <v>232</v>
      </c>
      <c r="BM192" s="150" t="s">
        <v>1487</v>
      </c>
    </row>
    <row r="193" spans="2:65" s="1" customFormat="1" ht="16.5" customHeight="1">
      <c r="B193" s="137"/>
      <c r="C193" s="167" t="s">
        <v>378</v>
      </c>
      <c r="D193" s="167" t="s">
        <v>265</v>
      </c>
      <c r="E193" s="168" t="s">
        <v>831</v>
      </c>
      <c r="F193" s="169" t="s">
        <v>832</v>
      </c>
      <c r="G193" s="170" t="s">
        <v>364</v>
      </c>
      <c r="H193" s="171">
        <v>8</v>
      </c>
      <c r="I193" s="172"/>
      <c r="J193" s="173">
        <f t="shared" si="10"/>
        <v>0</v>
      </c>
      <c r="K193" s="174"/>
      <c r="L193" s="175"/>
      <c r="M193" s="176" t="s">
        <v>1</v>
      </c>
      <c r="N193" s="177" t="s">
        <v>42</v>
      </c>
      <c r="P193" s="148">
        <f t="shared" si="11"/>
        <v>0</v>
      </c>
      <c r="Q193" s="148">
        <v>6.9999999999999994E-5</v>
      </c>
      <c r="R193" s="148">
        <f t="shared" si="12"/>
        <v>5.5999999999999995E-4</v>
      </c>
      <c r="S193" s="148">
        <v>0</v>
      </c>
      <c r="T193" s="149">
        <f t="shared" si="13"/>
        <v>0</v>
      </c>
      <c r="AR193" s="150" t="s">
        <v>314</v>
      </c>
      <c r="AT193" s="150" t="s">
        <v>265</v>
      </c>
      <c r="AU193" s="150" t="s">
        <v>86</v>
      </c>
      <c r="AY193" s="16" t="s">
        <v>156</v>
      </c>
      <c r="BE193" s="151">
        <f t="shared" si="14"/>
        <v>0</v>
      </c>
      <c r="BF193" s="151">
        <f t="shared" si="15"/>
        <v>0</v>
      </c>
      <c r="BG193" s="151">
        <f t="shared" si="16"/>
        <v>0</v>
      </c>
      <c r="BH193" s="151">
        <f t="shared" si="17"/>
        <v>0</v>
      </c>
      <c r="BI193" s="151">
        <f t="shared" si="18"/>
        <v>0</v>
      </c>
      <c r="BJ193" s="16" t="s">
        <v>84</v>
      </c>
      <c r="BK193" s="151">
        <f t="shared" si="19"/>
        <v>0</v>
      </c>
      <c r="BL193" s="16" t="s">
        <v>232</v>
      </c>
      <c r="BM193" s="150" t="s">
        <v>1488</v>
      </c>
    </row>
    <row r="194" spans="2:65" s="1" customFormat="1" ht="16.5" customHeight="1">
      <c r="B194" s="137"/>
      <c r="C194" s="167" t="s">
        <v>382</v>
      </c>
      <c r="D194" s="167" t="s">
        <v>265</v>
      </c>
      <c r="E194" s="168" t="s">
        <v>834</v>
      </c>
      <c r="F194" s="169" t="s">
        <v>835</v>
      </c>
      <c r="G194" s="170" t="s">
        <v>364</v>
      </c>
      <c r="H194" s="171">
        <v>12</v>
      </c>
      <c r="I194" s="172"/>
      <c r="J194" s="173">
        <f t="shared" si="10"/>
        <v>0</v>
      </c>
      <c r="K194" s="174"/>
      <c r="L194" s="175"/>
      <c r="M194" s="176" t="s">
        <v>1</v>
      </c>
      <c r="N194" s="177" t="s">
        <v>42</v>
      </c>
      <c r="P194" s="148">
        <f t="shared" si="11"/>
        <v>0</v>
      </c>
      <c r="Q194" s="148">
        <v>9.0000000000000006E-5</v>
      </c>
      <c r="R194" s="148">
        <f t="shared" si="12"/>
        <v>1.08E-3</v>
      </c>
      <c r="S194" s="148">
        <v>0</v>
      </c>
      <c r="T194" s="149">
        <f t="shared" si="13"/>
        <v>0</v>
      </c>
      <c r="AR194" s="150" t="s">
        <v>314</v>
      </c>
      <c r="AT194" s="150" t="s">
        <v>265</v>
      </c>
      <c r="AU194" s="150" t="s">
        <v>86</v>
      </c>
      <c r="AY194" s="16" t="s">
        <v>156</v>
      </c>
      <c r="BE194" s="151">
        <f t="shared" si="14"/>
        <v>0</v>
      </c>
      <c r="BF194" s="151">
        <f t="shared" si="15"/>
        <v>0</v>
      </c>
      <c r="BG194" s="151">
        <f t="shared" si="16"/>
        <v>0</v>
      </c>
      <c r="BH194" s="151">
        <f t="shared" si="17"/>
        <v>0</v>
      </c>
      <c r="BI194" s="151">
        <f t="shared" si="18"/>
        <v>0</v>
      </c>
      <c r="BJ194" s="16" t="s">
        <v>84</v>
      </c>
      <c r="BK194" s="151">
        <f t="shared" si="19"/>
        <v>0</v>
      </c>
      <c r="BL194" s="16" t="s">
        <v>232</v>
      </c>
      <c r="BM194" s="150" t="s">
        <v>1489</v>
      </c>
    </row>
    <row r="195" spans="2:65" s="1" customFormat="1" ht="24.2" customHeight="1">
      <c r="B195" s="137"/>
      <c r="C195" s="138" t="s">
        <v>386</v>
      </c>
      <c r="D195" s="138" t="s">
        <v>159</v>
      </c>
      <c r="E195" s="139" t="s">
        <v>837</v>
      </c>
      <c r="F195" s="140" t="s">
        <v>838</v>
      </c>
      <c r="G195" s="141" t="s">
        <v>261</v>
      </c>
      <c r="H195" s="142">
        <v>2</v>
      </c>
      <c r="I195" s="143"/>
      <c r="J195" s="144">
        <f t="shared" si="10"/>
        <v>0</v>
      </c>
      <c r="K195" s="145"/>
      <c r="L195" s="31"/>
      <c r="M195" s="146" t="s">
        <v>1</v>
      </c>
      <c r="N195" s="147" t="s">
        <v>42</v>
      </c>
      <c r="P195" s="148">
        <f t="shared" si="11"/>
        <v>0</v>
      </c>
      <c r="Q195" s="148">
        <v>1.4400000000000001E-3</v>
      </c>
      <c r="R195" s="148">
        <f t="shared" si="12"/>
        <v>2.8800000000000002E-3</v>
      </c>
      <c r="S195" s="148">
        <v>0</v>
      </c>
      <c r="T195" s="149">
        <f t="shared" si="13"/>
        <v>0</v>
      </c>
      <c r="AR195" s="150" t="s">
        <v>232</v>
      </c>
      <c r="AT195" s="150" t="s">
        <v>159</v>
      </c>
      <c r="AU195" s="150" t="s">
        <v>86</v>
      </c>
      <c r="AY195" s="16" t="s">
        <v>156</v>
      </c>
      <c r="BE195" s="151">
        <f t="shared" si="14"/>
        <v>0</v>
      </c>
      <c r="BF195" s="151">
        <f t="shared" si="15"/>
        <v>0</v>
      </c>
      <c r="BG195" s="151">
        <f t="shared" si="16"/>
        <v>0</v>
      </c>
      <c r="BH195" s="151">
        <f t="shared" si="17"/>
        <v>0</v>
      </c>
      <c r="BI195" s="151">
        <f t="shared" si="18"/>
        <v>0</v>
      </c>
      <c r="BJ195" s="16" t="s">
        <v>84</v>
      </c>
      <c r="BK195" s="151">
        <f t="shared" si="19"/>
        <v>0</v>
      </c>
      <c r="BL195" s="16" t="s">
        <v>232</v>
      </c>
      <c r="BM195" s="150" t="s">
        <v>1490</v>
      </c>
    </row>
    <row r="196" spans="2:65" s="1" customFormat="1" ht="16.5" customHeight="1">
      <c r="B196" s="137"/>
      <c r="C196" s="167" t="s">
        <v>390</v>
      </c>
      <c r="D196" s="167" t="s">
        <v>265</v>
      </c>
      <c r="E196" s="168" t="s">
        <v>840</v>
      </c>
      <c r="F196" s="169" t="s">
        <v>841</v>
      </c>
      <c r="G196" s="170" t="s">
        <v>364</v>
      </c>
      <c r="H196" s="171">
        <v>4</v>
      </c>
      <c r="I196" s="172"/>
      <c r="J196" s="173">
        <f t="shared" si="10"/>
        <v>0</v>
      </c>
      <c r="K196" s="174"/>
      <c r="L196" s="175"/>
      <c r="M196" s="176" t="s">
        <v>1</v>
      </c>
      <c r="N196" s="177" t="s">
        <v>42</v>
      </c>
      <c r="P196" s="148">
        <f t="shared" si="11"/>
        <v>0</v>
      </c>
      <c r="Q196" s="148">
        <v>1E-4</v>
      </c>
      <c r="R196" s="148">
        <f t="shared" si="12"/>
        <v>4.0000000000000002E-4</v>
      </c>
      <c r="S196" s="148">
        <v>0</v>
      </c>
      <c r="T196" s="149">
        <f t="shared" si="13"/>
        <v>0</v>
      </c>
      <c r="AR196" s="150" t="s">
        <v>314</v>
      </c>
      <c r="AT196" s="150" t="s">
        <v>265</v>
      </c>
      <c r="AU196" s="150" t="s">
        <v>86</v>
      </c>
      <c r="AY196" s="16" t="s">
        <v>156</v>
      </c>
      <c r="BE196" s="151">
        <f t="shared" si="14"/>
        <v>0</v>
      </c>
      <c r="BF196" s="151">
        <f t="shared" si="15"/>
        <v>0</v>
      </c>
      <c r="BG196" s="151">
        <f t="shared" si="16"/>
        <v>0</v>
      </c>
      <c r="BH196" s="151">
        <f t="shared" si="17"/>
        <v>0</v>
      </c>
      <c r="BI196" s="151">
        <f t="shared" si="18"/>
        <v>0</v>
      </c>
      <c r="BJ196" s="16" t="s">
        <v>84</v>
      </c>
      <c r="BK196" s="151">
        <f t="shared" si="19"/>
        <v>0</v>
      </c>
      <c r="BL196" s="16" t="s">
        <v>232</v>
      </c>
      <c r="BM196" s="150" t="s">
        <v>1491</v>
      </c>
    </row>
    <row r="197" spans="2:65" s="1" customFormat="1" ht="37.9" customHeight="1">
      <c r="B197" s="137"/>
      <c r="C197" s="138" t="s">
        <v>394</v>
      </c>
      <c r="D197" s="138" t="s">
        <v>159</v>
      </c>
      <c r="E197" s="139" t="s">
        <v>843</v>
      </c>
      <c r="F197" s="140" t="s">
        <v>844</v>
      </c>
      <c r="G197" s="141" t="s">
        <v>261</v>
      </c>
      <c r="H197" s="142">
        <v>80</v>
      </c>
      <c r="I197" s="143"/>
      <c r="J197" s="144">
        <f t="shared" si="10"/>
        <v>0</v>
      </c>
      <c r="K197" s="145"/>
      <c r="L197" s="31"/>
      <c r="M197" s="146" t="s">
        <v>1</v>
      </c>
      <c r="N197" s="147" t="s">
        <v>42</v>
      </c>
      <c r="P197" s="148">
        <f t="shared" si="11"/>
        <v>0</v>
      </c>
      <c r="Q197" s="148">
        <v>6.9999999999999994E-5</v>
      </c>
      <c r="R197" s="148">
        <f t="shared" si="12"/>
        <v>5.5999999999999991E-3</v>
      </c>
      <c r="S197" s="148">
        <v>0</v>
      </c>
      <c r="T197" s="149">
        <f t="shared" si="13"/>
        <v>0</v>
      </c>
      <c r="AR197" s="150" t="s">
        <v>232</v>
      </c>
      <c r="AT197" s="150" t="s">
        <v>159</v>
      </c>
      <c r="AU197" s="150" t="s">
        <v>86</v>
      </c>
      <c r="AY197" s="16" t="s">
        <v>156</v>
      </c>
      <c r="BE197" s="151">
        <f t="shared" si="14"/>
        <v>0</v>
      </c>
      <c r="BF197" s="151">
        <f t="shared" si="15"/>
        <v>0</v>
      </c>
      <c r="BG197" s="151">
        <f t="shared" si="16"/>
        <v>0</v>
      </c>
      <c r="BH197" s="151">
        <f t="shared" si="17"/>
        <v>0</v>
      </c>
      <c r="BI197" s="151">
        <f t="shared" si="18"/>
        <v>0</v>
      </c>
      <c r="BJ197" s="16" t="s">
        <v>84</v>
      </c>
      <c r="BK197" s="151">
        <f t="shared" si="19"/>
        <v>0</v>
      </c>
      <c r="BL197" s="16" t="s">
        <v>232</v>
      </c>
      <c r="BM197" s="150" t="s">
        <v>1492</v>
      </c>
    </row>
    <row r="198" spans="2:65" s="1" customFormat="1" ht="37.9" customHeight="1">
      <c r="B198" s="137"/>
      <c r="C198" s="138" t="s">
        <v>400</v>
      </c>
      <c r="D198" s="138" t="s">
        <v>159</v>
      </c>
      <c r="E198" s="139" t="s">
        <v>846</v>
      </c>
      <c r="F198" s="140" t="s">
        <v>847</v>
      </c>
      <c r="G198" s="141" t="s">
        <v>261</v>
      </c>
      <c r="H198" s="142">
        <v>6</v>
      </c>
      <c r="I198" s="143"/>
      <c r="J198" s="144">
        <f t="shared" si="10"/>
        <v>0</v>
      </c>
      <c r="K198" s="145"/>
      <c r="L198" s="31"/>
      <c r="M198" s="146" t="s">
        <v>1</v>
      </c>
      <c r="N198" s="147" t="s">
        <v>42</v>
      </c>
      <c r="P198" s="148">
        <f t="shared" si="11"/>
        <v>0</v>
      </c>
      <c r="Q198" s="148">
        <v>9.0000000000000006E-5</v>
      </c>
      <c r="R198" s="148">
        <f t="shared" si="12"/>
        <v>5.4000000000000001E-4</v>
      </c>
      <c r="S198" s="148">
        <v>0</v>
      </c>
      <c r="T198" s="149">
        <f t="shared" si="13"/>
        <v>0</v>
      </c>
      <c r="AR198" s="150" t="s">
        <v>232</v>
      </c>
      <c r="AT198" s="150" t="s">
        <v>159</v>
      </c>
      <c r="AU198" s="150" t="s">
        <v>86</v>
      </c>
      <c r="AY198" s="16" t="s">
        <v>156</v>
      </c>
      <c r="BE198" s="151">
        <f t="shared" si="14"/>
        <v>0</v>
      </c>
      <c r="BF198" s="151">
        <f t="shared" si="15"/>
        <v>0</v>
      </c>
      <c r="BG198" s="151">
        <f t="shared" si="16"/>
        <v>0</v>
      </c>
      <c r="BH198" s="151">
        <f t="shared" si="17"/>
        <v>0</v>
      </c>
      <c r="BI198" s="151">
        <f t="shared" si="18"/>
        <v>0</v>
      </c>
      <c r="BJ198" s="16" t="s">
        <v>84</v>
      </c>
      <c r="BK198" s="151">
        <f t="shared" si="19"/>
        <v>0</v>
      </c>
      <c r="BL198" s="16" t="s">
        <v>232</v>
      </c>
      <c r="BM198" s="150" t="s">
        <v>1493</v>
      </c>
    </row>
    <row r="199" spans="2:65" s="1" customFormat="1" ht="16.5" customHeight="1">
      <c r="B199" s="137"/>
      <c r="C199" s="138" t="s">
        <v>405</v>
      </c>
      <c r="D199" s="138" t="s">
        <v>159</v>
      </c>
      <c r="E199" s="139" t="s">
        <v>849</v>
      </c>
      <c r="F199" s="140" t="s">
        <v>850</v>
      </c>
      <c r="G199" s="141" t="s">
        <v>364</v>
      </c>
      <c r="H199" s="142">
        <v>15</v>
      </c>
      <c r="I199" s="143"/>
      <c r="J199" s="144">
        <f t="shared" si="10"/>
        <v>0</v>
      </c>
      <c r="K199" s="145"/>
      <c r="L199" s="31"/>
      <c r="M199" s="146" t="s">
        <v>1</v>
      </c>
      <c r="N199" s="147" t="s">
        <v>42</v>
      </c>
      <c r="P199" s="148">
        <f t="shared" si="11"/>
        <v>0</v>
      </c>
      <c r="Q199" s="148">
        <v>0</v>
      </c>
      <c r="R199" s="148">
        <f t="shared" si="12"/>
        <v>0</v>
      </c>
      <c r="S199" s="148">
        <v>0</v>
      </c>
      <c r="T199" s="149">
        <f t="shared" si="13"/>
        <v>0</v>
      </c>
      <c r="AR199" s="150" t="s">
        <v>232</v>
      </c>
      <c r="AT199" s="150" t="s">
        <v>159</v>
      </c>
      <c r="AU199" s="150" t="s">
        <v>86</v>
      </c>
      <c r="AY199" s="16" t="s">
        <v>156</v>
      </c>
      <c r="BE199" s="151">
        <f t="shared" si="14"/>
        <v>0</v>
      </c>
      <c r="BF199" s="151">
        <f t="shared" si="15"/>
        <v>0</v>
      </c>
      <c r="BG199" s="151">
        <f t="shared" si="16"/>
        <v>0</v>
      </c>
      <c r="BH199" s="151">
        <f t="shared" si="17"/>
        <v>0</v>
      </c>
      <c r="BI199" s="151">
        <f t="shared" si="18"/>
        <v>0</v>
      </c>
      <c r="BJ199" s="16" t="s">
        <v>84</v>
      </c>
      <c r="BK199" s="151">
        <f t="shared" si="19"/>
        <v>0</v>
      </c>
      <c r="BL199" s="16" t="s">
        <v>232</v>
      </c>
      <c r="BM199" s="150" t="s">
        <v>1494</v>
      </c>
    </row>
    <row r="200" spans="2:65" s="1" customFormat="1" ht="24.2" customHeight="1">
      <c r="B200" s="137"/>
      <c r="C200" s="138" t="s">
        <v>411</v>
      </c>
      <c r="D200" s="138" t="s">
        <v>159</v>
      </c>
      <c r="E200" s="139" t="s">
        <v>852</v>
      </c>
      <c r="F200" s="140" t="s">
        <v>853</v>
      </c>
      <c r="G200" s="141" t="s">
        <v>261</v>
      </c>
      <c r="H200" s="142">
        <v>86</v>
      </c>
      <c r="I200" s="143"/>
      <c r="J200" s="144">
        <f t="shared" si="10"/>
        <v>0</v>
      </c>
      <c r="K200" s="145"/>
      <c r="L200" s="31"/>
      <c r="M200" s="146" t="s">
        <v>1</v>
      </c>
      <c r="N200" s="147" t="s">
        <v>42</v>
      </c>
      <c r="P200" s="148">
        <f t="shared" si="11"/>
        <v>0</v>
      </c>
      <c r="Q200" s="148">
        <v>1.9000000000000001E-4</v>
      </c>
      <c r="R200" s="148">
        <f t="shared" si="12"/>
        <v>1.634E-2</v>
      </c>
      <c r="S200" s="148">
        <v>0</v>
      </c>
      <c r="T200" s="149">
        <f t="shared" si="13"/>
        <v>0</v>
      </c>
      <c r="AR200" s="150" t="s">
        <v>232</v>
      </c>
      <c r="AT200" s="150" t="s">
        <v>159</v>
      </c>
      <c r="AU200" s="150" t="s">
        <v>86</v>
      </c>
      <c r="AY200" s="16" t="s">
        <v>156</v>
      </c>
      <c r="BE200" s="151">
        <f t="shared" si="14"/>
        <v>0</v>
      </c>
      <c r="BF200" s="151">
        <f t="shared" si="15"/>
        <v>0</v>
      </c>
      <c r="BG200" s="151">
        <f t="shared" si="16"/>
        <v>0</v>
      </c>
      <c r="BH200" s="151">
        <f t="shared" si="17"/>
        <v>0</v>
      </c>
      <c r="BI200" s="151">
        <f t="shared" si="18"/>
        <v>0</v>
      </c>
      <c r="BJ200" s="16" t="s">
        <v>84</v>
      </c>
      <c r="BK200" s="151">
        <f t="shared" si="19"/>
        <v>0</v>
      </c>
      <c r="BL200" s="16" t="s">
        <v>232</v>
      </c>
      <c r="BM200" s="150" t="s">
        <v>1495</v>
      </c>
    </row>
    <row r="201" spans="2:65" s="1" customFormat="1" ht="21.75" customHeight="1">
      <c r="B201" s="137"/>
      <c r="C201" s="138" t="s">
        <v>416</v>
      </c>
      <c r="D201" s="138" t="s">
        <v>159</v>
      </c>
      <c r="E201" s="139" t="s">
        <v>855</v>
      </c>
      <c r="F201" s="140" t="s">
        <v>856</v>
      </c>
      <c r="G201" s="141" t="s">
        <v>261</v>
      </c>
      <c r="H201" s="142">
        <v>86</v>
      </c>
      <c r="I201" s="143"/>
      <c r="J201" s="144">
        <f t="shared" si="10"/>
        <v>0</v>
      </c>
      <c r="K201" s="145"/>
      <c r="L201" s="31"/>
      <c r="M201" s="146" t="s">
        <v>1</v>
      </c>
      <c r="N201" s="147" t="s">
        <v>42</v>
      </c>
      <c r="P201" s="148">
        <f t="shared" si="11"/>
        <v>0</v>
      </c>
      <c r="Q201" s="148">
        <v>1.0000000000000001E-5</v>
      </c>
      <c r="R201" s="148">
        <f t="shared" si="12"/>
        <v>8.6000000000000009E-4</v>
      </c>
      <c r="S201" s="148">
        <v>0</v>
      </c>
      <c r="T201" s="149">
        <f t="shared" si="13"/>
        <v>0</v>
      </c>
      <c r="AR201" s="150" t="s">
        <v>232</v>
      </c>
      <c r="AT201" s="150" t="s">
        <v>159</v>
      </c>
      <c r="AU201" s="150" t="s">
        <v>86</v>
      </c>
      <c r="AY201" s="16" t="s">
        <v>156</v>
      </c>
      <c r="BE201" s="151">
        <f t="shared" si="14"/>
        <v>0</v>
      </c>
      <c r="BF201" s="151">
        <f t="shared" si="15"/>
        <v>0</v>
      </c>
      <c r="BG201" s="151">
        <f t="shared" si="16"/>
        <v>0</v>
      </c>
      <c r="BH201" s="151">
        <f t="shared" si="17"/>
        <v>0</v>
      </c>
      <c r="BI201" s="151">
        <f t="shared" si="18"/>
        <v>0</v>
      </c>
      <c r="BJ201" s="16" t="s">
        <v>84</v>
      </c>
      <c r="BK201" s="151">
        <f t="shared" si="19"/>
        <v>0</v>
      </c>
      <c r="BL201" s="16" t="s">
        <v>232</v>
      </c>
      <c r="BM201" s="150" t="s">
        <v>1496</v>
      </c>
    </row>
    <row r="202" spans="2:65" s="1" customFormat="1" ht="24.2" customHeight="1">
      <c r="B202" s="137"/>
      <c r="C202" s="138" t="s">
        <v>420</v>
      </c>
      <c r="D202" s="138" t="s">
        <v>159</v>
      </c>
      <c r="E202" s="139" t="s">
        <v>858</v>
      </c>
      <c r="F202" s="140" t="s">
        <v>859</v>
      </c>
      <c r="G202" s="141" t="s">
        <v>203</v>
      </c>
      <c r="H202" s="142">
        <v>0.20399999999999999</v>
      </c>
      <c r="I202" s="143"/>
      <c r="J202" s="144">
        <f t="shared" si="10"/>
        <v>0</v>
      </c>
      <c r="K202" s="145"/>
      <c r="L202" s="31"/>
      <c r="M202" s="146" t="s">
        <v>1</v>
      </c>
      <c r="N202" s="147" t="s">
        <v>42</v>
      </c>
      <c r="P202" s="148">
        <f t="shared" si="11"/>
        <v>0</v>
      </c>
      <c r="Q202" s="148">
        <v>0</v>
      </c>
      <c r="R202" s="148">
        <f t="shared" si="12"/>
        <v>0</v>
      </c>
      <c r="S202" s="148">
        <v>0</v>
      </c>
      <c r="T202" s="149">
        <f t="shared" si="13"/>
        <v>0</v>
      </c>
      <c r="AR202" s="150" t="s">
        <v>232</v>
      </c>
      <c r="AT202" s="150" t="s">
        <v>159</v>
      </c>
      <c r="AU202" s="150" t="s">
        <v>86</v>
      </c>
      <c r="AY202" s="16" t="s">
        <v>156</v>
      </c>
      <c r="BE202" s="151">
        <f t="shared" si="14"/>
        <v>0</v>
      </c>
      <c r="BF202" s="151">
        <f t="shared" si="15"/>
        <v>0</v>
      </c>
      <c r="BG202" s="151">
        <f t="shared" si="16"/>
        <v>0</v>
      </c>
      <c r="BH202" s="151">
        <f t="shared" si="17"/>
        <v>0</v>
      </c>
      <c r="BI202" s="151">
        <f t="shared" si="18"/>
        <v>0</v>
      </c>
      <c r="BJ202" s="16" t="s">
        <v>84</v>
      </c>
      <c r="BK202" s="151">
        <f t="shared" si="19"/>
        <v>0</v>
      </c>
      <c r="BL202" s="16" t="s">
        <v>232</v>
      </c>
      <c r="BM202" s="150" t="s">
        <v>1497</v>
      </c>
    </row>
    <row r="203" spans="2:65" s="1" customFormat="1" ht="24.2" customHeight="1">
      <c r="B203" s="137"/>
      <c r="C203" s="138" t="s">
        <v>424</v>
      </c>
      <c r="D203" s="138" t="s">
        <v>159</v>
      </c>
      <c r="E203" s="139" t="s">
        <v>861</v>
      </c>
      <c r="F203" s="140" t="s">
        <v>862</v>
      </c>
      <c r="G203" s="141" t="s">
        <v>203</v>
      </c>
      <c r="H203" s="142">
        <v>0.20399999999999999</v>
      </c>
      <c r="I203" s="143"/>
      <c r="J203" s="144">
        <f t="shared" si="10"/>
        <v>0</v>
      </c>
      <c r="K203" s="145"/>
      <c r="L203" s="31"/>
      <c r="M203" s="146" t="s">
        <v>1</v>
      </c>
      <c r="N203" s="147" t="s">
        <v>42</v>
      </c>
      <c r="P203" s="148">
        <f t="shared" si="11"/>
        <v>0</v>
      </c>
      <c r="Q203" s="148">
        <v>0</v>
      </c>
      <c r="R203" s="148">
        <f t="shared" si="12"/>
        <v>0</v>
      </c>
      <c r="S203" s="148">
        <v>0</v>
      </c>
      <c r="T203" s="149">
        <f t="shared" si="13"/>
        <v>0</v>
      </c>
      <c r="AR203" s="150" t="s">
        <v>232</v>
      </c>
      <c r="AT203" s="150" t="s">
        <v>159</v>
      </c>
      <c r="AU203" s="150" t="s">
        <v>86</v>
      </c>
      <c r="AY203" s="16" t="s">
        <v>156</v>
      </c>
      <c r="BE203" s="151">
        <f t="shared" si="14"/>
        <v>0</v>
      </c>
      <c r="BF203" s="151">
        <f t="shared" si="15"/>
        <v>0</v>
      </c>
      <c r="BG203" s="151">
        <f t="shared" si="16"/>
        <v>0</v>
      </c>
      <c r="BH203" s="151">
        <f t="shared" si="17"/>
        <v>0</v>
      </c>
      <c r="BI203" s="151">
        <f t="shared" si="18"/>
        <v>0</v>
      </c>
      <c r="BJ203" s="16" t="s">
        <v>84</v>
      </c>
      <c r="BK203" s="151">
        <f t="shared" si="19"/>
        <v>0</v>
      </c>
      <c r="BL203" s="16" t="s">
        <v>232</v>
      </c>
      <c r="BM203" s="150" t="s">
        <v>1498</v>
      </c>
    </row>
    <row r="204" spans="2:65" s="11" customFormat="1" ht="22.9" customHeight="1">
      <c r="B204" s="126"/>
      <c r="D204" s="127" t="s">
        <v>76</v>
      </c>
      <c r="E204" s="135" t="s">
        <v>339</v>
      </c>
      <c r="F204" s="135" t="s">
        <v>340</v>
      </c>
      <c r="I204" s="129"/>
      <c r="J204" s="136">
        <f>BK204</f>
        <v>0</v>
      </c>
      <c r="L204" s="126"/>
      <c r="M204" s="130"/>
      <c r="P204" s="131">
        <f>SUM(P205:P215)</f>
        <v>0</v>
      </c>
      <c r="R204" s="131">
        <f>SUM(R205:R215)</f>
        <v>0.20776999999999998</v>
      </c>
      <c r="T204" s="132">
        <f>SUM(T205:T215)</f>
        <v>0</v>
      </c>
      <c r="AR204" s="127" t="s">
        <v>86</v>
      </c>
      <c r="AT204" s="133" t="s">
        <v>76</v>
      </c>
      <c r="AU204" s="133" t="s">
        <v>84</v>
      </c>
      <c r="AY204" s="127" t="s">
        <v>156</v>
      </c>
      <c r="BK204" s="134">
        <f>SUM(BK205:BK215)</f>
        <v>0</v>
      </c>
    </row>
    <row r="205" spans="2:65" s="1" customFormat="1" ht="21.75" customHeight="1">
      <c r="B205" s="137"/>
      <c r="C205" s="138" t="s">
        <v>428</v>
      </c>
      <c r="D205" s="138" t="s">
        <v>159</v>
      </c>
      <c r="E205" s="139" t="s">
        <v>867</v>
      </c>
      <c r="F205" s="140" t="s">
        <v>868</v>
      </c>
      <c r="G205" s="141" t="s">
        <v>364</v>
      </c>
      <c r="H205" s="142">
        <v>4</v>
      </c>
      <c r="I205" s="143"/>
      <c r="J205" s="144">
        <f t="shared" ref="J205:J215" si="20">ROUND(I205*H205,2)</f>
        <v>0</v>
      </c>
      <c r="K205" s="145"/>
      <c r="L205" s="31"/>
      <c r="M205" s="146" t="s">
        <v>1</v>
      </c>
      <c r="N205" s="147" t="s">
        <v>42</v>
      </c>
      <c r="P205" s="148">
        <f t="shared" ref="P205:P215" si="21">O205*H205</f>
        <v>0</v>
      </c>
      <c r="Q205" s="148">
        <v>1.1900000000000001E-3</v>
      </c>
      <c r="R205" s="148">
        <f t="shared" ref="R205:R215" si="22">Q205*H205</f>
        <v>4.7600000000000003E-3</v>
      </c>
      <c r="S205" s="148">
        <v>0</v>
      </c>
      <c r="T205" s="149">
        <f t="shared" ref="T205:T215" si="23">S205*H205</f>
        <v>0</v>
      </c>
      <c r="AR205" s="150" t="s">
        <v>232</v>
      </c>
      <c r="AT205" s="150" t="s">
        <v>159</v>
      </c>
      <c r="AU205" s="150" t="s">
        <v>86</v>
      </c>
      <c r="AY205" s="16" t="s">
        <v>156</v>
      </c>
      <c r="BE205" s="151">
        <f t="shared" ref="BE205:BE215" si="24">IF(N205="základní",J205,0)</f>
        <v>0</v>
      </c>
      <c r="BF205" s="151">
        <f t="shared" ref="BF205:BF215" si="25">IF(N205="snížená",J205,0)</f>
        <v>0</v>
      </c>
      <c r="BG205" s="151">
        <f t="shared" ref="BG205:BG215" si="26">IF(N205="zákl. přenesená",J205,0)</f>
        <v>0</v>
      </c>
      <c r="BH205" s="151">
        <f t="shared" ref="BH205:BH215" si="27">IF(N205="sníž. přenesená",J205,0)</f>
        <v>0</v>
      </c>
      <c r="BI205" s="151">
        <f t="shared" ref="BI205:BI215" si="28">IF(N205="nulová",J205,0)</f>
        <v>0</v>
      </c>
      <c r="BJ205" s="16" t="s">
        <v>84</v>
      </c>
      <c r="BK205" s="151">
        <f t="shared" ref="BK205:BK215" si="29">ROUND(I205*H205,2)</f>
        <v>0</v>
      </c>
      <c r="BL205" s="16" t="s">
        <v>232</v>
      </c>
      <c r="BM205" s="150" t="s">
        <v>1499</v>
      </c>
    </row>
    <row r="206" spans="2:65" s="1" customFormat="1" ht="24.2" customHeight="1">
      <c r="B206" s="137"/>
      <c r="C206" s="167" t="s">
        <v>432</v>
      </c>
      <c r="D206" s="167" t="s">
        <v>265</v>
      </c>
      <c r="E206" s="168" t="s">
        <v>870</v>
      </c>
      <c r="F206" s="169" t="s">
        <v>871</v>
      </c>
      <c r="G206" s="170" t="s">
        <v>364</v>
      </c>
      <c r="H206" s="171">
        <v>4</v>
      </c>
      <c r="I206" s="172"/>
      <c r="J206" s="173">
        <f t="shared" si="20"/>
        <v>0</v>
      </c>
      <c r="K206" s="174"/>
      <c r="L206" s="175"/>
      <c r="M206" s="176" t="s">
        <v>1</v>
      </c>
      <c r="N206" s="177" t="s">
        <v>42</v>
      </c>
      <c r="P206" s="148">
        <f t="shared" si="21"/>
        <v>0</v>
      </c>
      <c r="Q206" s="148">
        <v>1.4500000000000001E-2</v>
      </c>
      <c r="R206" s="148">
        <f t="shared" si="22"/>
        <v>5.8000000000000003E-2</v>
      </c>
      <c r="S206" s="148">
        <v>0</v>
      </c>
      <c r="T206" s="149">
        <f t="shared" si="23"/>
        <v>0</v>
      </c>
      <c r="AR206" s="150" t="s">
        <v>314</v>
      </c>
      <c r="AT206" s="150" t="s">
        <v>265</v>
      </c>
      <c r="AU206" s="150" t="s">
        <v>86</v>
      </c>
      <c r="AY206" s="16" t="s">
        <v>156</v>
      </c>
      <c r="BE206" s="151">
        <f t="shared" si="24"/>
        <v>0</v>
      </c>
      <c r="BF206" s="151">
        <f t="shared" si="25"/>
        <v>0</v>
      </c>
      <c r="BG206" s="151">
        <f t="shared" si="26"/>
        <v>0</v>
      </c>
      <c r="BH206" s="151">
        <f t="shared" si="27"/>
        <v>0</v>
      </c>
      <c r="BI206" s="151">
        <f t="shared" si="28"/>
        <v>0</v>
      </c>
      <c r="BJ206" s="16" t="s">
        <v>84</v>
      </c>
      <c r="BK206" s="151">
        <f t="shared" si="29"/>
        <v>0</v>
      </c>
      <c r="BL206" s="16" t="s">
        <v>232</v>
      </c>
      <c r="BM206" s="150" t="s">
        <v>1500</v>
      </c>
    </row>
    <row r="207" spans="2:65" s="1" customFormat="1" ht="24.2" customHeight="1">
      <c r="B207" s="137"/>
      <c r="C207" s="138" t="s">
        <v>436</v>
      </c>
      <c r="D207" s="138" t="s">
        <v>159</v>
      </c>
      <c r="E207" s="139" t="s">
        <v>873</v>
      </c>
      <c r="F207" s="140" t="s">
        <v>874</v>
      </c>
      <c r="G207" s="141" t="s">
        <v>162</v>
      </c>
      <c r="H207" s="142">
        <v>1</v>
      </c>
      <c r="I207" s="143"/>
      <c r="J207" s="144">
        <f t="shared" si="20"/>
        <v>0</v>
      </c>
      <c r="K207" s="145"/>
      <c r="L207" s="31"/>
      <c r="M207" s="146" t="s">
        <v>1</v>
      </c>
      <c r="N207" s="147" t="s">
        <v>42</v>
      </c>
      <c r="P207" s="148">
        <f t="shared" si="21"/>
        <v>0</v>
      </c>
      <c r="Q207" s="148">
        <v>1.908E-2</v>
      </c>
      <c r="R207" s="148">
        <f t="shared" si="22"/>
        <v>1.908E-2</v>
      </c>
      <c r="S207" s="148">
        <v>0</v>
      </c>
      <c r="T207" s="149">
        <f t="shared" si="23"/>
        <v>0</v>
      </c>
      <c r="AR207" s="150" t="s">
        <v>232</v>
      </c>
      <c r="AT207" s="150" t="s">
        <v>159</v>
      </c>
      <c r="AU207" s="150" t="s">
        <v>86</v>
      </c>
      <c r="AY207" s="16" t="s">
        <v>156</v>
      </c>
      <c r="BE207" s="151">
        <f t="shared" si="24"/>
        <v>0</v>
      </c>
      <c r="BF207" s="151">
        <f t="shared" si="25"/>
        <v>0</v>
      </c>
      <c r="BG207" s="151">
        <f t="shared" si="26"/>
        <v>0</v>
      </c>
      <c r="BH207" s="151">
        <f t="shared" si="27"/>
        <v>0</v>
      </c>
      <c r="BI207" s="151">
        <f t="shared" si="28"/>
        <v>0</v>
      </c>
      <c r="BJ207" s="16" t="s">
        <v>84</v>
      </c>
      <c r="BK207" s="151">
        <f t="shared" si="29"/>
        <v>0</v>
      </c>
      <c r="BL207" s="16" t="s">
        <v>232</v>
      </c>
      <c r="BM207" s="150" t="s">
        <v>1501</v>
      </c>
    </row>
    <row r="208" spans="2:65" s="1" customFormat="1" ht="24.2" customHeight="1">
      <c r="B208" s="137"/>
      <c r="C208" s="138" t="s">
        <v>440</v>
      </c>
      <c r="D208" s="138" t="s">
        <v>159</v>
      </c>
      <c r="E208" s="139" t="s">
        <v>876</v>
      </c>
      <c r="F208" s="140" t="s">
        <v>877</v>
      </c>
      <c r="G208" s="141" t="s">
        <v>162</v>
      </c>
      <c r="H208" s="142">
        <v>5</v>
      </c>
      <c r="I208" s="143"/>
      <c r="J208" s="144">
        <f t="shared" si="20"/>
        <v>0</v>
      </c>
      <c r="K208" s="145"/>
      <c r="L208" s="31"/>
      <c r="M208" s="146" t="s">
        <v>1</v>
      </c>
      <c r="N208" s="147" t="s">
        <v>42</v>
      </c>
      <c r="P208" s="148">
        <f t="shared" si="21"/>
        <v>0</v>
      </c>
      <c r="Q208" s="148">
        <v>1.4970000000000001E-2</v>
      </c>
      <c r="R208" s="148">
        <f t="shared" si="22"/>
        <v>7.485E-2</v>
      </c>
      <c r="S208" s="148">
        <v>0</v>
      </c>
      <c r="T208" s="149">
        <f t="shared" si="23"/>
        <v>0</v>
      </c>
      <c r="AR208" s="150" t="s">
        <v>232</v>
      </c>
      <c r="AT208" s="150" t="s">
        <v>159</v>
      </c>
      <c r="AU208" s="150" t="s">
        <v>86</v>
      </c>
      <c r="AY208" s="16" t="s">
        <v>156</v>
      </c>
      <c r="BE208" s="151">
        <f t="shared" si="24"/>
        <v>0</v>
      </c>
      <c r="BF208" s="151">
        <f t="shared" si="25"/>
        <v>0</v>
      </c>
      <c r="BG208" s="151">
        <f t="shared" si="26"/>
        <v>0</v>
      </c>
      <c r="BH208" s="151">
        <f t="shared" si="27"/>
        <v>0</v>
      </c>
      <c r="BI208" s="151">
        <f t="shared" si="28"/>
        <v>0</v>
      </c>
      <c r="BJ208" s="16" t="s">
        <v>84</v>
      </c>
      <c r="BK208" s="151">
        <f t="shared" si="29"/>
        <v>0</v>
      </c>
      <c r="BL208" s="16" t="s">
        <v>232</v>
      </c>
      <c r="BM208" s="150" t="s">
        <v>1502</v>
      </c>
    </row>
    <row r="209" spans="2:65" s="1" customFormat="1" ht="24.2" customHeight="1">
      <c r="B209" s="137"/>
      <c r="C209" s="138" t="s">
        <v>445</v>
      </c>
      <c r="D209" s="138" t="s">
        <v>159</v>
      </c>
      <c r="E209" s="139" t="s">
        <v>891</v>
      </c>
      <c r="F209" s="140" t="s">
        <v>892</v>
      </c>
      <c r="G209" s="141" t="s">
        <v>162</v>
      </c>
      <c r="H209" s="142">
        <v>15</v>
      </c>
      <c r="I209" s="143"/>
      <c r="J209" s="144">
        <f t="shared" si="20"/>
        <v>0</v>
      </c>
      <c r="K209" s="145"/>
      <c r="L209" s="31"/>
      <c r="M209" s="146" t="s">
        <v>1</v>
      </c>
      <c r="N209" s="147" t="s">
        <v>42</v>
      </c>
      <c r="P209" s="148">
        <f t="shared" si="21"/>
        <v>0</v>
      </c>
      <c r="Q209" s="148">
        <v>2.4000000000000001E-4</v>
      </c>
      <c r="R209" s="148">
        <f t="shared" si="22"/>
        <v>3.5999999999999999E-3</v>
      </c>
      <c r="S209" s="148">
        <v>0</v>
      </c>
      <c r="T209" s="149">
        <f t="shared" si="23"/>
        <v>0</v>
      </c>
      <c r="AR209" s="150" t="s">
        <v>232</v>
      </c>
      <c r="AT209" s="150" t="s">
        <v>159</v>
      </c>
      <c r="AU209" s="150" t="s">
        <v>86</v>
      </c>
      <c r="AY209" s="16" t="s">
        <v>156</v>
      </c>
      <c r="BE209" s="151">
        <f t="shared" si="24"/>
        <v>0</v>
      </c>
      <c r="BF209" s="151">
        <f t="shared" si="25"/>
        <v>0</v>
      </c>
      <c r="BG209" s="151">
        <f t="shared" si="26"/>
        <v>0</v>
      </c>
      <c r="BH209" s="151">
        <f t="shared" si="27"/>
        <v>0</v>
      </c>
      <c r="BI209" s="151">
        <f t="shared" si="28"/>
        <v>0</v>
      </c>
      <c r="BJ209" s="16" t="s">
        <v>84</v>
      </c>
      <c r="BK209" s="151">
        <f t="shared" si="29"/>
        <v>0</v>
      </c>
      <c r="BL209" s="16" t="s">
        <v>232</v>
      </c>
      <c r="BM209" s="150" t="s">
        <v>1503</v>
      </c>
    </row>
    <row r="210" spans="2:65" s="1" customFormat="1" ht="16.5" customHeight="1">
      <c r="B210" s="137"/>
      <c r="C210" s="138" t="s">
        <v>450</v>
      </c>
      <c r="D210" s="138" t="s">
        <v>159</v>
      </c>
      <c r="E210" s="139" t="s">
        <v>897</v>
      </c>
      <c r="F210" s="140" t="s">
        <v>898</v>
      </c>
      <c r="G210" s="141" t="s">
        <v>162</v>
      </c>
      <c r="H210" s="142">
        <v>5</v>
      </c>
      <c r="I210" s="143"/>
      <c r="J210" s="144">
        <f t="shared" si="20"/>
        <v>0</v>
      </c>
      <c r="K210" s="145"/>
      <c r="L210" s="31"/>
      <c r="M210" s="146" t="s">
        <v>1</v>
      </c>
      <c r="N210" s="147" t="s">
        <v>42</v>
      </c>
      <c r="P210" s="148">
        <f t="shared" si="21"/>
        <v>0</v>
      </c>
      <c r="Q210" s="148">
        <v>1.8400000000000001E-3</v>
      </c>
      <c r="R210" s="148">
        <f t="shared" si="22"/>
        <v>9.1999999999999998E-3</v>
      </c>
      <c r="S210" s="148">
        <v>0</v>
      </c>
      <c r="T210" s="149">
        <f t="shared" si="23"/>
        <v>0</v>
      </c>
      <c r="AR210" s="150" t="s">
        <v>232</v>
      </c>
      <c r="AT210" s="150" t="s">
        <v>159</v>
      </c>
      <c r="AU210" s="150" t="s">
        <v>86</v>
      </c>
      <c r="AY210" s="16" t="s">
        <v>156</v>
      </c>
      <c r="BE210" s="151">
        <f t="shared" si="24"/>
        <v>0</v>
      </c>
      <c r="BF210" s="151">
        <f t="shared" si="25"/>
        <v>0</v>
      </c>
      <c r="BG210" s="151">
        <f t="shared" si="26"/>
        <v>0</v>
      </c>
      <c r="BH210" s="151">
        <f t="shared" si="27"/>
        <v>0</v>
      </c>
      <c r="BI210" s="151">
        <f t="shared" si="28"/>
        <v>0</v>
      </c>
      <c r="BJ210" s="16" t="s">
        <v>84</v>
      </c>
      <c r="BK210" s="151">
        <f t="shared" si="29"/>
        <v>0</v>
      </c>
      <c r="BL210" s="16" t="s">
        <v>232</v>
      </c>
      <c r="BM210" s="150" t="s">
        <v>1504</v>
      </c>
    </row>
    <row r="211" spans="2:65" s="1" customFormat="1" ht="16.5" customHeight="1">
      <c r="B211" s="137"/>
      <c r="C211" s="138" t="s">
        <v>454</v>
      </c>
      <c r="D211" s="138" t="s">
        <v>159</v>
      </c>
      <c r="E211" s="139" t="s">
        <v>903</v>
      </c>
      <c r="F211" s="140" t="s">
        <v>904</v>
      </c>
      <c r="G211" s="141" t="s">
        <v>364</v>
      </c>
      <c r="H211" s="142">
        <v>5</v>
      </c>
      <c r="I211" s="143"/>
      <c r="J211" s="144">
        <f t="shared" si="20"/>
        <v>0</v>
      </c>
      <c r="K211" s="145"/>
      <c r="L211" s="31"/>
      <c r="M211" s="146" t="s">
        <v>1</v>
      </c>
      <c r="N211" s="147" t="s">
        <v>42</v>
      </c>
      <c r="P211" s="148">
        <f t="shared" si="21"/>
        <v>0</v>
      </c>
      <c r="Q211" s="148">
        <v>2.4000000000000001E-4</v>
      </c>
      <c r="R211" s="148">
        <f t="shared" si="22"/>
        <v>1.2000000000000001E-3</v>
      </c>
      <c r="S211" s="148">
        <v>0</v>
      </c>
      <c r="T211" s="149">
        <f t="shared" si="23"/>
        <v>0</v>
      </c>
      <c r="AR211" s="150" t="s">
        <v>232</v>
      </c>
      <c r="AT211" s="150" t="s">
        <v>159</v>
      </c>
      <c r="AU211" s="150" t="s">
        <v>86</v>
      </c>
      <c r="AY211" s="16" t="s">
        <v>156</v>
      </c>
      <c r="BE211" s="151">
        <f t="shared" si="24"/>
        <v>0</v>
      </c>
      <c r="BF211" s="151">
        <f t="shared" si="25"/>
        <v>0</v>
      </c>
      <c r="BG211" s="151">
        <f t="shared" si="26"/>
        <v>0</v>
      </c>
      <c r="BH211" s="151">
        <f t="shared" si="27"/>
        <v>0</v>
      </c>
      <c r="BI211" s="151">
        <f t="shared" si="28"/>
        <v>0</v>
      </c>
      <c r="BJ211" s="16" t="s">
        <v>84</v>
      </c>
      <c r="BK211" s="151">
        <f t="shared" si="29"/>
        <v>0</v>
      </c>
      <c r="BL211" s="16" t="s">
        <v>232</v>
      </c>
      <c r="BM211" s="150" t="s">
        <v>1505</v>
      </c>
    </row>
    <row r="212" spans="2:65" s="1" customFormat="1" ht="16.5" customHeight="1">
      <c r="B212" s="137"/>
      <c r="C212" s="138" t="s">
        <v>460</v>
      </c>
      <c r="D212" s="138" t="s">
        <v>159</v>
      </c>
      <c r="E212" s="139" t="s">
        <v>909</v>
      </c>
      <c r="F212" s="140" t="s">
        <v>910</v>
      </c>
      <c r="G212" s="141" t="s">
        <v>364</v>
      </c>
      <c r="H212" s="142">
        <v>1</v>
      </c>
      <c r="I212" s="143"/>
      <c r="J212" s="144">
        <f t="shared" si="20"/>
        <v>0</v>
      </c>
      <c r="K212" s="145"/>
      <c r="L212" s="31"/>
      <c r="M212" s="146" t="s">
        <v>1</v>
      </c>
      <c r="N212" s="147" t="s">
        <v>42</v>
      </c>
      <c r="P212" s="148">
        <f t="shared" si="21"/>
        <v>0</v>
      </c>
      <c r="Q212" s="148">
        <v>2.7999999999999998E-4</v>
      </c>
      <c r="R212" s="148">
        <f t="shared" si="22"/>
        <v>2.7999999999999998E-4</v>
      </c>
      <c r="S212" s="148">
        <v>0</v>
      </c>
      <c r="T212" s="149">
        <f t="shared" si="23"/>
        <v>0</v>
      </c>
      <c r="AR212" s="150" t="s">
        <v>232</v>
      </c>
      <c r="AT212" s="150" t="s">
        <v>159</v>
      </c>
      <c r="AU212" s="150" t="s">
        <v>86</v>
      </c>
      <c r="AY212" s="16" t="s">
        <v>156</v>
      </c>
      <c r="BE212" s="151">
        <f t="shared" si="24"/>
        <v>0</v>
      </c>
      <c r="BF212" s="151">
        <f t="shared" si="25"/>
        <v>0</v>
      </c>
      <c r="BG212" s="151">
        <f t="shared" si="26"/>
        <v>0</v>
      </c>
      <c r="BH212" s="151">
        <f t="shared" si="27"/>
        <v>0</v>
      </c>
      <c r="BI212" s="151">
        <f t="shared" si="28"/>
        <v>0</v>
      </c>
      <c r="BJ212" s="16" t="s">
        <v>84</v>
      </c>
      <c r="BK212" s="151">
        <f t="shared" si="29"/>
        <v>0</v>
      </c>
      <c r="BL212" s="16" t="s">
        <v>232</v>
      </c>
      <c r="BM212" s="150" t="s">
        <v>1506</v>
      </c>
    </row>
    <row r="213" spans="2:65" s="1" customFormat="1" ht="33" customHeight="1">
      <c r="B213" s="137"/>
      <c r="C213" s="138" t="s">
        <v>466</v>
      </c>
      <c r="D213" s="138" t="s">
        <v>159</v>
      </c>
      <c r="E213" s="139" t="s">
        <v>912</v>
      </c>
      <c r="F213" s="140" t="s">
        <v>913</v>
      </c>
      <c r="G213" s="141" t="s">
        <v>162</v>
      </c>
      <c r="H213" s="142">
        <v>4</v>
      </c>
      <c r="I213" s="143"/>
      <c r="J213" s="144">
        <f t="shared" si="20"/>
        <v>0</v>
      </c>
      <c r="K213" s="145"/>
      <c r="L213" s="31"/>
      <c r="M213" s="146" t="s">
        <v>1</v>
      </c>
      <c r="N213" s="147" t="s">
        <v>42</v>
      </c>
      <c r="P213" s="148">
        <f t="shared" si="21"/>
        <v>0</v>
      </c>
      <c r="Q213" s="148">
        <v>9.1999999999999998E-3</v>
      </c>
      <c r="R213" s="148">
        <f t="shared" si="22"/>
        <v>3.6799999999999999E-2</v>
      </c>
      <c r="S213" s="148">
        <v>0</v>
      </c>
      <c r="T213" s="149">
        <f t="shared" si="23"/>
        <v>0</v>
      </c>
      <c r="AR213" s="150" t="s">
        <v>232</v>
      </c>
      <c r="AT213" s="150" t="s">
        <v>159</v>
      </c>
      <c r="AU213" s="150" t="s">
        <v>86</v>
      </c>
      <c r="AY213" s="16" t="s">
        <v>156</v>
      </c>
      <c r="BE213" s="151">
        <f t="shared" si="24"/>
        <v>0</v>
      </c>
      <c r="BF213" s="151">
        <f t="shared" si="25"/>
        <v>0</v>
      </c>
      <c r="BG213" s="151">
        <f t="shared" si="26"/>
        <v>0</v>
      </c>
      <c r="BH213" s="151">
        <f t="shared" si="27"/>
        <v>0</v>
      </c>
      <c r="BI213" s="151">
        <f t="shared" si="28"/>
        <v>0</v>
      </c>
      <c r="BJ213" s="16" t="s">
        <v>84</v>
      </c>
      <c r="BK213" s="151">
        <f t="shared" si="29"/>
        <v>0</v>
      </c>
      <c r="BL213" s="16" t="s">
        <v>232</v>
      </c>
      <c r="BM213" s="150" t="s">
        <v>1507</v>
      </c>
    </row>
    <row r="214" spans="2:65" s="1" customFormat="1" ht="24.2" customHeight="1">
      <c r="B214" s="137"/>
      <c r="C214" s="138" t="s">
        <v>470</v>
      </c>
      <c r="D214" s="138" t="s">
        <v>159</v>
      </c>
      <c r="E214" s="139" t="s">
        <v>915</v>
      </c>
      <c r="F214" s="140" t="s">
        <v>916</v>
      </c>
      <c r="G214" s="141" t="s">
        <v>203</v>
      </c>
      <c r="H214" s="142">
        <v>0.20799999999999999</v>
      </c>
      <c r="I214" s="143"/>
      <c r="J214" s="144">
        <f t="shared" si="20"/>
        <v>0</v>
      </c>
      <c r="K214" s="145"/>
      <c r="L214" s="31"/>
      <c r="M214" s="146" t="s">
        <v>1</v>
      </c>
      <c r="N214" s="147" t="s">
        <v>42</v>
      </c>
      <c r="P214" s="148">
        <f t="shared" si="21"/>
        <v>0</v>
      </c>
      <c r="Q214" s="148">
        <v>0</v>
      </c>
      <c r="R214" s="148">
        <f t="shared" si="22"/>
        <v>0</v>
      </c>
      <c r="S214" s="148">
        <v>0</v>
      </c>
      <c r="T214" s="149">
        <f t="shared" si="23"/>
        <v>0</v>
      </c>
      <c r="AR214" s="150" t="s">
        <v>232</v>
      </c>
      <c r="AT214" s="150" t="s">
        <v>159</v>
      </c>
      <c r="AU214" s="150" t="s">
        <v>86</v>
      </c>
      <c r="AY214" s="16" t="s">
        <v>156</v>
      </c>
      <c r="BE214" s="151">
        <f t="shared" si="24"/>
        <v>0</v>
      </c>
      <c r="BF214" s="151">
        <f t="shared" si="25"/>
        <v>0</v>
      </c>
      <c r="BG214" s="151">
        <f t="shared" si="26"/>
        <v>0</v>
      </c>
      <c r="BH214" s="151">
        <f t="shared" si="27"/>
        <v>0</v>
      </c>
      <c r="BI214" s="151">
        <f t="shared" si="28"/>
        <v>0</v>
      </c>
      <c r="BJ214" s="16" t="s">
        <v>84</v>
      </c>
      <c r="BK214" s="151">
        <f t="shared" si="29"/>
        <v>0</v>
      </c>
      <c r="BL214" s="16" t="s">
        <v>232</v>
      </c>
      <c r="BM214" s="150" t="s">
        <v>1508</v>
      </c>
    </row>
    <row r="215" spans="2:65" s="1" customFormat="1" ht="24.2" customHeight="1">
      <c r="B215" s="137"/>
      <c r="C215" s="138" t="s">
        <v>474</v>
      </c>
      <c r="D215" s="138" t="s">
        <v>159</v>
      </c>
      <c r="E215" s="139" t="s">
        <v>918</v>
      </c>
      <c r="F215" s="140" t="s">
        <v>919</v>
      </c>
      <c r="G215" s="141" t="s">
        <v>203</v>
      </c>
      <c r="H215" s="142">
        <v>0.20799999999999999</v>
      </c>
      <c r="I215" s="143"/>
      <c r="J215" s="144">
        <f t="shared" si="20"/>
        <v>0</v>
      </c>
      <c r="K215" s="145"/>
      <c r="L215" s="31"/>
      <c r="M215" s="146" t="s">
        <v>1</v>
      </c>
      <c r="N215" s="147" t="s">
        <v>42</v>
      </c>
      <c r="P215" s="148">
        <f t="shared" si="21"/>
        <v>0</v>
      </c>
      <c r="Q215" s="148">
        <v>0</v>
      </c>
      <c r="R215" s="148">
        <f t="shared" si="22"/>
        <v>0</v>
      </c>
      <c r="S215" s="148">
        <v>0</v>
      </c>
      <c r="T215" s="149">
        <f t="shared" si="23"/>
        <v>0</v>
      </c>
      <c r="AR215" s="150" t="s">
        <v>232</v>
      </c>
      <c r="AT215" s="150" t="s">
        <v>159</v>
      </c>
      <c r="AU215" s="150" t="s">
        <v>86</v>
      </c>
      <c r="AY215" s="16" t="s">
        <v>156</v>
      </c>
      <c r="BE215" s="151">
        <f t="shared" si="24"/>
        <v>0</v>
      </c>
      <c r="BF215" s="151">
        <f t="shared" si="25"/>
        <v>0</v>
      </c>
      <c r="BG215" s="151">
        <f t="shared" si="26"/>
        <v>0</v>
      </c>
      <c r="BH215" s="151">
        <f t="shared" si="27"/>
        <v>0</v>
      </c>
      <c r="BI215" s="151">
        <f t="shared" si="28"/>
        <v>0</v>
      </c>
      <c r="BJ215" s="16" t="s">
        <v>84</v>
      </c>
      <c r="BK215" s="151">
        <f t="shared" si="29"/>
        <v>0</v>
      </c>
      <c r="BL215" s="16" t="s">
        <v>232</v>
      </c>
      <c r="BM215" s="150" t="s">
        <v>1509</v>
      </c>
    </row>
    <row r="216" spans="2:65" s="1" customFormat="1" ht="49.9" customHeight="1">
      <c r="B216" s="31"/>
      <c r="E216" s="128" t="s">
        <v>732</v>
      </c>
      <c r="F216" s="128" t="s">
        <v>733</v>
      </c>
      <c r="J216" s="116">
        <f t="shared" ref="J216:J221" si="30">BK216</f>
        <v>0</v>
      </c>
      <c r="L216" s="31"/>
      <c r="M216" s="186"/>
      <c r="T216" s="55"/>
      <c r="AT216" s="16" t="s">
        <v>76</v>
      </c>
      <c r="AU216" s="16" t="s">
        <v>77</v>
      </c>
      <c r="AY216" s="16" t="s">
        <v>734</v>
      </c>
      <c r="BK216" s="151">
        <f>SUM(BK217:BK221)</f>
        <v>0</v>
      </c>
    </row>
    <row r="217" spans="2:65" s="1" customFormat="1" ht="16.350000000000001" customHeight="1">
      <c r="B217" s="31"/>
      <c r="C217" s="187" t="s">
        <v>1</v>
      </c>
      <c r="D217" s="187" t="s">
        <v>159</v>
      </c>
      <c r="E217" s="188" t="s">
        <v>1</v>
      </c>
      <c r="F217" s="189" t="s">
        <v>1</v>
      </c>
      <c r="G217" s="190" t="s">
        <v>1</v>
      </c>
      <c r="H217" s="191"/>
      <c r="I217" s="192"/>
      <c r="J217" s="193">
        <f t="shared" si="30"/>
        <v>0</v>
      </c>
      <c r="K217" s="194"/>
      <c r="L217" s="31"/>
      <c r="M217" s="195" t="s">
        <v>1</v>
      </c>
      <c r="N217" s="196" t="s">
        <v>42</v>
      </c>
      <c r="T217" s="55"/>
      <c r="AT217" s="16" t="s">
        <v>734</v>
      </c>
      <c r="AU217" s="16" t="s">
        <v>84</v>
      </c>
      <c r="AY217" s="16" t="s">
        <v>734</v>
      </c>
      <c r="BE217" s="151">
        <f>IF(N217="základní",J217,0)</f>
        <v>0</v>
      </c>
      <c r="BF217" s="151">
        <f>IF(N217="snížená",J217,0)</f>
        <v>0</v>
      </c>
      <c r="BG217" s="151">
        <f>IF(N217="zákl. přenesená",J217,0)</f>
        <v>0</v>
      </c>
      <c r="BH217" s="151">
        <f>IF(N217="sníž. přenesená",J217,0)</f>
        <v>0</v>
      </c>
      <c r="BI217" s="151">
        <f>IF(N217="nulová",J217,0)</f>
        <v>0</v>
      </c>
      <c r="BJ217" s="16" t="s">
        <v>84</v>
      </c>
      <c r="BK217" s="151">
        <f>I217*H217</f>
        <v>0</v>
      </c>
    </row>
    <row r="218" spans="2:65" s="1" customFormat="1" ht="16.350000000000001" customHeight="1">
      <c r="B218" s="31"/>
      <c r="C218" s="187" t="s">
        <v>1</v>
      </c>
      <c r="D218" s="187" t="s">
        <v>159</v>
      </c>
      <c r="E218" s="188" t="s">
        <v>1</v>
      </c>
      <c r="F218" s="189" t="s">
        <v>1</v>
      </c>
      <c r="G218" s="190" t="s">
        <v>1</v>
      </c>
      <c r="H218" s="191"/>
      <c r="I218" s="192"/>
      <c r="J218" s="193">
        <f t="shared" si="30"/>
        <v>0</v>
      </c>
      <c r="K218" s="194"/>
      <c r="L218" s="31"/>
      <c r="M218" s="195" t="s">
        <v>1</v>
      </c>
      <c r="N218" s="196" t="s">
        <v>42</v>
      </c>
      <c r="T218" s="55"/>
      <c r="AT218" s="16" t="s">
        <v>734</v>
      </c>
      <c r="AU218" s="16" t="s">
        <v>84</v>
      </c>
      <c r="AY218" s="16" t="s">
        <v>734</v>
      </c>
      <c r="BE218" s="151">
        <f>IF(N218="základní",J218,0)</f>
        <v>0</v>
      </c>
      <c r="BF218" s="151">
        <f>IF(N218="snížená",J218,0)</f>
        <v>0</v>
      </c>
      <c r="BG218" s="151">
        <f>IF(N218="zákl. přenesená",J218,0)</f>
        <v>0</v>
      </c>
      <c r="BH218" s="151">
        <f>IF(N218="sníž. přenesená",J218,0)</f>
        <v>0</v>
      </c>
      <c r="BI218" s="151">
        <f>IF(N218="nulová",J218,0)</f>
        <v>0</v>
      </c>
      <c r="BJ218" s="16" t="s">
        <v>84</v>
      </c>
      <c r="BK218" s="151">
        <f>I218*H218</f>
        <v>0</v>
      </c>
    </row>
    <row r="219" spans="2:65" s="1" customFormat="1" ht="16.350000000000001" customHeight="1">
      <c r="B219" s="31"/>
      <c r="C219" s="187" t="s">
        <v>1</v>
      </c>
      <c r="D219" s="187" t="s">
        <v>159</v>
      </c>
      <c r="E219" s="188" t="s">
        <v>1</v>
      </c>
      <c r="F219" s="189" t="s">
        <v>1</v>
      </c>
      <c r="G219" s="190" t="s">
        <v>1</v>
      </c>
      <c r="H219" s="191"/>
      <c r="I219" s="192"/>
      <c r="J219" s="193">
        <f t="shared" si="30"/>
        <v>0</v>
      </c>
      <c r="K219" s="194"/>
      <c r="L219" s="31"/>
      <c r="M219" s="195" t="s">
        <v>1</v>
      </c>
      <c r="N219" s="196" t="s">
        <v>42</v>
      </c>
      <c r="T219" s="55"/>
      <c r="AT219" s="16" t="s">
        <v>734</v>
      </c>
      <c r="AU219" s="16" t="s">
        <v>84</v>
      </c>
      <c r="AY219" s="16" t="s">
        <v>734</v>
      </c>
      <c r="BE219" s="151">
        <f>IF(N219="základní",J219,0)</f>
        <v>0</v>
      </c>
      <c r="BF219" s="151">
        <f>IF(N219="snížená",J219,0)</f>
        <v>0</v>
      </c>
      <c r="BG219" s="151">
        <f>IF(N219="zákl. přenesená",J219,0)</f>
        <v>0</v>
      </c>
      <c r="BH219" s="151">
        <f>IF(N219="sníž. přenesená",J219,0)</f>
        <v>0</v>
      </c>
      <c r="BI219" s="151">
        <f>IF(N219="nulová",J219,0)</f>
        <v>0</v>
      </c>
      <c r="BJ219" s="16" t="s">
        <v>84</v>
      </c>
      <c r="BK219" s="151">
        <f>I219*H219</f>
        <v>0</v>
      </c>
    </row>
    <row r="220" spans="2:65" s="1" customFormat="1" ht="16.350000000000001" customHeight="1">
      <c r="B220" s="31"/>
      <c r="C220" s="187" t="s">
        <v>1</v>
      </c>
      <c r="D220" s="187" t="s">
        <v>159</v>
      </c>
      <c r="E220" s="188" t="s">
        <v>1</v>
      </c>
      <c r="F220" s="189" t="s">
        <v>1</v>
      </c>
      <c r="G220" s="190" t="s">
        <v>1</v>
      </c>
      <c r="H220" s="191"/>
      <c r="I220" s="192"/>
      <c r="J220" s="193">
        <f t="shared" si="30"/>
        <v>0</v>
      </c>
      <c r="K220" s="194"/>
      <c r="L220" s="31"/>
      <c r="M220" s="195" t="s">
        <v>1</v>
      </c>
      <c r="N220" s="196" t="s">
        <v>42</v>
      </c>
      <c r="T220" s="55"/>
      <c r="AT220" s="16" t="s">
        <v>734</v>
      </c>
      <c r="AU220" s="16" t="s">
        <v>84</v>
      </c>
      <c r="AY220" s="16" t="s">
        <v>734</v>
      </c>
      <c r="BE220" s="151">
        <f>IF(N220="základní",J220,0)</f>
        <v>0</v>
      </c>
      <c r="BF220" s="151">
        <f>IF(N220="snížená",J220,0)</f>
        <v>0</v>
      </c>
      <c r="BG220" s="151">
        <f>IF(N220="zákl. přenesená",J220,0)</f>
        <v>0</v>
      </c>
      <c r="BH220" s="151">
        <f>IF(N220="sníž. přenesená",J220,0)</f>
        <v>0</v>
      </c>
      <c r="BI220" s="151">
        <f>IF(N220="nulová",J220,0)</f>
        <v>0</v>
      </c>
      <c r="BJ220" s="16" t="s">
        <v>84</v>
      </c>
      <c r="BK220" s="151">
        <f>I220*H220</f>
        <v>0</v>
      </c>
    </row>
    <row r="221" spans="2:65" s="1" customFormat="1" ht="16.350000000000001" customHeight="1">
      <c r="B221" s="31"/>
      <c r="C221" s="187" t="s">
        <v>1</v>
      </c>
      <c r="D221" s="187" t="s">
        <v>159</v>
      </c>
      <c r="E221" s="188" t="s">
        <v>1</v>
      </c>
      <c r="F221" s="189" t="s">
        <v>1</v>
      </c>
      <c r="G221" s="190" t="s">
        <v>1</v>
      </c>
      <c r="H221" s="191"/>
      <c r="I221" s="192"/>
      <c r="J221" s="193">
        <f t="shared" si="30"/>
        <v>0</v>
      </c>
      <c r="K221" s="194"/>
      <c r="L221" s="31"/>
      <c r="M221" s="195" t="s">
        <v>1</v>
      </c>
      <c r="N221" s="196" t="s">
        <v>42</v>
      </c>
      <c r="O221" s="197"/>
      <c r="P221" s="197"/>
      <c r="Q221" s="197"/>
      <c r="R221" s="197"/>
      <c r="S221" s="197"/>
      <c r="T221" s="198"/>
      <c r="AT221" s="16" t="s">
        <v>734</v>
      </c>
      <c r="AU221" s="16" t="s">
        <v>84</v>
      </c>
      <c r="AY221" s="16" t="s">
        <v>734</v>
      </c>
      <c r="BE221" s="151">
        <f>IF(N221="základní",J221,0)</f>
        <v>0</v>
      </c>
      <c r="BF221" s="151">
        <f>IF(N221="snížená",J221,0)</f>
        <v>0</v>
      </c>
      <c r="BG221" s="151">
        <f>IF(N221="zákl. přenesená",J221,0)</f>
        <v>0</v>
      </c>
      <c r="BH221" s="151">
        <f>IF(N221="sníž. přenesená",J221,0)</f>
        <v>0</v>
      </c>
      <c r="BI221" s="151">
        <f>IF(N221="nulová",J221,0)</f>
        <v>0</v>
      </c>
      <c r="BJ221" s="16" t="s">
        <v>84</v>
      </c>
      <c r="BK221" s="151">
        <f>I221*H221</f>
        <v>0</v>
      </c>
    </row>
    <row r="222" spans="2:65" s="1" customFormat="1" ht="6.95" customHeight="1">
      <c r="B222" s="43"/>
      <c r="C222" s="44"/>
      <c r="D222" s="44"/>
      <c r="E222" s="44"/>
      <c r="F222" s="44"/>
      <c r="G222" s="44"/>
      <c r="H222" s="44"/>
      <c r="I222" s="44"/>
      <c r="J222" s="44"/>
      <c r="K222" s="44"/>
      <c r="L222" s="31"/>
    </row>
  </sheetData>
  <autoFilter ref="C131:K221" xr:uid="{00000000-0009-0000-0000-000006000000}"/>
  <mergeCells count="12">
    <mergeCell ref="E124:H124"/>
    <mergeCell ref="L2:V2"/>
    <mergeCell ref="E85:H85"/>
    <mergeCell ref="E87:H87"/>
    <mergeCell ref="E89:H89"/>
    <mergeCell ref="E120:H120"/>
    <mergeCell ref="E122:H122"/>
    <mergeCell ref="E7:H7"/>
    <mergeCell ref="E9:H9"/>
    <mergeCell ref="E11:H11"/>
    <mergeCell ref="E20:H20"/>
    <mergeCell ref="E29:H29"/>
  </mergeCells>
  <dataValidations count="2">
    <dataValidation type="list" allowBlank="1" showInputMessage="1" showErrorMessage="1" error="Povoleny jsou hodnoty K, M." sqref="D217:D222" xr:uid="{00000000-0002-0000-0600-000000000000}">
      <formula1>"K, M"</formula1>
    </dataValidation>
    <dataValidation type="list" allowBlank="1" showInputMessage="1" showErrorMessage="1" error="Povoleny jsou hodnoty základní, snížená, zákl. přenesená, sníž. přenesená, nulová." sqref="N217:N222" xr:uid="{00000000-0002-0000-0600-000001000000}">
      <formula1>"základní, snížená, zákl. přenesená, sníž. přenesená, nulová"</formula1>
    </dataValidation>
  </dataValidation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2:BM165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26" t="s">
        <v>5</v>
      </c>
      <c r="M2" s="211"/>
      <c r="N2" s="211"/>
      <c r="O2" s="211"/>
      <c r="P2" s="211"/>
      <c r="Q2" s="211"/>
      <c r="R2" s="211"/>
      <c r="S2" s="211"/>
      <c r="T2" s="211"/>
      <c r="U2" s="211"/>
      <c r="V2" s="211"/>
      <c r="AT2" s="16" t="s">
        <v>105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86</v>
      </c>
    </row>
    <row r="4" spans="2:46" ht="24.95" customHeight="1">
      <c r="B4" s="19"/>
      <c r="D4" s="20" t="s">
        <v>109</v>
      </c>
      <c r="L4" s="19"/>
      <c r="M4" s="92" t="s">
        <v>10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42" t="str">
        <f>'Rekapitulace stavby'!K6</f>
        <v>Stavební úpravy školských objektů a zahrady ZŠ Nepomucká</v>
      </c>
      <c r="F7" s="243"/>
      <c r="G7" s="243"/>
      <c r="H7" s="243"/>
      <c r="L7" s="19"/>
    </row>
    <row r="8" spans="2:46" ht="12" customHeight="1">
      <c r="B8" s="19"/>
      <c r="D8" s="26" t="s">
        <v>110</v>
      </c>
      <c r="L8" s="19"/>
    </row>
    <row r="9" spans="2:46" s="1" customFormat="1" ht="16.5" customHeight="1">
      <c r="B9" s="31"/>
      <c r="E9" s="242" t="s">
        <v>1063</v>
      </c>
      <c r="F9" s="244"/>
      <c r="G9" s="244"/>
      <c r="H9" s="244"/>
      <c r="L9" s="31"/>
    </row>
    <row r="10" spans="2:46" s="1" customFormat="1" ht="12" customHeight="1">
      <c r="B10" s="31"/>
      <c r="D10" s="26" t="s">
        <v>735</v>
      </c>
      <c r="L10" s="31"/>
    </row>
    <row r="11" spans="2:46" s="1" customFormat="1" ht="16.5" customHeight="1">
      <c r="B11" s="31"/>
      <c r="E11" s="204" t="s">
        <v>1510</v>
      </c>
      <c r="F11" s="244"/>
      <c r="G11" s="244"/>
      <c r="H11" s="244"/>
      <c r="L11" s="31"/>
    </row>
    <row r="12" spans="2:46" s="1" customFormat="1" ht="11.25">
      <c r="B12" s="31"/>
      <c r="L12" s="31"/>
    </row>
    <row r="13" spans="2:46" s="1" customFormat="1" ht="12" customHeight="1">
      <c r="B13" s="31"/>
      <c r="D13" s="26" t="s">
        <v>18</v>
      </c>
      <c r="F13" s="24" t="s">
        <v>1</v>
      </c>
      <c r="I13" s="26" t="s">
        <v>19</v>
      </c>
      <c r="J13" s="24" t="s">
        <v>1</v>
      </c>
      <c r="L13" s="31"/>
    </row>
    <row r="14" spans="2:46" s="1" customFormat="1" ht="12" customHeight="1">
      <c r="B14" s="31"/>
      <c r="D14" s="26" t="s">
        <v>20</v>
      </c>
      <c r="F14" s="24" t="s">
        <v>21</v>
      </c>
      <c r="I14" s="26" t="s">
        <v>22</v>
      </c>
      <c r="J14" s="51" t="str">
        <f>'Rekapitulace stavby'!AN8</f>
        <v>19. 12. 2022</v>
      </c>
      <c r="L14" s="31"/>
    </row>
    <row r="15" spans="2:46" s="1" customFormat="1" ht="10.9" customHeight="1">
      <c r="B15" s="31"/>
      <c r="L15" s="31"/>
    </row>
    <row r="16" spans="2:46" s="1" customFormat="1" ht="12" customHeight="1">
      <c r="B16" s="31"/>
      <c r="D16" s="26" t="s">
        <v>24</v>
      </c>
      <c r="I16" s="26" t="s">
        <v>25</v>
      </c>
      <c r="J16" s="24" t="str">
        <f>IF('Rekapitulace stavby'!AN10="","",'Rekapitulace stavby'!AN10)</f>
        <v/>
      </c>
      <c r="L16" s="31"/>
    </row>
    <row r="17" spans="2:12" s="1" customFormat="1" ht="18" customHeight="1">
      <c r="B17" s="31"/>
      <c r="E17" s="24" t="str">
        <f>IF('Rekapitulace stavby'!E11="","",'Rekapitulace stavby'!E11)</f>
        <v xml:space="preserve"> </v>
      </c>
      <c r="I17" s="26" t="s">
        <v>26</v>
      </c>
      <c r="J17" s="24" t="str">
        <f>IF('Rekapitulace stavby'!AN11="","",'Rekapitulace stavby'!AN11)</f>
        <v/>
      </c>
      <c r="L17" s="31"/>
    </row>
    <row r="18" spans="2:12" s="1" customFormat="1" ht="6.95" customHeight="1">
      <c r="B18" s="31"/>
      <c r="L18" s="31"/>
    </row>
    <row r="19" spans="2:12" s="1" customFormat="1" ht="12" customHeight="1">
      <c r="B19" s="31"/>
      <c r="D19" s="26" t="s">
        <v>27</v>
      </c>
      <c r="I19" s="26" t="s">
        <v>25</v>
      </c>
      <c r="J19" s="27" t="str">
        <f>'Rekapitulace stavby'!AN13</f>
        <v>Vyplň údaj</v>
      </c>
      <c r="L19" s="31"/>
    </row>
    <row r="20" spans="2:12" s="1" customFormat="1" ht="18" customHeight="1">
      <c r="B20" s="31"/>
      <c r="E20" s="245" t="str">
        <f>'Rekapitulace stavby'!E14</f>
        <v>Vyplň údaj</v>
      </c>
      <c r="F20" s="210"/>
      <c r="G20" s="210"/>
      <c r="H20" s="210"/>
      <c r="I20" s="26" t="s">
        <v>26</v>
      </c>
      <c r="J20" s="27" t="str">
        <f>'Rekapitulace stavby'!AN14</f>
        <v>Vyplň údaj</v>
      </c>
      <c r="L20" s="31"/>
    </row>
    <row r="21" spans="2:12" s="1" customFormat="1" ht="6.95" customHeight="1">
      <c r="B21" s="31"/>
      <c r="L21" s="31"/>
    </row>
    <row r="22" spans="2:12" s="1" customFormat="1" ht="12" customHeight="1">
      <c r="B22" s="31"/>
      <c r="D22" s="26" t="s">
        <v>29</v>
      </c>
      <c r="I22" s="26" t="s">
        <v>25</v>
      </c>
      <c r="J22" s="24" t="s">
        <v>30</v>
      </c>
      <c r="L22" s="31"/>
    </row>
    <row r="23" spans="2:12" s="1" customFormat="1" ht="18" customHeight="1">
      <c r="B23" s="31"/>
      <c r="E23" s="24" t="s">
        <v>31</v>
      </c>
      <c r="I23" s="26" t="s">
        <v>26</v>
      </c>
      <c r="J23" s="24" t="s">
        <v>32</v>
      </c>
      <c r="L23" s="31"/>
    </row>
    <row r="24" spans="2:12" s="1" customFormat="1" ht="6.95" customHeight="1">
      <c r="B24" s="31"/>
      <c r="L24" s="31"/>
    </row>
    <row r="25" spans="2:12" s="1" customFormat="1" ht="12" customHeight="1">
      <c r="B25" s="31"/>
      <c r="D25" s="26" t="s">
        <v>34</v>
      </c>
      <c r="I25" s="26" t="s">
        <v>25</v>
      </c>
      <c r="J25" s="24" t="str">
        <f>IF('Rekapitulace stavby'!AN19="","",'Rekapitulace stavby'!AN19)</f>
        <v/>
      </c>
      <c r="L25" s="31"/>
    </row>
    <row r="26" spans="2:12" s="1" customFormat="1" ht="18" customHeight="1">
      <c r="B26" s="31"/>
      <c r="E26" s="24" t="str">
        <f>IF('Rekapitulace stavby'!E20="","",'Rekapitulace stavby'!E20)</f>
        <v xml:space="preserve"> </v>
      </c>
      <c r="I26" s="26" t="s">
        <v>26</v>
      </c>
      <c r="J26" s="24" t="str">
        <f>IF('Rekapitulace stavby'!AN20="","",'Rekapitulace stavby'!AN20)</f>
        <v/>
      </c>
      <c r="L26" s="31"/>
    </row>
    <row r="27" spans="2:12" s="1" customFormat="1" ht="6.95" customHeight="1">
      <c r="B27" s="31"/>
      <c r="L27" s="31"/>
    </row>
    <row r="28" spans="2:12" s="1" customFormat="1" ht="12" customHeight="1">
      <c r="B28" s="31"/>
      <c r="D28" s="26" t="s">
        <v>35</v>
      </c>
      <c r="L28" s="31"/>
    </row>
    <row r="29" spans="2:12" s="7" customFormat="1" ht="16.5" customHeight="1">
      <c r="B29" s="93"/>
      <c r="E29" s="215" t="s">
        <v>1</v>
      </c>
      <c r="F29" s="215"/>
      <c r="G29" s="215"/>
      <c r="H29" s="215"/>
      <c r="L29" s="93"/>
    </row>
    <row r="30" spans="2:12" s="1" customFormat="1" ht="6.95" customHeight="1">
      <c r="B30" s="31"/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25.35" customHeight="1">
      <c r="B32" s="31"/>
      <c r="D32" s="94" t="s">
        <v>37</v>
      </c>
      <c r="J32" s="65">
        <f>ROUND(J129, 2)</f>
        <v>0</v>
      </c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52"/>
      <c r="J33" s="52"/>
      <c r="K33" s="52"/>
      <c r="L33" s="31"/>
    </row>
    <row r="34" spans="2:12" s="1" customFormat="1" ht="14.45" customHeight="1">
      <c r="B34" s="31"/>
      <c r="F34" s="34" t="s">
        <v>39</v>
      </c>
      <c r="I34" s="34" t="s">
        <v>38</v>
      </c>
      <c r="J34" s="34" t="s">
        <v>40</v>
      </c>
      <c r="L34" s="31"/>
    </row>
    <row r="35" spans="2:12" s="1" customFormat="1" ht="14.45" customHeight="1">
      <c r="B35" s="31"/>
      <c r="D35" s="54" t="s">
        <v>41</v>
      </c>
      <c r="E35" s="26" t="s">
        <v>42</v>
      </c>
      <c r="F35" s="85">
        <f>ROUND((ROUND((SUM(BE129:BE158)),  2) + SUM(BE160:BE164)), 2)</f>
        <v>0</v>
      </c>
      <c r="I35" s="95">
        <v>0.21</v>
      </c>
      <c r="J35" s="85">
        <f>ROUND((ROUND(((SUM(BE129:BE158))*I35),  2) + (SUM(BE160:BE164)*I35)), 2)</f>
        <v>0</v>
      </c>
      <c r="L35" s="31"/>
    </row>
    <row r="36" spans="2:12" s="1" customFormat="1" ht="14.45" customHeight="1">
      <c r="B36" s="31"/>
      <c r="E36" s="26" t="s">
        <v>43</v>
      </c>
      <c r="F36" s="85">
        <f>ROUND((ROUND((SUM(BF129:BF158)),  2) + SUM(BF160:BF164)), 2)</f>
        <v>0</v>
      </c>
      <c r="I36" s="95">
        <v>0.15</v>
      </c>
      <c r="J36" s="85">
        <f>ROUND((ROUND(((SUM(BF129:BF158))*I36),  2) + (SUM(BF160:BF164)*I36)), 2)</f>
        <v>0</v>
      </c>
      <c r="L36" s="31"/>
    </row>
    <row r="37" spans="2:12" s="1" customFormat="1" ht="14.45" hidden="1" customHeight="1">
      <c r="B37" s="31"/>
      <c r="E37" s="26" t="s">
        <v>44</v>
      </c>
      <c r="F37" s="85">
        <f>ROUND((ROUND((SUM(BG129:BG158)),  2) + SUM(BG160:BG164)), 2)</f>
        <v>0</v>
      </c>
      <c r="I37" s="95">
        <v>0.21</v>
      </c>
      <c r="J37" s="85">
        <f>0</f>
        <v>0</v>
      </c>
      <c r="L37" s="31"/>
    </row>
    <row r="38" spans="2:12" s="1" customFormat="1" ht="14.45" hidden="1" customHeight="1">
      <c r="B38" s="31"/>
      <c r="E38" s="26" t="s">
        <v>45</v>
      </c>
      <c r="F38" s="85">
        <f>ROUND((ROUND((SUM(BH129:BH158)),  2) + SUM(BH160:BH164)), 2)</f>
        <v>0</v>
      </c>
      <c r="I38" s="95">
        <v>0.15</v>
      </c>
      <c r="J38" s="85">
        <f>0</f>
        <v>0</v>
      </c>
      <c r="L38" s="31"/>
    </row>
    <row r="39" spans="2:12" s="1" customFormat="1" ht="14.45" hidden="1" customHeight="1">
      <c r="B39" s="31"/>
      <c r="E39" s="26" t="s">
        <v>46</v>
      </c>
      <c r="F39" s="85">
        <f>ROUND((ROUND((SUM(BI129:BI158)),  2) + SUM(BI160:BI164)), 2)</f>
        <v>0</v>
      </c>
      <c r="I39" s="95">
        <v>0</v>
      </c>
      <c r="J39" s="85">
        <f>0</f>
        <v>0</v>
      </c>
      <c r="L39" s="31"/>
    </row>
    <row r="40" spans="2:12" s="1" customFormat="1" ht="6.95" customHeight="1">
      <c r="B40" s="31"/>
      <c r="L40" s="31"/>
    </row>
    <row r="41" spans="2:12" s="1" customFormat="1" ht="25.35" customHeight="1">
      <c r="B41" s="31"/>
      <c r="C41" s="96"/>
      <c r="D41" s="97" t="s">
        <v>47</v>
      </c>
      <c r="E41" s="56"/>
      <c r="F41" s="56"/>
      <c r="G41" s="98" t="s">
        <v>48</v>
      </c>
      <c r="H41" s="99" t="s">
        <v>49</v>
      </c>
      <c r="I41" s="56"/>
      <c r="J41" s="100">
        <f>SUM(J32:J39)</f>
        <v>0</v>
      </c>
      <c r="K41" s="101"/>
      <c r="L41" s="31"/>
    </row>
    <row r="42" spans="2:12" s="1" customFormat="1" ht="14.45" customHeight="1">
      <c r="B42" s="31"/>
      <c r="L42" s="31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50</v>
      </c>
      <c r="E50" s="41"/>
      <c r="F50" s="41"/>
      <c r="G50" s="40" t="s">
        <v>51</v>
      </c>
      <c r="H50" s="41"/>
      <c r="I50" s="41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52</v>
      </c>
      <c r="E61" s="33"/>
      <c r="F61" s="102" t="s">
        <v>53</v>
      </c>
      <c r="G61" s="42" t="s">
        <v>52</v>
      </c>
      <c r="H61" s="33"/>
      <c r="I61" s="33"/>
      <c r="J61" s="103" t="s">
        <v>53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54</v>
      </c>
      <c r="E65" s="41"/>
      <c r="F65" s="41"/>
      <c r="G65" s="40" t="s">
        <v>55</v>
      </c>
      <c r="H65" s="41"/>
      <c r="I65" s="41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52</v>
      </c>
      <c r="E76" s="33"/>
      <c r="F76" s="102" t="s">
        <v>53</v>
      </c>
      <c r="G76" s="42" t="s">
        <v>52</v>
      </c>
      <c r="H76" s="33"/>
      <c r="I76" s="33"/>
      <c r="J76" s="103" t="s">
        <v>53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12" s="1" customFormat="1" ht="24.95" customHeight="1">
      <c r="B82" s="31"/>
      <c r="C82" s="20" t="s">
        <v>112</v>
      </c>
      <c r="L82" s="31"/>
    </row>
    <row r="83" spans="2:12" s="1" customFormat="1" ht="6.95" customHeight="1">
      <c r="B83" s="31"/>
      <c r="L83" s="31"/>
    </row>
    <row r="84" spans="2:12" s="1" customFormat="1" ht="12" customHeight="1">
      <c r="B84" s="31"/>
      <c r="C84" s="26" t="s">
        <v>16</v>
      </c>
      <c r="L84" s="31"/>
    </row>
    <row r="85" spans="2:12" s="1" customFormat="1" ht="16.5" customHeight="1">
      <c r="B85" s="31"/>
      <c r="E85" s="242" t="str">
        <f>E7</f>
        <v>Stavební úpravy školských objektů a zahrady ZŠ Nepomucká</v>
      </c>
      <c r="F85" s="243"/>
      <c r="G85" s="243"/>
      <c r="H85" s="243"/>
      <c r="L85" s="31"/>
    </row>
    <row r="86" spans="2:12" ht="12" customHeight="1">
      <c r="B86" s="19"/>
      <c r="C86" s="26" t="s">
        <v>110</v>
      </c>
      <c r="L86" s="19"/>
    </row>
    <row r="87" spans="2:12" s="1" customFormat="1" ht="16.5" customHeight="1">
      <c r="B87" s="31"/>
      <c r="E87" s="242" t="s">
        <v>1063</v>
      </c>
      <c r="F87" s="244"/>
      <c r="G87" s="244"/>
      <c r="H87" s="244"/>
      <c r="L87" s="31"/>
    </row>
    <row r="88" spans="2:12" s="1" customFormat="1" ht="12" customHeight="1">
      <c r="B88" s="31"/>
      <c r="C88" s="26" t="s">
        <v>735</v>
      </c>
      <c r="L88" s="31"/>
    </row>
    <row r="89" spans="2:12" s="1" customFormat="1" ht="16.5" customHeight="1">
      <c r="B89" s="31"/>
      <c r="E89" s="204" t="str">
        <f>E11</f>
        <v>SO-02 VYT - Vytápění</v>
      </c>
      <c r="F89" s="244"/>
      <c r="G89" s="244"/>
      <c r="H89" s="244"/>
      <c r="L89" s="31"/>
    </row>
    <row r="90" spans="2:12" s="1" customFormat="1" ht="6.95" customHeight="1">
      <c r="B90" s="31"/>
      <c r="L90" s="31"/>
    </row>
    <row r="91" spans="2:12" s="1" customFormat="1" ht="12" customHeight="1">
      <c r="B91" s="31"/>
      <c r="C91" s="26" t="s">
        <v>20</v>
      </c>
      <c r="F91" s="24" t="str">
        <f>F14</f>
        <v xml:space="preserve"> </v>
      </c>
      <c r="I91" s="26" t="s">
        <v>22</v>
      </c>
      <c r="J91" s="51" t="str">
        <f>IF(J14="","",J14)</f>
        <v>19. 12. 2022</v>
      </c>
      <c r="L91" s="31"/>
    </row>
    <row r="92" spans="2:12" s="1" customFormat="1" ht="6.95" customHeight="1">
      <c r="B92" s="31"/>
      <c r="L92" s="31"/>
    </row>
    <row r="93" spans="2:12" s="1" customFormat="1" ht="15.2" customHeight="1">
      <c r="B93" s="31"/>
      <c r="C93" s="26" t="s">
        <v>24</v>
      </c>
      <c r="F93" s="24" t="str">
        <f>E17</f>
        <v xml:space="preserve"> </v>
      </c>
      <c r="I93" s="26" t="s">
        <v>29</v>
      </c>
      <c r="J93" s="29" t="str">
        <f>E23</f>
        <v>ABCD studio s.r.o.</v>
      </c>
      <c r="L93" s="31"/>
    </row>
    <row r="94" spans="2:12" s="1" customFormat="1" ht="15.2" customHeight="1">
      <c r="B94" s="31"/>
      <c r="C94" s="26" t="s">
        <v>27</v>
      </c>
      <c r="F94" s="24" t="str">
        <f>IF(E20="","",E20)</f>
        <v>Vyplň údaj</v>
      </c>
      <c r="I94" s="26" t="s">
        <v>34</v>
      </c>
      <c r="J94" s="29" t="str">
        <f>E26</f>
        <v xml:space="preserve"> </v>
      </c>
      <c r="L94" s="31"/>
    </row>
    <row r="95" spans="2:12" s="1" customFormat="1" ht="10.35" customHeight="1">
      <c r="B95" s="31"/>
      <c r="L95" s="31"/>
    </row>
    <row r="96" spans="2:12" s="1" customFormat="1" ht="29.25" customHeight="1">
      <c r="B96" s="31"/>
      <c r="C96" s="104" t="s">
        <v>113</v>
      </c>
      <c r="D96" s="96"/>
      <c r="E96" s="96"/>
      <c r="F96" s="96"/>
      <c r="G96" s="96"/>
      <c r="H96" s="96"/>
      <c r="I96" s="96"/>
      <c r="J96" s="105" t="s">
        <v>114</v>
      </c>
      <c r="K96" s="96"/>
      <c r="L96" s="31"/>
    </row>
    <row r="97" spans="2:47" s="1" customFormat="1" ht="10.35" customHeight="1">
      <c r="B97" s="31"/>
      <c r="L97" s="31"/>
    </row>
    <row r="98" spans="2:47" s="1" customFormat="1" ht="22.9" customHeight="1">
      <c r="B98" s="31"/>
      <c r="C98" s="106" t="s">
        <v>115</v>
      </c>
      <c r="J98" s="65">
        <f>J129</f>
        <v>0</v>
      </c>
      <c r="L98" s="31"/>
      <c r="AU98" s="16" t="s">
        <v>116</v>
      </c>
    </row>
    <row r="99" spans="2:47" s="8" customFormat="1" ht="24.95" customHeight="1">
      <c r="B99" s="107"/>
      <c r="D99" s="108" t="s">
        <v>117</v>
      </c>
      <c r="E99" s="109"/>
      <c r="F99" s="109"/>
      <c r="G99" s="109"/>
      <c r="H99" s="109"/>
      <c r="I99" s="109"/>
      <c r="J99" s="110">
        <f>J130</f>
        <v>0</v>
      </c>
      <c r="L99" s="107"/>
    </row>
    <row r="100" spans="2:47" s="9" customFormat="1" ht="19.899999999999999" customHeight="1">
      <c r="B100" s="111"/>
      <c r="D100" s="112" t="s">
        <v>122</v>
      </c>
      <c r="E100" s="113"/>
      <c r="F100" s="113"/>
      <c r="G100" s="113"/>
      <c r="H100" s="113"/>
      <c r="I100" s="113"/>
      <c r="J100" s="114">
        <f>J131</f>
        <v>0</v>
      </c>
      <c r="L100" s="111"/>
    </row>
    <row r="101" spans="2:47" s="9" customFormat="1" ht="19.899999999999999" customHeight="1">
      <c r="B101" s="111"/>
      <c r="D101" s="112" t="s">
        <v>123</v>
      </c>
      <c r="E101" s="113"/>
      <c r="F101" s="113"/>
      <c r="G101" s="113"/>
      <c r="H101" s="113"/>
      <c r="I101" s="113"/>
      <c r="J101" s="114">
        <f>J133</f>
        <v>0</v>
      </c>
      <c r="L101" s="111"/>
    </row>
    <row r="102" spans="2:47" s="9" customFormat="1" ht="19.899999999999999" customHeight="1">
      <c r="B102" s="111"/>
      <c r="D102" s="112" t="s">
        <v>124</v>
      </c>
      <c r="E102" s="113"/>
      <c r="F102" s="113"/>
      <c r="G102" s="113"/>
      <c r="H102" s="113"/>
      <c r="I102" s="113"/>
      <c r="J102" s="114">
        <f>J135</f>
        <v>0</v>
      </c>
      <c r="L102" s="111"/>
    </row>
    <row r="103" spans="2:47" s="9" customFormat="1" ht="19.899999999999999" customHeight="1">
      <c r="B103" s="111"/>
      <c r="D103" s="112" t="s">
        <v>125</v>
      </c>
      <c r="E103" s="113"/>
      <c r="F103" s="113"/>
      <c r="G103" s="113"/>
      <c r="H103" s="113"/>
      <c r="I103" s="113"/>
      <c r="J103" s="114">
        <f>J144</f>
        <v>0</v>
      </c>
      <c r="L103" s="111"/>
    </row>
    <row r="104" spans="2:47" s="8" customFormat="1" ht="24.95" customHeight="1">
      <c r="B104" s="107"/>
      <c r="D104" s="108" t="s">
        <v>126</v>
      </c>
      <c r="E104" s="109"/>
      <c r="F104" s="109"/>
      <c r="G104" s="109"/>
      <c r="H104" s="109"/>
      <c r="I104" s="109"/>
      <c r="J104" s="110">
        <f>J146</f>
        <v>0</v>
      </c>
      <c r="L104" s="107"/>
    </row>
    <row r="105" spans="2:47" s="9" customFormat="1" ht="19.899999999999999" customHeight="1">
      <c r="B105" s="111"/>
      <c r="D105" s="112" t="s">
        <v>988</v>
      </c>
      <c r="E105" s="113"/>
      <c r="F105" s="113"/>
      <c r="G105" s="113"/>
      <c r="H105" s="113"/>
      <c r="I105" s="113"/>
      <c r="J105" s="114">
        <f>J147</f>
        <v>0</v>
      </c>
      <c r="L105" s="111"/>
    </row>
    <row r="106" spans="2:47" s="9" customFormat="1" ht="19.899999999999999" customHeight="1">
      <c r="B106" s="111"/>
      <c r="D106" s="112" t="s">
        <v>990</v>
      </c>
      <c r="E106" s="113"/>
      <c r="F106" s="113"/>
      <c r="G106" s="113"/>
      <c r="H106" s="113"/>
      <c r="I106" s="113"/>
      <c r="J106" s="114">
        <f>J155</f>
        <v>0</v>
      </c>
      <c r="L106" s="111"/>
    </row>
    <row r="107" spans="2:47" s="8" customFormat="1" ht="21.75" customHeight="1">
      <c r="B107" s="107"/>
      <c r="D107" s="115" t="s">
        <v>140</v>
      </c>
      <c r="J107" s="116">
        <f>J159</f>
        <v>0</v>
      </c>
      <c r="L107" s="107"/>
    </row>
    <row r="108" spans="2:47" s="1" customFormat="1" ht="21.75" customHeight="1">
      <c r="B108" s="31"/>
      <c r="L108" s="31"/>
    </row>
    <row r="109" spans="2:47" s="1" customFormat="1" ht="6.95" customHeight="1">
      <c r="B109" s="43"/>
      <c r="C109" s="44"/>
      <c r="D109" s="44"/>
      <c r="E109" s="44"/>
      <c r="F109" s="44"/>
      <c r="G109" s="44"/>
      <c r="H109" s="44"/>
      <c r="I109" s="44"/>
      <c r="J109" s="44"/>
      <c r="K109" s="44"/>
      <c r="L109" s="31"/>
    </row>
    <row r="113" spans="2:20" s="1" customFormat="1" ht="6.95" customHeight="1">
      <c r="B113" s="45"/>
      <c r="C113" s="46"/>
      <c r="D113" s="46"/>
      <c r="E113" s="46"/>
      <c r="F113" s="46"/>
      <c r="G113" s="46"/>
      <c r="H113" s="46"/>
      <c r="I113" s="46"/>
      <c r="J113" s="46"/>
      <c r="K113" s="46"/>
      <c r="L113" s="31"/>
    </row>
    <row r="114" spans="2:20" s="1" customFormat="1" ht="24.95" customHeight="1">
      <c r="B114" s="31"/>
      <c r="C114" s="20" t="s">
        <v>141</v>
      </c>
      <c r="L114" s="31"/>
    </row>
    <row r="115" spans="2:20" s="1" customFormat="1" ht="6.95" customHeight="1">
      <c r="B115" s="31"/>
      <c r="L115" s="31"/>
    </row>
    <row r="116" spans="2:20" s="1" customFormat="1" ht="12" customHeight="1">
      <c r="B116" s="31"/>
      <c r="C116" s="26" t="s">
        <v>16</v>
      </c>
      <c r="L116" s="31"/>
    </row>
    <row r="117" spans="2:20" s="1" customFormat="1" ht="16.5" customHeight="1">
      <c r="B117" s="31"/>
      <c r="E117" s="242" t="str">
        <f>E7</f>
        <v>Stavební úpravy školských objektů a zahrady ZŠ Nepomucká</v>
      </c>
      <c r="F117" s="243"/>
      <c r="G117" s="243"/>
      <c r="H117" s="243"/>
      <c r="L117" s="31"/>
    </row>
    <row r="118" spans="2:20" ht="12" customHeight="1">
      <c r="B118" s="19"/>
      <c r="C118" s="26" t="s">
        <v>110</v>
      </c>
      <c r="L118" s="19"/>
    </row>
    <row r="119" spans="2:20" s="1" customFormat="1" ht="16.5" customHeight="1">
      <c r="B119" s="31"/>
      <c r="E119" s="242" t="s">
        <v>1063</v>
      </c>
      <c r="F119" s="244"/>
      <c r="G119" s="244"/>
      <c r="H119" s="244"/>
      <c r="L119" s="31"/>
    </row>
    <row r="120" spans="2:20" s="1" customFormat="1" ht="12" customHeight="1">
      <c r="B120" s="31"/>
      <c r="C120" s="26" t="s">
        <v>735</v>
      </c>
      <c r="L120" s="31"/>
    </row>
    <row r="121" spans="2:20" s="1" customFormat="1" ht="16.5" customHeight="1">
      <c r="B121" s="31"/>
      <c r="E121" s="204" t="str">
        <f>E11</f>
        <v>SO-02 VYT - Vytápění</v>
      </c>
      <c r="F121" s="244"/>
      <c r="G121" s="244"/>
      <c r="H121" s="244"/>
      <c r="L121" s="31"/>
    </row>
    <row r="122" spans="2:20" s="1" customFormat="1" ht="6.95" customHeight="1">
      <c r="B122" s="31"/>
      <c r="L122" s="31"/>
    </row>
    <row r="123" spans="2:20" s="1" customFormat="1" ht="12" customHeight="1">
      <c r="B123" s="31"/>
      <c r="C123" s="26" t="s">
        <v>20</v>
      </c>
      <c r="F123" s="24" t="str">
        <f>F14</f>
        <v xml:space="preserve"> </v>
      </c>
      <c r="I123" s="26" t="s">
        <v>22</v>
      </c>
      <c r="J123" s="51" t="str">
        <f>IF(J14="","",J14)</f>
        <v>19. 12. 2022</v>
      </c>
      <c r="L123" s="31"/>
    </row>
    <row r="124" spans="2:20" s="1" customFormat="1" ht="6.95" customHeight="1">
      <c r="B124" s="31"/>
      <c r="L124" s="31"/>
    </row>
    <row r="125" spans="2:20" s="1" customFormat="1" ht="15.2" customHeight="1">
      <c r="B125" s="31"/>
      <c r="C125" s="26" t="s">
        <v>24</v>
      </c>
      <c r="F125" s="24" t="str">
        <f>E17</f>
        <v xml:space="preserve"> </v>
      </c>
      <c r="I125" s="26" t="s">
        <v>29</v>
      </c>
      <c r="J125" s="29" t="str">
        <f>E23</f>
        <v>ABCD studio s.r.o.</v>
      </c>
      <c r="L125" s="31"/>
    </row>
    <row r="126" spans="2:20" s="1" customFormat="1" ht="15.2" customHeight="1">
      <c r="B126" s="31"/>
      <c r="C126" s="26" t="s">
        <v>27</v>
      </c>
      <c r="F126" s="24" t="str">
        <f>IF(E20="","",E20)</f>
        <v>Vyplň údaj</v>
      </c>
      <c r="I126" s="26" t="s">
        <v>34</v>
      </c>
      <c r="J126" s="29" t="str">
        <f>E26</f>
        <v xml:space="preserve"> </v>
      </c>
      <c r="L126" s="31"/>
    </row>
    <row r="127" spans="2:20" s="1" customFormat="1" ht="10.35" customHeight="1">
      <c r="B127" s="31"/>
      <c r="L127" s="31"/>
    </row>
    <row r="128" spans="2:20" s="10" customFormat="1" ht="29.25" customHeight="1">
      <c r="B128" s="117"/>
      <c r="C128" s="118" t="s">
        <v>142</v>
      </c>
      <c r="D128" s="119" t="s">
        <v>62</v>
      </c>
      <c r="E128" s="119" t="s">
        <v>58</v>
      </c>
      <c r="F128" s="119" t="s">
        <v>59</v>
      </c>
      <c r="G128" s="119" t="s">
        <v>143</v>
      </c>
      <c r="H128" s="119" t="s">
        <v>144</v>
      </c>
      <c r="I128" s="119" t="s">
        <v>145</v>
      </c>
      <c r="J128" s="120" t="s">
        <v>114</v>
      </c>
      <c r="K128" s="121" t="s">
        <v>146</v>
      </c>
      <c r="L128" s="117"/>
      <c r="M128" s="58" t="s">
        <v>1</v>
      </c>
      <c r="N128" s="59" t="s">
        <v>41</v>
      </c>
      <c r="O128" s="59" t="s">
        <v>147</v>
      </c>
      <c r="P128" s="59" t="s">
        <v>148</v>
      </c>
      <c r="Q128" s="59" t="s">
        <v>149</v>
      </c>
      <c r="R128" s="59" t="s">
        <v>150</v>
      </c>
      <c r="S128" s="59" t="s">
        <v>151</v>
      </c>
      <c r="T128" s="60" t="s">
        <v>152</v>
      </c>
    </row>
    <row r="129" spans="2:65" s="1" customFormat="1" ht="22.9" customHeight="1">
      <c r="B129" s="31"/>
      <c r="C129" s="63" t="s">
        <v>153</v>
      </c>
      <c r="J129" s="122">
        <f>BK129</f>
        <v>0</v>
      </c>
      <c r="L129" s="31"/>
      <c r="M129" s="61"/>
      <c r="N129" s="52"/>
      <c r="O129" s="52"/>
      <c r="P129" s="123">
        <f>P130+P146+P159</f>
        <v>0</v>
      </c>
      <c r="Q129" s="52"/>
      <c r="R129" s="123">
        <f>R130+R146+R159</f>
        <v>1.1565699999999999</v>
      </c>
      <c r="S129" s="52"/>
      <c r="T129" s="124">
        <f>T130+T146+T159</f>
        <v>6.1289999999999997E-2</v>
      </c>
      <c r="AT129" s="16" t="s">
        <v>76</v>
      </c>
      <c r="AU129" s="16" t="s">
        <v>116</v>
      </c>
      <c r="BK129" s="125">
        <f>BK130+BK146+BK159</f>
        <v>0</v>
      </c>
    </row>
    <row r="130" spans="2:65" s="11" customFormat="1" ht="25.9" customHeight="1">
      <c r="B130" s="126"/>
      <c r="D130" s="127" t="s">
        <v>76</v>
      </c>
      <c r="E130" s="128" t="s">
        <v>154</v>
      </c>
      <c r="F130" s="128" t="s">
        <v>155</v>
      </c>
      <c r="I130" s="129"/>
      <c r="J130" s="116">
        <f>BK130</f>
        <v>0</v>
      </c>
      <c r="L130" s="126"/>
      <c r="M130" s="130"/>
      <c r="P130" s="131">
        <f>P131+P133+P135+P144</f>
        <v>0</v>
      </c>
      <c r="R130" s="131">
        <f>R131+R133+R135+R144</f>
        <v>1.1505099999999999</v>
      </c>
      <c r="T130" s="132">
        <f>T131+T133+T135+T144</f>
        <v>1.2E-2</v>
      </c>
      <c r="AR130" s="127" t="s">
        <v>84</v>
      </c>
      <c r="AT130" s="133" t="s">
        <v>76</v>
      </c>
      <c r="AU130" s="133" t="s">
        <v>77</v>
      </c>
      <c r="AY130" s="127" t="s">
        <v>156</v>
      </c>
      <c r="BK130" s="134">
        <f>BK131+BK133+BK135+BK144</f>
        <v>0</v>
      </c>
    </row>
    <row r="131" spans="2:65" s="11" customFormat="1" ht="22.9" customHeight="1">
      <c r="B131" s="126"/>
      <c r="D131" s="127" t="s">
        <v>76</v>
      </c>
      <c r="E131" s="135" t="s">
        <v>179</v>
      </c>
      <c r="F131" s="135" t="s">
        <v>227</v>
      </c>
      <c r="I131" s="129"/>
      <c r="J131" s="136">
        <f>BK131</f>
        <v>0</v>
      </c>
      <c r="L131" s="126"/>
      <c r="M131" s="130"/>
      <c r="P131" s="131">
        <f>P132</f>
        <v>0</v>
      </c>
      <c r="R131" s="131">
        <f>R132</f>
        <v>1.1505099999999999</v>
      </c>
      <c r="T131" s="132">
        <f>T132</f>
        <v>0</v>
      </c>
      <c r="AR131" s="127" t="s">
        <v>84</v>
      </c>
      <c r="AT131" s="133" t="s">
        <v>76</v>
      </c>
      <c r="AU131" s="133" t="s">
        <v>84</v>
      </c>
      <c r="AY131" s="127" t="s">
        <v>156</v>
      </c>
      <c r="BK131" s="134">
        <f>BK132</f>
        <v>0</v>
      </c>
    </row>
    <row r="132" spans="2:65" s="1" customFormat="1" ht="24.2" customHeight="1">
      <c r="B132" s="137"/>
      <c r="C132" s="138" t="s">
        <v>84</v>
      </c>
      <c r="D132" s="138" t="s">
        <v>159</v>
      </c>
      <c r="E132" s="139" t="s">
        <v>991</v>
      </c>
      <c r="F132" s="140" t="s">
        <v>992</v>
      </c>
      <c r="G132" s="141" t="s">
        <v>188</v>
      </c>
      <c r="H132" s="142">
        <v>0.5</v>
      </c>
      <c r="I132" s="143"/>
      <c r="J132" s="144">
        <f>ROUND(I132*H132,2)</f>
        <v>0</v>
      </c>
      <c r="K132" s="145"/>
      <c r="L132" s="31"/>
      <c r="M132" s="146" t="s">
        <v>1</v>
      </c>
      <c r="N132" s="147" t="s">
        <v>42</v>
      </c>
      <c r="P132" s="148">
        <f>O132*H132</f>
        <v>0</v>
      </c>
      <c r="Q132" s="148">
        <v>2.3010199999999998</v>
      </c>
      <c r="R132" s="148">
        <f>Q132*H132</f>
        <v>1.1505099999999999</v>
      </c>
      <c r="S132" s="148">
        <v>0</v>
      </c>
      <c r="T132" s="149">
        <f>S132*H132</f>
        <v>0</v>
      </c>
      <c r="AR132" s="150" t="s">
        <v>163</v>
      </c>
      <c r="AT132" s="150" t="s">
        <v>159</v>
      </c>
      <c r="AU132" s="150" t="s">
        <v>86</v>
      </c>
      <c r="AY132" s="16" t="s">
        <v>156</v>
      </c>
      <c r="BE132" s="151">
        <f>IF(N132="základní",J132,0)</f>
        <v>0</v>
      </c>
      <c r="BF132" s="151">
        <f>IF(N132="snížená",J132,0)</f>
        <v>0</v>
      </c>
      <c r="BG132" s="151">
        <f>IF(N132="zákl. přenesená",J132,0)</f>
        <v>0</v>
      </c>
      <c r="BH132" s="151">
        <f>IF(N132="sníž. přenesená",J132,0)</f>
        <v>0</v>
      </c>
      <c r="BI132" s="151">
        <f>IF(N132="nulová",J132,0)</f>
        <v>0</v>
      </c>
      <c r="BJ132" s="16" t="s">
        <v>84</v>
      </c>
      <c r="BK132" s="151">
        <f>ROUND(I132*H132,2)</f>
        <v>0</v>
      </c>
      <c r="BL132" s="16" t="s">
        <v>163</v>
      </c>
      <c r="BM132" s="150" t="s">
        <v>1511</v>
      </c>
    </row>
    <row r="133" spans="2:65" s="11" customFormat="1" ht="22.9" customHeight="1">
      <c r="B133" s="126"/>
      <c r="D133" s="127" t="s">
        <v>76</v>
      </c>
      <c r="E133" s="135" t="s">
        <v>196</v>
      </c>
      <c r="F133" s="135" t="s">
        <v>291</v>
      </c>
      <c r="I133" s="129"/>
      <c r="J133" s="136">
        <f>BK133</f>
        <v>0</v>
      </c>
      <c r="L133" s="126"/>
      <c r="M133" s="130"/>
      <c r="P133" s="131">
        <f>P134</f>
        <v>0</v>
      </c>
      <c r="R133" s="131">
        <f>R134</f>
        <v>0</v>
      </c>
      <c r="T133" s="132">
        <f>T134</f>
        <v>1.2E-2</v>
      </c>
      <c r="AR133" s="127" t="s">
        <v>84</v>
      </c>
      <c r="AT133" s="133" t="s">
        <v>76</v>
      </c>
      <c r="AU133" s="133" t="s">
        <v>84</v>
      </c>
      <c r="AY133" s="127" t="s">
        <v>156</v>
      </c>
      <c r="BK133" s="134">
        <f>BK134</f>
        <v>0</v>
      </c>
    </row>
    <row r="134" spans="2:65" s="1" customFormat="1" ht="24.2" customHeight="1">
      <c r="B134" s="137"/>
      <c r="C134" s="138" t="s">
        <v>86</v>
      </c>
      <c r="D134" s="138" t="s">
        <v>159</v>
      </c>
      <c r="E134" s="139" t="s">
        <v>742</v>
      </c>
      <c r="F134" s="140" t="s">
        <v>743</v>
      </c>
      <c r="G134" s="141" t="s">
        <v>261</v>
      </c>
      <c r="H134" s="142">
        <v>2</v>
      </c>
      <c r="I134" s="143"/>
      <c r="J134" s="144">
        <f>ROUND(I134*H134,2)</f>
        <v>0</v>
      </c>
      <c r="K134" s="145"/>
      <c r="L134" s="31"/>
      <c r="M134" s="146" t="s">
        <v>1</v>
      </c>
      <c r="N134" s="147" t="s">
        <v>42</v>
      </c>
      <c r="P134" s="148">
        <f>O134*H134</f>
        <v>0</v>
      </c>
      <c r="Q134" s="148">
        <v>0</v>
      </c>
      <c r="R134" s="148">
        <f>Q134*H134</f>
        <v>0</v>
      </c>
      <c r="S134" s="148">
        <v>6.0000000000000001E-3</v>
      </c>
      <c r="T134" s="149">
        <f>S134*H134</f>
        <v>1.2E-2</v>
      </c>
      <c r="AR134" s="150" t="s">
        <v>163</v>
      </c>
      <c r="AT134" s="150" t="s">
        <v>159</v>
      </c>
      <c r="AU134" s="150" t="s">
        <v>86</v>
      </c>
      <c r="AY134" s="16" t="s">
        <v>156</v>
      </c>
      <c r="BE134" s="151">
        <f>IF(N134="základní",J134,0)</f>
        <v>0</v>
      </c>
      <c r="BF134" s="151">
        <f>IF(N134="snížená",J134,0)</f>
        <v>0</v>
      </c>
      <c r="BG134" s="151">
        <f>IF(N134="zákl. přenesená",J134,0)</f>
        <v>0</v>
      </c>
      <c r="BH134" s="151">
        <f>IF(N134="sníž. přenesená",J134,0)</f>
        <v>0</v>
      </c>
      <c r="BI134" s="151">
        <f>IF(N134="nulová",J134,0)</f>
        <v>0</v>
      </c>
      <c r="BJ134" s="16" t="s">
        <v>84</v>
      </c>
      <c r="BK134" s="151">
        <f>ROUND(I134*H134,2)</f>
        <v>0</v>
      </c>
      <c r="BL134" s="16" t="s">
        <v>163</v>
      </c>
      <c r="BM134" s="150" t="s">
        <v>1512</v>
      </c>
    </row>
    <row r="135" spans="2:65" s="11" customFormat="1" ht="22.9" customHeight="1">
      <c r="B135" s="126"/>
      <c r="D135" s="127" t="s">
        <v>76</v>
      </c>
      <c r="E135" s="135" t="s">
        <v>312</v>
      </c>
      <c r="F135" s="135" t="s">
        <v>313</v>
      </c>
      <c r="I135" s="129"/>
      <c r="J135" s="136">
        <f>BK135</f>
        <v>0</v>
      </c>
      <c r="L135" s="126"/>
      <c r="M135" s="130"/>
      <c r="P135" s="131">
        <f>SUM(P136:P143)</f>
        <v>0</v>
      </c>
      <c r="R135" s="131">
        <f>SUM(R136:R143)</f>
        <v>0</v>
      </c>
      <c r="T135" s="132">
        <f>SUM(T136:T143)</f>
        <v>0</v>
      </c>
      <c r="AR135" s="127" t="s">
        <v>84</v>
      </c>
      <c r="AT135" s="133" t="s">
        <v>76</v>
      </c>
      <c r="AU135" s="133" t="s">
        <v>84</v>
      </c>
      <c r="AY135" s="127" t="s">
        <v>156</v>
      </c>
      <c r="BK135" s="134">
        <f>SUM(BK136:BK143)</f>
        <v>0</v>
      </c>
    </row>
    <row r="136" spans="2:65" s="1" customFormat="1" ht="24.2" customHeight="1">
      <c r="B136" s="137"/>
      <c r="C136" s="138" t="s">
        <v>168</v>
      </c>
      <c r="D136" s="138" t="s">
        <v>159</v>
      </c>
      <c r="E136" s="139" t="s">
        <v>751</v>
      </c>
      <c r="F136" s="140" t="s">
        <v>752</v>
      </c>
      <c r="G136" s="141" t="s">
        <v>203</v>
      </c>
      <c r="H136" s="142">
        <v>6.0999999999999999E-2</v>
      </c>
      <c r="I136" s="143"/>
      <c r="J136" s="144">
        <f>ROUND(I136*H136,2)</f>
        <v>0</v>
      </c>
      <c r="K136" s="145"/>
      <c r="L136" s="31"/>
      <c r="M136" s="146" t="s">
        <v>1</v>
      </c>
      <c r="N136" s="147" t="s">
        <v>42</v>
      </c>
      <c r="P136" s="148">
        <f>O136*H136</f>
        <v>0</v>
      </c>
      <c r="Q136" s="148">
        <v>0</v>
      </c>
      <c r="R136" s="148">
        <f>Q136*H136</f>
        <v>0</v>
      </c>
      <c r="S136" s="148">
        <v>0</v>
      </c>
      <c r="T136" s="149">
        <f>S136*H136</f>
        <v>0</v>
      </c>
      <c r="AR136" s="150" t="s">
        <v>163</v>
      </c>
      <c r="AT136" s="150" t="s">
        <v>159</v>
      </c>
      <c r="AU136" s="150" t="s">
        <v>86</v>
      </c>
      <c r="AY136" s="16" t="s">
        <v>156</v>
      </c>
      <c r="BE136" s="151">
        <f>IF(N136="základní",J136,0)</f>
        <v>0</v>
      </c>
      <c r="BF136" s="151">
        <f>IF(N136="snížená",J136,0)</f>
        <v>0</v>
      </c>
      <c r="BG136" s="151">
        <f>IF(N136="zákl. přenesená",J136,0)</f>
        <v>0</v>
      </c>
      <c r="BH136" s="151">
        <f>IF(N136="sníž. přenesená",J136,0)</f>
        <v>0</v>
      </c>
      <c r="BI136" s="151">
        <f>IF(N136="nulová",J136,0)</f>
        <v>0</v>
      </c>
      <c r="BJ136" s="16" t="s">
        <v>84</v>
      </c>
      <c r="BK136" s="151">
        <f>ROUND(I136*H136,2)</f>
        <v>0</v>
      </c>
      <c r="BL136" s="16" t="s">
        <v>163</v>
      </c>
      <c r="BM136" s="150" t="s">
        <v>1513</v>
      </c>
    </row>
    <row r="137" spans="2:65" s="1" customFormat="1" ht="24.2" customHeight="1">
      <c r="B137" s="137"/>
      <c r="C137" s="138" t="s">
        <v>163</v>
      </c>
      <c r="D137" s="138" t="s">
        <v>159</v>
      </c>
      <c r="E137" s="139" t="s">
        <v>319</v>
      </c>
      <c r="F137" s="140" t="s">
        <v>320</v>
      </c>
      <c r="G137" s="141" t="s">
        <v>203</v>
      </c>
      <c r="H137" s="142">
        <v>6.0999999999999999E-2</v>
      </c>
      <c r="I137" s="143"/>
      <c r="J137" s="144">
        <f>ROUND(I137*H137,2)</f>
        <v>0</v>
      </c>
      <c r="K137" s="145"/>
      <c r="L137" s="31"/>
      <c r="M137" s="146" t="s">
        <v>1</v>
      </c>
      <c r="N137" s="147" t="s">
        <v>42</v>
      </c>
      <c r="P137" s="148">
        <f>O137*H137</f>
        <v>0</v>
      </c>
      <c r="Q137" s="148">
        <v>0</v>
      </c>
      <c r="R137" s="148">
        <f>Q137*H137</f>
        <v>0</v>
      </c>
      <c r="S137" s="148">
        <v>0</v>
      </c>
      <c r="T137" s="149">
        <f>S137*H137</f>
        <v>0</v>
      </c>
      <c r="AR137" s="150" t="s">
        <v>163</v>
      </c>
      <c r="AT137" s="150" t="s">
        <v>159</v>
      </c>
      <c r="AU137" s="150" t="s">
        <v>86</v>
      </c>
      <c r="AY137" s="16" t="s">
        <v>156</v>
      </c>
      <c r="BE137" s="151">
        <f>IF(N137="základní",J137,0)</f>
        <v>0</v>
      </c>
      <c r="BF137" s="151">
        <f>IF(N137="snížená",J137,0)</f>
        <v>0</v>
      </c>
      <c r="BG137" s="151">
        <f>IF(N137="zákl. přenesená",J137,0)</f>
        <v>0</v>
      </c>
      <c r="BH137" s="151">
        <f>IF(N137="sníž. přenesená",J137,0)</f>
        <v>0</v>
      </c>
      <c r="BI137" s="151">
        <f>IF(N137="nulová",J137,0)</f>
        <v>0</v>
      </c>
      <c r="BJ137" s="16" t="s">
        <v>84</v>
      </c>
      <c r="BK137" s="151">
        <f>ROUND(I137*H137,2)</f>
        <v>0</v>
      </c>
      <c r="BL137" s="16" t="s">
        <v>163</v>
      </c>
      <c r="BM137" s="150" t="s">
        <v>1514</v>
      </c>
    </row>
    <row r="138" spans="2:65" s="1" customFormat="1" ht="24.2" customHeight="1">
      <c r="B138" s="137"/>
      <c r="C138" s="138" t="s">
        <v>175</v>
      </c>
      <c r="D138" s="138" t="s">
        <v>159</v>
      </c>
      <c r="E138" s="139" t="s">
        <v>323</v>
      </c>
      <c r="F138" s="140" t="s">
        <v>324</v>
      </c>
      <c r="G138" s="141" t="s">
        <v>203</v>
      </c>
      <c r="H138" s="142">
        <v>0.61</v>
      </c>
      <c r="I138" s="143"/>
      <c r="J138" s="144">
        <f>ROUND(I138*H138,2)</f>
        <v>0</v>
      </c>
      <c r="K138" s="145"/>
      <c r="L138" s="31"/>
      <c r="M138" s="146" t="s">
        <v>1</v>
      </c>
      <c r="N138" s="147" t="s">
        <v>42</v>
      </c>
      <c r="P138" s="148">
        <f>O138*H138</f>
        <v>0</v>
      </c>
      <c r="Q138" s="148">
        <v>0</v>
      </c>
      <c r="R138" s="148">
        <f>Q138*H138</f>
        <v>0</v>
      </c>
      <c r="S138" s="148">
        <v>0</v>
      </c>
      <c r="T138" s="149">
        <f>S138*H138</f>
        <v>0</v>
      </c>
      <c r="AR138" s="150" t="s">
        <v>163</v>
      </c>
      <c r="AT138" s="150" t="s">
        <v>159</v>
      </c>
      <c r="AU138" s="150" t="s">
        <v>86</v>
      </c>
      <c r="AY138" s="16" t="s">
        <v>156</v>
      </c>
      <c r="BE138" s="151">
        <f>IF(N138="základní",J138,0)</f>
        <v>0</v>
      </c>
      <c r="BF138" s="151">
        <f>IF(N138="snížená",J138,0)</f>
        <v>0</v>
      </c>
      <c r="BG138" s="151">
        <f>IF(N138="zákl. přenesená",J138,0)</f>
        <v>0</v>
      </c>
      <c r="BH138" s="151">
        <f>IF(N138="sníž. přenesená",J138,0)</f>
        <v>0</v>
      </c>
      <c r="BI138" s="151">
        <f>IF(N138="nulová",J138,0)</f>
        <v>0</v>
      </c>
      <c r="BJ138" s="16" t="s">
        <v>84</v>
      </c>
      <c r="BK138" s="151">
        <f>ROUND(I138*H138,2)</f>
        <v>0</v>
      </c>
      <c r="BL138" s="16" t="s">
        <v>163</v>
      </c>
      <c r="BM138" s="150" t="s">
        <v>1515</v>
      </c>
    </row>
    <row r="139" spans="2:65" s="12" customFormat="1" ht="11.25">
      <c r="B139" s="152"/>
      <c r="D139" s="153" t="s">
        <v>190</v>
      </c>
      <c r="F139" s="155" t="s">
        <v>1516</v>
      </c>
      <c r="H139" s="156">
        <v>0.61</v>
      </c>
      <c r="I139" s="157"/>
      <c r="L139" s="152"/>
      <c r="M139" s="158"/>
      <c r="T139" s="159"/>
      <c r="AT139" s="154" t="s">
        <v>190</v>
      </c>
      <c r="AU139" s="154" t="s">
        <v>86</v>
      </c>
      <c r="AV139" s="12" t="s">
        <v>86</v>
      </c>
      <c r="AW139" s="12" t="s">
        <v>3</v>
      </c>
      <c r="AX139" s="12" t="s">
        <v>84</v>
      </c>
      <c r="AY139" s="154" t="s">
        <v>156</v>
      </c>
    </row>
    <row r="140" spans="2:65" s="1" customFormat="1" ht="33" customHeight="1">
      <c r="B140" s="137"/>
      <c r="C140" s="138" t="s">
        <v>179</v>
      </c>
      <c r="D140" s="138" t="s">
        <v>159</v>
      </c>
      <c r="E140" s="139" t="s">
        <v>999</v>
      </c>
      <c r="F140" s="140" t="s">
        <v>1000</v>
      </c>
      <c r="G140" s="141" t="s">
        <v>203</v>
      </c>
      <c r="H140" s="142">
        <v>6.0999999999999999E-2</v>
      </c>
      <c r="I140" s="143"/>
      <c r="J140" s="144">
        <f>ROUND(I140*H140,2)</f>
        <v>0</v>
      </c>
      <c r="K140" s="145"/>
      <c r="L140" s="31"/>
      <c r="M140" s="146" t="s">
        <v>1</v>
      </c>
      <c r="N140" s="147" t="s">
        <v>42</v>
      </c>
      <c r="P140" s="148">
        <f>O140*H140</f>
        <v>0</v>
      </c>
      <c r="Q140" s="148">
        <v>0</v>
      </c>
      <c r="R140" s="148">
        <f>Q140*H140</f>
        <v>0</v>
      </c>
      <c r="S140" s="148">
        <v>0</v>
      </c>
      <c r="T140" s="149">
        <f>S140*H140</f>
        <v>0</v>
      </c>
      <c r="AR140" s="150" t="s">
        <v>163</v>
      </c>
      <c r="AT140" s="150" t="s">
        <v>159</v>
      </c>
      <c r="AU140" s="150" t="s">
        <v>86</v>
      </c>
      <c r="AY140" s="16" t="s">
        <v>156</v>
      </c>
      <c r="BE140" s="151">
        <f>IF(N140="základní",J140,0)</f>
        <v>0</v>
      </c>
      <c r="BF140" s="151">
        <f>IF(N140="snížená",J140,0)</f>
        <v>0</v>
      </c>
      <c r="BG140" s="151">
        <f>IF(N140="zákl. přenesená",J140,0)</f>
        <v>0</v>
      </c>
      <c r="BH140" s="151">
        <f>IF(N140="sníž. přenesená",J140,0)</f>
        <v>0</v>
      </c>
      <c r="BI140" s="151">
        <f>IF(N140="nulová",J140,0)</f>
        <v>0</v>
      </c>
      <c r="BJ140" s="16" t="s">
        <v>84</v>
      </c>
      <c r="BK140" s="151">
        <f>ROUND(I140*H140,2)</f>
        <v>0</v>
      </c>
      <c r="BL140" s="16" t="s">
        <v>163</v>
      </c>
      <c r="BM140" s="150" t="s">
        <v>1517</v>
      </c>
    </row>
    <row r="141" spans="2:65" s="1" customFormat="1" ht="16.5" customHeight="1">
      <c r="B141" s="137"/>
      <c r="C141" s="138" t="s">
        <v>185</v>
      </c>
      <c r="D141" s="138" t="s">
        <v>159</v>
      </c>
      <c r="E141" s="139" t="s">
        <v>1002</v>
      </c>
      <c r="F141" s="140" t="s">
        <v>1003</v>
      </c>
      <c r="G141" s="141" t="s">
        <v>203</v>
      </c>
      <c r="H141" s="142">
        <v>6.0999999999999999E-2</v>
      </c>
      <c r="I141" s="143"/>
      <c r="J141" s="144">
        <f>ROUND(I141*H141,2)</f>
        <v>0</v>
      </c>
      <c r="K141" s="145"/>
      <c r="L141" s="31"/>
      <c r="M141" s="146" t="s">
        <v>1</v>
      </c>
      <c r="N141" s="147" t="s">
        <v>42</v>
      </c>
      <c r="P141" s="148">
        <f>O141*H141</f>
        <v>0</v>
      </c>
      <c r="Q141" s="148">
        <v>0</v>
      </c>
      <c r="R141" s="148">
        <f>Q141*H141</f>
        <v>0</v>
      </c>
      <c r="S141" s="148">
        <v>0</v>
      </c>
      <c r="T141" s="149">
        <f>S141*H141</f>
        <v>0</v>
      </c>
      <c r="AR141" s="150" t="s">
        <v>163</v>
      </c>
      <c r="AT141" s="150" t="s">
        <v>159</v>
      </c>
      <c r="AU141" s="150" t="s">
        <v>86</v>
      </c>
      <c r="AY141" s="16" t="s">
        <v>156</v>
      </c>
      <c r="BE141" s="151">
        <f>IF(N141="základní",J141,0)</f>
        <v>0</v>
      </c>
      <c r="BF141" s="151">
        <f>IF(N141="snížená",J141,0)</f>
        <v>0</v>
      </c>
      <c r="BG141" s="151">
        <f>IF(N141="zákl. přenesená",J141,0)</f>
        <v>0</v>
      </c>
      <c r="BH141" s="151">
        <f>IF(N141="sníž. přenesená",J141,0)</f>
        <v>0</v>
      </c>
      <c r="BI141" s="151">
        <f>IF(N141="nulová",J141,0)</f>
        <v>0</v>
      </c>
      <c r="BJ141" s="16" t="s">
        <v>84</v>
      </c>
      <c r="BK141" s="151">
        <f>ROUND(I141*H141,2)</f>
        <v>0</v>
      </c>
      <c r="BL141" s="16" t="s">
        <v>163</v>
      </c>
      <c r="BM141" s="150" t="s">
        <v>1518</v>
      </c>
    </row>
    <row r="142" spans="2:65" s="1" customFormat="1" ht="24.2" customHeight="1">
      <c r="B142" s="137"/>
      <c r="C142" s="138" t="s">
        <v>192</v>
      </c>
      <c r="D142" s="138" t="s">
        <v>159</v>
      </c>
      <c r="E142" s="139" t="s">
        <v>1005</v>
      </c>
      <c r="F142" s="140" t="s">
        <v>1006</v>
      </c>
      <c r="G142" s="141" t="s">
        <v>203</v>
      </c>
      <c r="H142" s="142">
        <v>6.0999999999999999E-2</v>
      </c>
      <c r="I142" s="143"/>
      <c r="J142" s="144">
        <f>ROUND(I142*H142,2)</f>
        <v>0</v>
      </c>
      <c r="K142" s="145"/>
      <c r="L142" s="31"/>
      <c r="M142" s="146" t="s">
        <v>1</v>
      </c>
      <c r="N142" s="147" t="s">
        <v>42</v>
      </c>
      <c r="P142" s="148">
        <f>O142*H142</f>
        <v>0</v>
      </c>
      <c r="Q142" s="148">
        <v>0</v>
      </c>
      <c r="R142" s="148">
        <f>Q142*H142</f>
        <v>0</v>
      </c>
      <c r="S142" s="148">
        <v>0</v>
      </c>
      <c r="T142" s="149">
        <f>S142*H142</f>
        <v>0</v>
      </c>
      <c r="AR142" s="150" t="s">
        <v>163</v>
      </c>
      <c r="AT142" s="150" t="s">
        <v>159</v>
      </c>
      <c r="AU142" s="150" t="s">
        <v>86</v>
      </c>
      <c r="AY142" s="16" t="s">
        <v>156</v>
      </c>
      <c r="BE142" s="151">
        <f>IF(N142="základní",J142,0)</f>
        <v>0</v>
      </c>
      <c r="BF142" s="151">
        <f>IF(N142="snížená",J142,0)</f>
        <v>0</v>
      </c>
      <c r="BG142" s="151">
        <f>IF(N142="zákl. přenesená",J142,0)</f>
        <v>0</v>
      </c>
      <c r="BH142" s="151">
        <f>IF(N142="sníž. přenesená",J142,0)</f>
        <v>0</v>
      </c>
      <c r="BI142" s="151">
        <f>IF(N142="nulová",J142,0)</f>
        <v>0</v>
      </c>
      <c r="BJ142" s="16" t="s">
        <v>84</v>
      </c>
      <c r="BK142" s="151">
        <f>ROUND(I142*H142,2)</f>
        <v>0</v>
      </c>
      <c r="BL142" s="16" t="s">
        <v>163</v>
      </c>
      <c r="BM142" s="150" t="s">
        <v>1519</v>
      </c>
    </row>
    <row r="143" spans="2:65" s="1" customFormat="1" ht="24.2" customHeight="1">
      <c r="B143" s="137"/>
      <c r="C143" s="138" t="s">
        <v>196</v>
      </c>
      <c r="D143" s="138" t="s">
        <v>159</v>
      </c>
      <c r="E143" s="139" t="s">
        <v>761</v>
      </c>
      <c r="F143" s="140" t="s">
        <v>762</v>
      </c>
      <c r="G143" s="141" t="s">
        <v>203</v>
      </c>
      <c r="H143" s="142">
        <v>6.0999999999999999E-2</v>
      </c>
      <c r="I143" s="143"/>
      <c r="J143" s="144">
        <f>ROUND(I143*H143,2)</f>
        <v>0</v>
      </c>
      <c r="K143" s="145"/>
      <c r="L143" s="31"/>
      <c r="M143" s="146" t="s">
        <v>1</v>
      </c>
      <c r="N143" s="147" t="s">
        <v>42</v>
      </c>
      <c r="P143" s="148">
        <f>O143*H143</f>
        <v>0</v>
      </c>
      <c r="Q143" s="148">
        <v>0</v>
      </c>
      <c r="R143" s="148">
        <f>Q143*H143</f>
        <v>0</v>
      </c>
      <c r="S143" s="148">
        <v>0</v>
      </c>
      <c r="T143" s="149">
        <f>S143*H143</f>
        <v>0</v>
      </c>
      <c r="AR143" s="150" t="s">
        <v>163</v>
      </c>
      <c r="AT143" s="150" t="s">
        <v>159</v>
      </c>
      <c r="AU143" s="150" t="s">
        <v>86</v>
      </c>
      <c r="AY143" s="16" t="s">
        <v>156</v>
      </c>
      <c r="BE143" s="151">
        <f>IF(N143="základní",J143,0)</f>
        <v>0</v>
      </c>
      <c r="BF143" s="151">
        <f>IF(N143="snížená",J143,0)</f>
        <v>0</v>
      </c>
      <c r="BG143" s="151">
        <f>IF(N143="zákl. přenesená",J143,0)</f>
        <v>0</v>
      </c>
      <c r="BH143" s="151">
        <f>IF(N143="sníž. přenesená",J143,0)</f>
        <v>0</v>
      </c>
      <c r="BI143" s="151">
        <f>IF(N143="nulová",J143,0)</f>
        <v>0</v>
      </c>
      <c r="BJ143" s="16" t="s">
        <v>84</v>
      </c>
      <c r="BK143" s="151">
        <f>ROUND(I143*H143,2)</f>
        <v>0</v>
      </c>
      <c r="BL143" s="16" t="s">
        <v>163</v>
      </c>
      <c r="BM143" s="150" t="s">
        <v>1520</v>
      </c>
    </row>
    <row r="144" spans="2:65" s="11" customFormat="1" ht="22.9" customHeight="1">
      <c r="B144" s="126"/>
      <c r="D144" s="127" t="s">
        <v>76</v>
      </c>
      <c r="E144" s="135" t="s">
        <v>331</v>
      </c>
      <c r="F144" s="135" t="s">
        <v>332</v>
      </c>
      <c r="I144" s="129"/>
      <c r="J144" s="136">
        <f>BK144</f>
        <v>0</v>
      </c>
      <c r="L144" s="126"/>
      <c r="M144" s="130"/>
      <c r="P144" s="131">
        <f>P145</f>
        <v>0</v>
      </c>
      <c r="R144" s="131">
        <f>R145</f>
        <v>0</v>
      </c>
      <c r="T144" s="132">
        <f>T145</f>
        <v>0</v>
      </c>
      <c r="AR144" s="127" t="s">
        <v>84</v>
      </c>
      <c r="AT144" s="133" t="s">
        <v>76</v>
      </c>
      <c r="AU144" s="133" t="s">
        <v>84</v>
      </c>
      <c r="AY144" s="127" t="s">
        <v>156</v>
      </c>
      <c r="BK144" s="134">
        <f>BK145</f>
        <v>0</v>
      </c>
    </row>
    <row r="145" spans="2:65" s="1" customFormat="1" ht="16.5" customHeight="1">
      <c r="B145" s="137"/>
      <c r="C145" s="138" t="s">
        <v>200</v>
      </c>
      <c r="D145" s="138" t="s">
        <v>159</v>
      </c>
      <c r="E145" s="139" t="s">
        <v>334</v>
      </c>
      <c r="F145" s="140" t="s">
        <v>335</v>
      </c>
      <c r="G145" s="141" t="s">
        <v>203</v>
      </c>
      <c r="H145" s="142">
        <v>1.151</v>
      </c>
      <c r="I145" s="143"/>
      <c r="J145" s="144">
        <f>ROUND(I145*H145,2)</f>
        <v>0</v>
      </c>
      <c r="K145" s="145"/>
      <c r="L145" s="31"/>
      <c r="M145" s="146" t="s">
        <v>1</v>
      </c>
      <c r="N145" s="147" t="s">
        <v>42</v>
      </c>
      <c r="P145" s="148">
        <f>O145*H145</f>
        <v>0</v>
      </c>
      <c r="Q145" s="148">
        <v>0</v>
      </c>
      <c r="R145" s="148">
        <f>Q145*H145</f>
        <v>0</v>
      </c>
      <c r="S145" s="148">
        <v>0</v>
      </c>
      <c r="T145" s="149">
        <f>S145*H145</f>
        <v>0</v>
      </c>
      <c r="AR145" s="150" t="s">
        <v>163</v>
      </c>
      <c r="AT145" s="150" t="s">
        <v>159</v>
      </c>
      <c r="AU145" s="150" t="s">
        <v>86</v>
      </c>
      <c r="AY145" s="16" t="s">
        <v>156</v>
      </c>
      <c r="BE145" s="151">
        <f>IF(N145="základní",J145,0)</f>
        <v>0</v>
      </c>
      <c r="BF145" s="151">
        <f>IF(N145="snížená",J145,0)</f>
        <v>0</v>
      </c>
      <c r="BG145" s="151">
        <f>IF(N145="zákl. přenesená",J145,0)</f>
        <v>0</v>
      </c>
      <c r="BH145" s="151">
        <f>IF(N145="sníž. přenesená",J145,0)</f>
        <v>0</v>
      </c>
      <c r="BI145" s="151">
        <f>IF(N145="nulová",J145,0)</f>
        <v>0</v>
      </c>
      <c r="BJ145" s="16" t="s">
        <v>84</v>
      </c>
      <c r="BK145" s="151">
        <f>ROUND(I145*H145,2)</f>
        <v>0</v>
      </c>
      <c r="BL145" s="16" t="s">
        <v>163</v>
      </c>
      <c r="BM145" s="150" t="s">
        <v>1521</v>
      </c>
    </row>
    <row r="146" spans="2:65" s="11" customFormat="1" ht="25.9" customHeight="1">
      <c r="B146" s="126"/>
      <c r="D146" s="127" t="s">
        <v>76</v>
      </c>
      <c r="E146" s="128" t="s">
        <v>337</v>
      </c>
      <c r="F146" s="128" t="s">
        <v>338</v>
      </c>
      <c r="I146" s="129"/>
      <c r="J146" s="116">
        <f>BK146</f>
        <v>0</v>
      </c>
      <c r="L146" s="126"/>
      <c r="M146" s="130"/>
      <c r="P146" s="131">
        <f>P147+P155</f>
        <v>0</v>
      </c>
      <c r="R146" s="131">
        <f>R147+R155</f>
        <v>6.0600000000000011E-3</v>
      </c>
      <c r="T146" s="132">
        <f>T147+T155</f>
        <v>4.929E-2</v>
      </c>
      <c r="AR146" s="127" t="s">
        <v>86</v>
      </c>
      <c r="AT146" s="133" t="s">
        <v>76</v>
      </c>
      <c r="AU146" s="133" t="s">
        <v>77</v>
      </c>
      <c r="AY146" s="127" t="s">
        <v>156</v>
      </c>
      <c r="BK146" s="134">
        <f>BK147+BK155</f>
        <v>0</v>
      </c>
    </row>
    <row r="147" spans="2:65" s="11" customFormat="1" ht="22.9" customHeight="1">
      <c r="B147" s="126"/>
      <c r="D147" s="127" t="s">
        <v>76</v>
      </c>
      <c r="E147" s="135" t="s">
        <v>1010</v>
      </c>
      <c r="F147" s="135" t="s">
        <v>1011</v>
      </c>
      <c r="I147" s="129"/>
      <c r="J147" s="136">
        <f>BK147</f>
        <v>0</v>
      </c>
      <c r="L147" s="126"/>
      <c r="M147" s="130"/>
      <c r="P147" s="131">
        <f>SUM(P148:P154)</f>
        <v>0</v>
      </c>
      <c r="R147" s="131">
        <f>SUM(R148:R154)</f>
        <v>5.9600000000000009E-3</v>
      </c>
      <c r="T147" s="132">
        <f>SUM(T148:T154)</f>
        <v>2.5400000000000002E-3</v>
      </c>
      <c r="AR147" s="127" t="s">
        <v>86</v>
      </c>
      <c r="AT147" s="133" t="s">
        <v>76</v>
      </c>
      <c r="AU147" s="133" t="s">
        <v>84</v>
      </c>
      <c r="AY147" s="127" t="s">
        <v>156</v>
      </c>
      <c r="BK147" s="134">
        <f>SUM(BK148:BK154)</f>
        <v>0</v>
      </c>
    </row>
    <row r="148" spans="2:65" s="1" customFormat="1" ht="24.2" customHeight="1">
      <c r="B148" s="137"/>
      <c r="C148" s="138" t="s">
        <v>157</v>
      </c>
      <c r="D148" s="138" t="s">
        <v>159</v>
      </c>
      <c r="E148" s="139" t="s">
        <v>1012</v>
      </c>
      <c r="F148" s="140" t="s">
        <v>1013</v>
      </c>
      <c r="G148" s="141" t="s">
        <v>261</v>
      </c>
      <c r="H148" s="142">
        <v>2</v>
      </c>
      <c r="I148" s="143"/>
      <c r="J148" s="144">
        <f t="shared" ref="J148:J154" si="0">ROUND(I148*H148,2)</f>
        <v>0</v>
      </c>
      <c r="K148" s="145"/>
      <c r="L148" s="31"/>
      <c r="M148" s="146" t="s">
        <v>1</v>
      </c>
      <c r="N148" s="147" t="s">
        <v>42</v>
      </c>
      <c r="P148" s="148">
        <f t="shared" ref="P148:P154" si="1">O148*H148</f>
        <v>0</v>
      </c>
      <c r="Q148" s="148">
        <v>1.48E-3</v>
      </c>
      <c r="R148" s="148">
        <f t="shared" ref="R148:R154" si="2">Q148*H148</f>
        <v>2.96E-3</v>
      </c>
      <c r="S148" s="148">
        <v>0</v>
      </c>
      <c r="T148" s="149">
        <f t="shared" ref="T148:T154" si="3">S148*H148</f>
        <v>0</v>
      </c>
      <c r="AR148" s="150" t="s">
        <v>232</v>
      </c>
      <c r="AT148" s="150" t="s">
        <v>159</v>
      </c>
      <c r="AU148" s="150" t="s">
        <v>86</v>
      </c>
      <c r="AY148" s="16" t="s">
        <v>156</v>
      </c>
      <c r="BE148" s="151">
        <f t="shared" ref="BE148:BE154" si="4">IF(N148="základní",J148,0)</f>
        <v>0</v>
      </c>
      <c r="BF148" s="151">
        <f t="shared" ref="BF148:BF154" si="5">IF(N148="snížená",J148,0)</f>
        <v>0</v>
      </c>
      <c r="BG148" s="151">
        <f t="shared" ref="BG148:BG154" si="6">IF(N148="zákl. přenesená",J148,0)</f>
        <v>0</v>
      </c>
      <c r="BH148" s="151">
        <f t="shared" ref="BH148:BH154" si="7">IF(N148="sníž. přenesená",J148,0)</f>
        <v>0</v>
      </c>
      <c r="BI148" s="151">
        <f t="shared" ref="BI148:BI154" si="8">IF(N148="nulová",J148,0)</f>
        <v>0</v>
      </c>
      <c r="BJ148" s="16" t="s">
        <v>84</v>
      </c>
      <c r="BK148" s="151">
        <f t="shared" ref="BK148:BK154" si="9">ROUND(I148*H148,2)</f>
        <v>0</v>
      </c>
      <c r="BL148" s="16" t="s">
        <v>232</v>
      </c>
      <c r="BM148" s="150" t="s">
        <v>1522</v>
      </c>
    </row>
    <row r="149" spans="2:65" s="1" customFormat="1" ht="16.5" customHeight="1">
      <c r="B149" s="137"/>
      <c r="C149" s="138" t="s">
        <v>210</v>
      </c>
      <c r="D149" s="138" t="s">
        <v>159</v>
      </c>
      <c r="E149" s="139" t="s">
        <v>1015</v>
      </c>
      <c r="F149" s="140" t="s">
        <v>1016</v>
      </c>
      <c r="G149" s="141" t="s">
        <v>261</v>
      </c>
      <c r="H149" s="142">
        <v>1</v>
      </c>
      <c r="I149" s="143"/>
      <c r="J149" s="144">
        <f t="shared" si="0"/>
        <v>0</v>
      </c>
      <c r="K149" s="145"/>
      <c r="L149" s="31"/>
      <c r="M149" s="146" t="s">
        <v>1</v>
      </c>
      <c r="N149" s="147" t="s">
        <v>42</v>
      </c>
      <c r="P149" s="148">
        <f t="shared" si="1"/>
        <v>0</v>
      </c>
      <c r="Q149" s="148">
        <v>4.0000000000000003E-5</v>
      </c>
      <c r="R149" s="148">
        <f t="shared" si="2"/>
        <v>4.0000000000000003E-5</v>
      </c>
      <c r="S149" s="148">
        <v>2.5400000000000002E-3</v>
      </c>
      <c r="T149" s="149">
        <f t="shared" si="3"/>
        <v>2.5400000000000002E-3</v>
      </c>
      <c r="AR149" s="150" t="s">
        <v>232</v>
      </c>
      <c r="AT149" s="150" t="s">
        <v>159</v>
      </c>
      <c r="AU149" s="150" t="s">
        <v>86</v>
      </c>
      <c r="AY149" s="16" t="s">
        <v>156</v>
      </c>
      <c r="BE149" s="151">
        <f t="shared" si="4"/>
        <v>0</v>
      </c>
      <c r="BF149" s="151">
        <f t="shared" si="5"/>
        <v>0</v>
      </c>
      <c r="BG149" s="151">
        <f t="shared" si="6"/>
        <v>0</v>
      </c>
      <c r="BH149" s="151">
        <f t="shared" si="7"/>
        <v>0</v>
      </c>
      <c r="BI149" s="151">
        <f t="shared" si="8"/>
        <v>0</v>
      </c>
      <c r="BJ149" s="16" t="s">
        <v>84</v>
      </c>
      <c r="BK149" s="151">
        <f t="shared" si="9"/>
        <v>0</v>
      </c>
      <c r="BL149" s="16" t="s">
        <v>232</v>
      </c>
      <c r="BM149" s="150" t="s">
        <v>1523</v>
      </c>
    </row>
    <row r="150" spans="2:65" s="1" customFormat="1" ht="21.75" customHeight="1">
      <c r="B150" s="137"/>
      <c r="C150" s="138" t="s">
        <v>216</v>
      </c>
      <c r="D150" s="138" t="s">
        <v>159</v>
      </c>
      <c r="E150" s="139" t="s">
        <v>1018</v>
      </c>
      <c r="F150" s="140" t="s">
        <v>1019</v>
      </c>
      <c r="G150" s="141" t="s">
        <v>261</v>
      </c>
      <c r="H150" s="142">
        <v>2</v>
      </c>
      <c r="I150" s="143"/>
      <c r="J150" s="144">
        <f t="shared" si="0"/>
        <v>0</v>
      </c>
      <c r="K150" s="145"/>
      <c r="L150" s="31"/>
      <c r="M150" s="146" t="s">
        <v>1</v>
      </c>
      <c r="N150" s="147" t="s">
        <v>42</v>
      </c>
      <c r="P150" s="148">
        <f t="shared" si="1"/>
        <v>0</v>
      </c>
      <c r="Q150" s="148">
        <v>0</v>
      </c>
      <c r="R150" s="148">
        <f t="shared" si="2"/>
        <v>0</v>
      </c>
      <c r="S150" s="148">
        <v>0</v>
      </c>
      <c r="T150" s="149">
        <f t="shared" si="3"/>
        <v>0</v>
      </c>
      <c r="AR150" s="150" t="s">
        <v>232</v>
      </c>
      <c r="AT150" s="150" t="s">
        <v>159</v>
      </c>
      <c r="AU150" s="150" t="s">
        <v>86</v>
      </c>
      <c r="AY150" s="16" t="s">
        <v>156</v>
      </c>
      <c r="BE150" s="151">
        <f t="shared" si="4"/>
        <v>0</v>
      </c>
      <c r="BF150" s="151">
        <f t="shared" si="5"/>
        <v>0</v>
      </c>
      <c r="BG150" s="151">
        <f t="shared" si="6"/>
        <v>0</v>
      </c>
      <c r="BH150" s="151">
        <f t="shared" si="7"/>
        <v>0</v>
      </c>
      <c r="BI150" s="151">
        <f t="shared" si="8"/>
        <v>0</v>
      </c>
      <c r="BJ150" s="16" t="s">
        <v>84</v>
      </c>
      <c r="BK150" s="151">
        <f t="shared" si="9"/>
        <v>0</v>
      </c>
      <c r="BL150" s="16" t="s">
        <v>232</v>
      </c>
      <c r="BM150" s="150" t="s">
        <v>1524</v>
      </c>
    </row>
    <row r="151" spans="2:65" s="1" customFormat="1" ht="21.75" customHeight="1">
      <c r="B151" s="137"/>
      <c r="C151" s="138" t="s">
        <v>222</v>
      </c>
      <c r="D151" s="138" t="s">
        <v>159</v>
      </c>
      <c r="E151" s="139" t="s">
        <v>1021</v>
      </c>
      <c r="F151" s="140" t="s">
        <v>1022</v>
      </c>
      <c r="G151" s="141" t="s">
        <v>364</v>
      </c>
      <c r="H151" s="142">
        <v>2</v>
      </c>
      <c r="I151" s="143"/>
      <c r="J151" s="144">
        <f t="shared" si="0"/>
        <v>0</v>
      </c>
      <c r="K151" s="145"/>
      <c r="L151" s="31"/>
      <c r="M151" s="146" t="s">
        <v>1</v>
      </c>
      <c r="N151" s="147" t="s">
        <v>42</v>
      </c>
      <c r="P151" s="148">
        <f t="shared" si="1"/>
        <v>0</v>
      </c>
      <c r="Q151" s="148">
        <v>5.4000000000000001E-4</v>
      </c>
      <c r="R151" s="148">
        <f t="shared" si="2"/>
        <v>1.08E-3</v>
      </c>
      <c r="S151" s="148">
        <v>0</v>
      </c>
      <c r="T151" s="149">
        <f t="shared" si="3"/>
        <v>0</v>
      </c>
      <c r="AR151" s="150" t="s">
        <v>232</v>
      </c>
      <c r="AT151" s="150" t="s">
        <v>159</v>
      </c>
      <c r="AU151" s="150" t="s">
        <v>86</v>
      </c>
      <c r="AY151" s="16" t="s">
        <v>156</v>
      </c>
      <c r="BE151" s="151">
        <f t="shared" si="4"/>
        <v>0</v>
      </c>
      <c r="BF151" s="151">
        <f t="shared" si="5"/>
        <v>0</v>
      </c>
      <c r="BG151" s="151">
        <f t="shared" si="6"/>
        <v>0</v>
      </c>
      <c r="BH151" s="151">
        <f t="shared" si="7"/>
        <v>0</v>
      </c>
      <c r="BI151" s="151">
        <f t="shared" si="8"/>
        <v>0</v>
      </c>
      <c r="BJ151" s="16" t="s">
        <v>84</v>
      </c>
      <c r="BK151" s="151">
        <f t="shared" si="9"/>
        <v>0</v>
      </c>
      <c r="BL151" s="16" t="s">
        <v>232</v>
      </c>
      <c r="BM151" s="150" t="s">
        <v>1525</v>
      </c>
    </row>
    <row r="152" spans="2:65" s="1" customFormat="1" ht="24.2" customHeight="1">
      <c r="B152" s="137"/>
      <c r="C152" s="138" t="s">
        <v>8</v>
      </c>
      <c r="D152" s="138" t="s">
        <v>159</v>
      </c>
      <c r="E152" s="139" t="s">
        <v>1024</v>
      </c>
      <c r="F152" s="140" t="s">
        <v>1013</v>
      </c>
      <c r="G152" s="141" t="s">
        <v>162</v>
      </c>
      <c r="H152" s="142">
        <v>1</v>
      </c>
      <c r="I152" s="143"/>
      <c r="J152" s="144">
        <f t="shared" si="0"/>
        <v>0</v>
      </c>
      <c r="K152" s="145"/>
      <c r="L152" s="31"/>
      <c r="M152" s="146" t="s">
        <v>1</v>
      </c>
      <c r="N152" s="147" t="s">
        <v>42</v>
      </c>
      <c r="P152" s="148">
        <f t="shared" si="1"/>
        <v>0</v>
      </c>
      <c r="Q152" s="148">
        <v>1.48E-3</v>
      </c>
      <c r="R152" s="148">
        <f t="shared" si="2"/>
        <v>1.48E-3</v>
      </c>
      <c r="S152" s="148">
        <v>0</v>
      </c>
      <c r="T152" s="149">
        <f t="shared" si="3"/>
        <v>0</v>
      </c>
      <c r="AR152" s="150" t="s">
        <v>232</v>
      </c>
      <c r="AT152" s="150" t="s">
        <v>159</v>
      </c>
      <c r="AU152" s="150" t="s">
        <v>86</v>
      </c>
      <c r="AY152" s="16" t="s">
        <v>156</v>
      </c>
      <c r="BE152" s="151">
        <f t="shared" si="4"/>
        <v>0</v>
      </c>
      <c r="BF152" s="151">
        <f t="shared" si="5"/>
        <v>0</v>
      </c>
      <c r="BG152" s="151">
        <f t="shared" si="6"/>
        <v>0</v>
      </c>
      <c r="BH152" s="151">
        <f t="shared" si="7"/>
        <v>0</v>
      </c>
      <c r="BI152" s="151">
        <f t="shared" si="8"/>
        <v>0</v>
      </c>
      <c r="BJ152" s="16" t="s">
        <v>84</v>
      </c>
      <c r="BK152" s="151">
        <f t="shared" si="9"/>
        <v>0</v>
      </c>
      <c r="BL152" s="16" t="s">
        <v>232</v>
      </c>
      <c r="BM152" s="150" t="s">
        <v>1526</v>
      </c>
    </row>
    <row r="153" spans="2:65" s="1" customFormat="1" ht="33" customHeight="1">
      <c r="B153" s="137"/>
      <c r="C153" s="138" t="s">
        <v>232</v>
      </c>
      <c r="D153" s="138" t="s">
        <v>159</v>
      </c>
      <c r="E153" s="139" t="s">
        <v>1026</v>
      </c>
      <c r="F153" s="140" t="s">
        <v>1027</v>
      </c>
      <c r="G153" s="141" t="s">
        <v>261</v>
      </c>
      <c r="H153" s="142">
        <v>2</v>
      </c>
      <c r="I153" s="143"/>
      <c r="J153" s="144">
        <f t="shared" si="0"/>
        <v>0</v>
      </c>
      <c r="K153" s="145"/>
      <c r="L153" s="31"/>
      <c r="M153" s="146" t="s">
        <v>1</v>
      </c>
      <c r="N153" s="147" t="s">
        <v>42</v>
      </c>
      <c r="P153" s="148">
        <f t="shared" si="1"/>
        <v>0</v>
      </c>
      <c r="Q153" s="148">
        <v>2.0000000000000001E-4</v>
      </c>
      <c r="R153" s="148">
        <f t="shared" si="2"/>
        <v>4.0000000000000002E-4</v>
      </c>
      <c r="S153" s="148">
        <v>0</v>
      </c>
      <c r="T153" s="149">
        <f t="shared" si="3"/>
        <v>0</v>
      </c>
      <c r="AR153" s="150" t="s">
        <v>232</v>
      </c>
      <c r="AT153" s="150" t="s">
        <v>159</v>
      </c>
      <c r="AU153" s="150" t="s">
        <v>86</v>
      </c>
      <c r="AY153" s="16" t="s">
        <v>156</v>
      </c>
      <c r="BE153" s="151">
        <f t="shared" si="4"/>
        <v>0</v>
      </c>
      <c r="BF153" s="151">
        <f t="shared" si="5"/>
        <v>0</v>
      </c>
      <c r="BG153" s="151">
        <f t="shared" si="6"/>
        <v>0</v>
      </c>
      <c r="BH153" s="151">
        <f t="shared" si="7"/>
        <v>0</v>
      </c>
      <c r="BI153" s="151">
        <f t="shared" si="8"/>
        <v>0</v>
      </c>
      <c r="BJ153" s="16" t="s">
        <v>84</v>
      </c>
      <c r="BK153" s="151">
        <f t="shared" si="9"/>
        <v>0</v>
      </c>
      <c r="BL153" s="16" t="s">
        <v>232</v>
      </c>
      <c r="BM153" s="150" t="s">
        <v>1527</v>
      </c>
    </row>
    <row r="154" spans="2:65" s="1" customFormat="1" ht="24.2" customHeight="1">
      <c r="B154" s="137"/>
      <c r="C154" s="138" t="s">
        <v>237</v>
      </c>
      <c r="D154" s="138" t="s">
        <v>159</v>
      </c>
      <c r="E154" s="139" t="s">
        <v>1029</v>
      </c>
      <c r="F154" s="140" t="s">
        <v>1030</v>
      </c>
      <c r="G154" s="141" t="s">
        <v>203</v>
      </c>
      <c r="H154" s="142">
        <v>6.0000000000000001E-3</v>
      </c>
      <c r="I154" s="143"/>
      <c r="J154" s="144">
        <f t="shared" si="0"/>
        <v>0</v>
      </c>
      <c r="K154" s="145"/>
      <c r="L154" s="31"/>
      <c r="M154" s="146" t="s">
        <v>1</v>
      </c>
      <c r="N154" s="147" t="s">
        <v>42</v>
      </c>
      <c r="P154" s="148">
        <f t="shared" si="1"/>
        <v>0</v>
      </c>
      <c r="Q154" s="148">
        <v>0</v>
      </c>
      <c r="R154" s="148">
        <f t="shared" si="2"/>
        <v>0</v>
      </c>
      <c r="S154" s="148">
        <v>0</v>
      </c>
      <c r="T154" s="149">
        <f t="shared" si="3"/>
        <v>0</v>
      </c>
      <c r="AR154" s="150" t="s">
        <v>232</v>
      </c>
      <c r="AT154" s="150" t="s">
        <v>159</v>
      </c>
      <c r="AU154" s="150" t="s">
        <v>86</v>
      </c>
      <c r="AY154" s="16" t="s">
        <v>156</v>
      </c>
      <c r="BE154" s="151">
        <f t="shared" si="4"/>
        <v>0</v>
      </c>
      <c r="BF154" s="151">
        <f t="shared" si="5"/>
        <v>0</v>
      </c>
      <c r="BG154" s="151">
        <f t="shared" si="6"/>
        <v>0</v>
      </c>
      <c r="BH154" s="151">
        <f t="shared" si="7"/>
        <v>0</v>
      </c>
      <c r="BI154" s="151">
        <f t="shared" si="8"/>
        <v>0</v>
      </c>
      <c r="BJ154" s="16" t="s">
        <v>84</v>
      </c>
      <c r="BK154" s="151">
        <f t="shared" si="9"/>
        <v>0</v>
      </c>
      <c r="BL154" s="16" t="s">
        <v>232</v>
      </c>
      <c r="BM154" s="150" t="s">
        <v>1528</v>
      </c>
    </row>
    <row r="155" spans="2:65" s="11" customFormat="1" ht="22.9" customHeight="1">
      <c r="B155" s="126"/>
      <c r="D155" s="127" t="s">
        <v>76</v>
      </c>
      <c r="E155" s="135" t="s">
        <v>1046</v>
      </c>
      <c r="F155" s="135" t="s">
        <v>1047</v>
      </c>
      <c r="I155" s="129"/>
      <c r="J155" s="136">
        <f>BK155</f>
        <v>0</v>
      </c>
      <c r="L155" s="126"/>
      <c r="M155" s="130"/>
      <c r="P155" s="131">
        <f>SUM(P156:P158)</f>
        <v>0</v>
      </c>
      <c r="R155" s="131">
        <f>SUM(R156:R158)</f>
        <v>1E-4</v>
      </c>
      <c r="T155" s="132">
        <f>SUM(T156:T158)</f>
        <v>4.675E-2</v>
      </c>
      <c r="AR155" s="127" t="s">
        <v>86</v>
      </c>
      <c r="AT155" s="133" t="s">
        <v>76</v>
      </c>
      <c r="AU155" s="133" t="s">
        <v>84</v>
      </c>
      <c r="AY155" s="127" t="s">
        <v>156</v>
      </c>
      <c r="BK155" s="134">
        <f>SUM(BK156:BK158)</f>
        <v>0</v>
      </c>
    </row>
    <row r="156" spans="2:65" s="1" customFormat="1" ht="24.2" customHeight="1">
      <c r="B156" s="137"/>
      <c r="C156" s="138" t="s">
        <v>242</v>
      </c>
      <c r="D156" s="138" t="s">
        <v>159</v>
      </c>
      <c r="E156" s="139" t="s">
        <v>1048</v>
      </c>
      <c r="F156" s="140" t="s">
        <v>1049</v>
      </c>
      <c r="G156" s="141" t="s">
        <v>364</v>
      </c>
      <c r="H156" s="142">
        <v>1</v>
      </c>
      <c r="I156" s="143"/>
      <c r="J156" s="144">
        <f>ROUND(I156*H156,2)</f>
        <v>0</v>
      </c>
      <c r="K156" s="145"/>
      <c r="L156" s="31"/>
      <c r="M156" s="146" t="s">
        <v>1</v>
      </c>
      <c r="N156" s="147" t="s">
        <v>42</v>
      </c>
      <c r="P156" s="148">
        <f>O156*H156</f>
        <v>0</v>
      </c>
      <c r="Q156" s="148">
        <v>0</v>
      </c>
      <c r="R156" s="148">
        <f>Q156*H156</f>
        <v>0</v>
      </c>
      <c r="S156" s="148">
        <v>0</v>
      </c>
      <c r="T156" s="149">
        <f>S156*H156</f>
        <v>0</v>
      </c>
      <c r="AR156" s="150" t="s">
        <v>232</v>
      </c>
      <c r="AT156" s="150" t="s">
        <v>159</v>
      </c>
      <c r="AU156" s="150" t="s">
        <v>86</v>
      </c>
      <c r="AY156" s="16" t="s">
        <v>156</v>
      </c>
      <c r="BE156" s="151">
        <f>IF(N156="základní",J156,0)</f>
        <v>0</v>
      </c>
      <c r="BF156" s="151">
        <f>IF(N156="snížená",J156,0)</f>
        <v>0</v>
      </c>
      <c r="BG156" s="151">
        <f>IF(N156="zákl. přenesená",J156,0)</f>
        <v>0</v>
      </c>
      <c r="BH156" s="151">
        <f>IF(N156="sníž. přenesená",J156,0)</f>
        <v>0</v>
      </c>
      <c r="BI156" s="151">
        <f>IF(N156="nulová",J156,0)</f>
        <v>0</v>
      </c>
      <c r="BJ156" s="16" t="s">
        <v>84</v>
      </c>
      <c r="BK156" s="151">
        <f>ROUND(I156*H156,2)</f>
        <v>0</v>
      </c>
      <c r="BL156" s="16" t="s">
        <v>232</v>
      </c>
      <c r="BM156" s="150" t="s">
        <v>1529</v>
      </c>
    </row>
    <row r="157" spans="2:65" s="1" customFormat="1" ht="24.2" customHeight="1">
      <c r="B157" s="137"/>
      <c r="C157" s="138" t="s">
        <v>247</v>
      </c>
      <c r="D157" s="138" t="s">
        <v>159</v>
      </c>
      <c r="E157" s="139" t="s">
        <v>1051</v>
      </c>
      <c r="F157" s="140" t="s">
        <v>1052</v>
      </c>
      <c r="G157" s="141" t="s">
        <v>364</v>
      </c>
      <c r="H157" s="142">
        <v>1</v>
      </c>
      <c r="I157" s="143"/>
      <c r="J157" s="144">
        <f>ROUND(I157*H157,2)</f>
        <v>0</v>
      </c>
      <c r="K157" s="145"/>
      <c r="L157" s="31"/>
      <c r="M157" s="146" t="s">
        <v>1</v>
      </c>
      <c r="N157" s="147" t="s">
        <v>42</v>
      </c>
      <c r="P157" s="148">
        <f>O157*H157</f>
        <v>0</v>
      </c>
      <c r="Q157" s="148">
        <v>8.0000000000000007E-5</v>
      </c>
      <c r="R157" s="148">
        <f>Q157*H157</f>
        <v>8.0000000000000007E-5</v>
      </c>
      <c r="S157" s="148">
        <v>4.675E-2</v>
      </c>
      <c r="T157" s="149">
        <f>S157*H157</f>
        <v>4.675E-2</v>
      </c>
      <c r="AR157" s="150" t="s">
        <v>232</v>
      </c>
      <c r="AT157" s="150" t="s">
        <v>159</v>
      </c>
      <c r="AU157" s="150" t="s">
        <v>86</v>
      </c>
      <c r="AY157" s="16" t="s">
        <v>156</v>
      </c>
      <c r="BE157" s="151">
        <f>IF(N157="základní",J157,0)</f>
        <v>0</v>
      </c>
      <c r="BF157" s="151">
        <f>IF(N157="snížená",J157,0)</f>
        <v>0</v>
      </c>
      <c r="BG157" s="151">
        <f>IF(N157="zákl. přenesená",J157,0)</f>
        <v>0</v>
      </c>
      <c r="BH157" s="151">
        <f>IF(N157="sníž. přenesená",J157,0)</f>
        <v>0</v>
      </c>
      <c r="BI157" s="151">
        <f>IF(N157="nulová",J157,0)</f>
        <v>0</v>
      </c>
      <c r="BJ157" s="16" t="s">
        <v>84</v>
      </c>
      <c r="BK157" s="151">
        <f>ROUND(I157*H157,2)</f>
        <v>0</v>
      </c>
      <c r="BL157" s="16" t="s">
        <v>232</v>
      </c>
      <c r="BM157" s="150" t="s">
        <v>1530</v>
      </c>
    </row>
    <row r="158" spans="2:65" s="1" customFormat="1" ht="24.2" customHeight="1">
      <c r="B158" s="137"/>
      <c r="C158" s="138" t="s">
        <v>254</v>
      </c>
      <c r="D158" s="138" t="s">
        <v>159</v>
      </c>
      <c r="E158" s="139" t="s">
        <v>1531</v>
      </c>
      <c r="F158" s="140" t="s">
        <v>1532</v>
      </c>
      <c r="G158" s="141" t="s">
        <v>364</v>
      </c>
      <c r="H158" s="142">
        <v>1</v>
      </c>
      <c r="I158" s="143"/>
      <c r="J158" s="144">
        <f>ROUND(I158*H158,2)</f>
        <v>0</v>
      </c>
      <c r="K158" s="145"/>
      <c r="L158" s="31"/>
      <c r="M158" s="146" t="s">
        <v>1</v>
      </c>
      <c r="N158" s="147" t="s">
        <v>42</v>
      </c>
      <c r="P158" s="148">
        <f>O158*H158</f>
        <v>0</v>
      </c>
      <c r="Q158" s="148">
        <v>2.0000000000000002E-5</v>
      </c>
      <c r="R158" s="148">
        <f>Q158*H158</f>
        <v>2.0000000000000002E-5</v>
      </c>
      <c r="S158" s="148">
        <v>0</v>
      </c>
      <c r="T158" s="149">
        <f>S158*H158</f>
        <v>0</v>
      </c>
      <c r="AR158" s="150" t="s">
        <v>232</v>
      </c>
      <c r="AT158" s="150" t="s">
        <v>159</v>
      </c>
      <c r="AU158" s="150" t="s">
        <v>86</v>
      </c>
      <c r="AY158" s="16" t="s">
        <v>156</v>
      </c>
      <c r="BE158" s="151">
        <f>IF(N158="základní",J158,0)</f>
        <v>0</v>
      </c>
      <c r="BF158" s="151">
        <f>IF(N158="snížená",J158,0)</f>
        <v>0</v>
      </c>
      <c r="BG158" s="151">
        <f>IF(N158="zákl. přenesená",J158,0)</f>
        <v>0</v>
      </c>
      <c r="BH158" s="151">
        <f>IF(N158="sníž. přenesená",J158,0)</f>
        <v>0</v>
      </c>
      <c r="BI158" s="151">
        <f>IF(N158="nulová",J158,0)</f>
        <v>0</v>
      </c>
      <c r="BJ158" s="16" t="s">
        <v>84</v>
      </c>
      <c r="BK158" s="151">
        <f>ROUND(I158*H158,2)</f>
        <v>0</v>
      </c>
      <c r="BL158" s="16" t="s">
        <v>232</v>
      </c>
      <c r="BM158" s="150" t="s">
        <v>1533</v>
      </c>
    </row>
    <row r="159" spans="2:65" s="1" customFormat="1" ht="49.9" customHeight="1">
      <c r="B159" s="31"/>
      <c r="E159" s="128" t="s">
        <v>732</v>
      </c>
      <c r="F159" s="128" t="s">
        <v>733</v>
      </c>
      <c r="J159" s="116">
        <f t="shared" ref="J159:J164" si="10">BK159</f>
        <v>0</v>
      </c>
      <c r="L159" s="31"/>
      <c r="M159" s="186"/>
      <c r="T159" s="55"/>
      <c r="AT159" s="16" t="s">
        <v>76</v>
      </c>
      <c r="AU159" s="16" t="s">
        <v>77</v>
      </c>
      <c r="AY159" s="16" t="s">
        <v>734</v>
      </c>
      <c r="BK159" s="151">
        <f>SUM(BK160:BK164)</f>
        <v>0</v>
      </c>
    </row>
    <row r="160" spans="2:65" s="1" customFormat="1" ht="16.350000000000001" customHeight="1">
      <c r="B160" s="31"/>
      <c r="C160" s="187" t="s">
        <v>1</v>
      </c>
      <c r="D160" s="187" t="s">
        <v>159</v>
      </c>
      <c r="E160" s="188" t="s">
        <v>1</v>
      </c>
      <c r="F160" s="189" t="s">
        <v>1</v>
      </c>
      <c r="G160" s="190" t="s">
        <v>1</v>
      </c>
      <c r="H160" s="191"/>
      <c r="I160" s="192"/>
      <c r="J160" s="193">
        <f t="shared" si="10"/>
        <v>0</v>
      </c>
      <c r="K160" s="194"/>
      <c r="L160" s="31"/>
      <c r="M160" s="195" t="s">
        <v>1</v>
      </c>
      <c r="N160" s="196" t="s">
        <v>42</v>
      </c>
      <c r="T160" s="55"/>
      <c r="AT160" s="16" t="s">
        <v>734</v>
      </c>
      <c r="AU160" s="16" t="s">
        <v>84</v>
      </c>
      <c r="AY160" s="16" t="s">
        <v>734</v>
      </c>
      <c r="BE160" s="151">
        <f>IF(N160="základní",J160,0)</f>
        <v>0</v>
      </c>
      <c r="BF160" s="151">
        <f>IF(N160="snížená",J160,0)</f>
        <v>0</v>
      </c>
      <c r="BG160" s="151">
        <f>IF(N160="zákl. přenesená",J160,0)</f>
        <v>0</v>
      </c>
      <c r="BH160" s="151">
        <f>IF(N160="sníž. přenesená",J160,0)</f>
        <v>0</v>
      </c>
      <c r="BI160" s="151">
        <f>IF(N160="nulová",J160,0)</f>
        <v>0</v>
      </c>
      <c r="BJ160" s="16" t="s">
        <v>84</v>
      </c>
      <c r="BK160" s="151">
        <f>I160*H160</f>
        <v>0</v>
      </c>
    </row>
    <row r="161" spans="2:63" s="1" customFormat="1" ht="16.350000000000001" customHeight="1">
      <c r="B161" s="31"/>
      <c r="C161" s="187" t="s">
        <v>1</v>
      </c>
      <c r="D161" s="187" t="s">
        <v>159</v>
      </c>
      <c r="E161" s="188" t="s">
        <v>1</v>
      </c>
      <c r="F161" s="189" t="s">
        <v>1</v>
      </c>
      <c r="G161" s="190" t="s">
        <v>1</v>
      </c>
      <c r="H161" s="191"/>
      <c r="I161" s="192"/>
      <c r="J161" s="193">
        <f t="shared" si="10"/>
        <v>0</v>
      </c>
      <c r="K161" s="194"/>
      <c r="L161" s="31"/>
      <c r="M161" s="195" t="s">
        <v>1</v>
      </c>
      <c r="N161" s="196" t="s">
        <v>42</v>
      </c>
      <c r="T161" s="55"/>
      <c r="AT161" s="16" t="s">
        <v>734</v>
      </c>
      <c r="AU161" s="16" t="s">
        <v>84</v>
      </c>
      <c r="AY161" s="16" t="s">
        <v>734</v>
      </c>
      <c r="BE161" s="151">
        <f>IF(N161="základní",J161,0)</f>
        <v>0</v>
      </c>
      <c r="BF161" s="151">
        <f>IF(N161="snížená",J161,0)</f>
        <v>0</v>
      </c>
      <c r="BG161" s="151">
        <f>IF(N161="zákl. přenesená",J161,0)</f>
        <v>0</v>
      </c>
      <c r="BH161" s="151">
        <f>IF(N161="sníž. přenesená",J161,0)</f>
        <v>0</v>
      </c>
      <c r="BI161" s="151">
        <f>IF(N161="nulová",J161,0)</f>
        <v>0</v>
      </c>
      <c r="BJ161" s="16" t="s">
        <v>84</v>
      </c>
      <c r="BK161" s="151">
        <f>I161*H161</f>
        <v>0</v>
      </c>
    </row>
    <row r="162" spans="2:63" s="1" customFormat="1" ht="16.350000000000001" customHeight="1">
      <c r="B162" s="31"/>
      <c r="C162" s="187" t="s">
        <v>1</v>
      </c>
      <c r="D162" s="187" t="s">
        <v>159</v>
      </c>
      <c r="E162" s="188" t="s">
        <v>1</v>
      </c>
      <c r="F162" s="189" t="s">
        <v>1</v>
      </c>
      <c r="G162" s="190" t="s">
        <v>1</v>
      </c>
      <c r="H162" s="191"/>
      <c r="I162" s="192"/>
      <c r="J162" s="193">
        <f t="shared" si="10"/>
        <v>0</v>
      </c>
      <c r="K162" s="194"/>
      <c r="L162" s="31"/>
      <c r="M162" s="195" t="s">
        <v>1</v>
      </c>
      <c r="N162" s="196" t="s">
        <v>42</v>
      </c>
      <c r="T162" s="55"/>
      <c r="AT162" s="16" t="s">
        <v>734</v>
      </c>
      <c r="AU162" s="16" t="s">
        <v>84</v>
      </c>
      <c r="AY162" s="16" t="s">
        <v>734</v>
      </c>
      <c r="BE162" s="151">
        <f>IF(N162="základní",J162,0)</f>
        <v>0</v>
      </c>
      <c r="BF162" s="151">
        <f>IF(N162="snížená",J162,0)</f>
        <v>0</v>
      </c>
      <c r="BG162" s="151">
        <f>IF(N162="zákl. přenesená",J162,0)</f>
        <v>0</v>
      </c>
      <c r="BH162" s="151">
        <f>IF(N162="sníž. přenesená",J162,0)</f>
        <v>0</v>
      </c>
      <c r="BI162" s="151">
        <f>IF(N162="nulová",J162,0)</f>
        <v>0</v>
      </c>
      <c r="BJ162" s="16" t="s">
        <v>84</v>
      </c>
      <c r="BK162" s="151">
        <f>I162*H162</f>
        <v>0</v>
      </c>
    </row>
    <row r="163" spans="2:63" s="1" customFormat="1" ht="16.350000000000001" customHeight="1">
      <c r="B163" s="31"/>
      <c r="C163" s="187" t="s">
        <v>1</v>
      </c>
      <c r="D163" s="187" t="s">
        <v>159</v>
      </c>
      <c r="E163" s="188" t="s">
        <v>1</v>
      </c>
      <c r="F163" s="189" t="s">
        <v>1</v>
      </c>
      <c r="G163" s="190" t="s">
        <v>1</v>
      </c>
      <c r="H163" s="191"/>
      <c r="I163" s="192"/>
      <c r="J163" s="193">
        <f t="shared" si="10"/>
        <v>0</v>
      </c>
      <c r="K163" s="194"/>
      <c r="L163" s="31"/>
      <c r="M163" s="195" t="s">
        <v>1</v>
      </c>
      <c r="N163" s="196" t="s">
        <v>42</v>
      </c>
      <c r="T163" s="55"/>
      <c r="AT163" s="16" t="s">
        <v>734</v>
      </c>
      <c r="AU163" s="16" t="s">
        <v>84</v>
      </c>
      <c r="AY163" s="16" t="s">
        <v>734</v>
      </c>
      <c r="BE163" s="151">
        <f>IF(N163="základní",J163,0)</f>
        <v>0</v>
      </c>
      <c r="BF163" s="151">
        <f>IF(N163="snížená",J163,0)</f>
        <v>0</v>
      </c>
      <c r="BG163" s="151">
        <f>IF(N163="zákl. přenesená",J163,0)</f>
        <v>0</v>
      </c>
      <c r="BH163" s="151">
        <f>IF(N163="sníž. přenesená",J163,0)</f>
        <v>0</v>
      </c>
      <c r="BI163" s="151">
        <f>IF(N163="nulová",J163,0)</f>
        <v>0</v>
      </c>
      <c r="BJ163" s="16" t="s">
        <v>84</v>
      </c>
      <c r="BK163" s="151">
        <f>I163*H163</f>
        <v>0</v>
      </c>
    </row>
    <row r="164" spans="2:63" s="1" customFormat="1" ht="16.350000000000001" customHeight="1">
      <c r="B164" s="31"/>
      <c r="C164" s="187" t="s">
        <v>1</v>
      </c>
      <c r="D164" s="187" t="s">
        <v>159</v>
      </c>
      <c r="E164" s="188" t="s">
        <v>1</v>
      </c>
      <c r="F164" s="189" t="s">
        <v>1</v>
      </c>
      <c r="G164" s="190" t="s">
        <v>1</v>
      </c>
      <c r="H164" s="191"/>
      <c r="I164" s="192"/>
      <c r="J164" s="193">
        <f t="shared" si="10"/>
        <v>0</v>
      </c>
      <c r="K164" s="194"/>
      <c r="L164" s="31"/>
      <c r="M164" s="195" t="s">
        <v>1</v>
      </c>
      <c r="N164" s="196" t="s">
        <v>42</v>
      </c>
      <c r="O164" s="197"/>
      <c r="P164" s="197"/>
      <c r="Q164" s="197"/>
      <c r="R164" s="197"/>
      <c r="S164" s="197"/>
      <c r="T164" s="198"/>
      <c r="AT164" s="16" t="s">
        <v>734</v>
      </c>
      <c r="AU164" s="16" t="s">
        <v>84</v>
      </c>
      <c r="AY164" s="16" t="s">
        <v>734</v>
      </c>
      <c r="BE164" s="151">
        <f>IF(N164="základní",J164,0)</f>
        <v>0</v>
      </c>
      <c r="BF164" s="151">
        <f>IF(N164="snížená",J164,0)</f>
        <v>0</v>
      </c>
      <c r="BG164" s="151">
        <f>IF(N164="zákl. přenesená",J164,0)</f>
        <v>0</v>
      </c>
      <c r="BH164" s="151">
        <f>IF(N164="sníž. přenesená",J164,0)</f>
        <v>0</v>
      </c>
      <c r="BI164" s="151">
        <f>IF(N164="nulová",J164,0)</f>
        <v>0</v>
      </c>
      <c r="BJ164" s="16" t="s">
        <v>84</v>
      </c>
      <c r="BK164" s="151">
        <f>I164*H164</f>
        <v>0</v>
      </c>
    </row>
    <row r="165" spans="2:63" s="1" customFormat="1" ht="6.95" customHeight="1">
      <c r="B165" s="43"/>
      <c r="C165" s="44"/>
      <c r="D165" s="44"/>
      <c r="E165" s="44"/>
      <c r="F165" s="44"/>
      <c r="G165" s="44"/>
      <c r="H165" s="44"/>
      <c r="I165" s="44"/>
      <c r="J165" s="44"/>
      <c r="K165" s="44"/>
      <c r="L165" s="31"/>
    </row>
  </sheetData>
  <autoFilter ref="C128:K164" xr:uid="{00000000-0009-0000-0000-000007000000}"/>
  <mergeCells count="12">
    <mergeCell ref="E121:H121"/>
    <mergeCell ref="L2:V2"/>
    <mergeCell ref="E85:H85"/>
    <mergeCell ref="E87:H87"/>
    <mergeCell ref="E89:H89"/>
    <mergeCell ref="E117:H117"/>
    <mergeCell ref="E119:H119"/>
    <mergeCell ref="E7:H7"/>
    <mergeCell ref="E9:H9"/>
    <mergeCell ref="E11:H11"/>
    <mergeCell ref="E20:H20"/>
    <mergeCell ref="E29:H29"/>
  </mergeCells>
  <dataValidations count="2">
    <dataValidation type="list" allowBlank="1" showInputMessage="1" showErrorMessage="1" error="Povoleny jsou hodnoty K, M." sqref="D160:D165" xr:uid="{00000000-0002-0000-0700-000000000000}">
      <formula1>"K, M"</formula1>
    </dataValidation>
    <dataValidation type="list" allowBlank="1" showInputMessage="1" showErrorMessage="1" error="Povoleny jsou hodnoty základní, snížená, zákl. přenesená, sníž. přenesená, nulová." sqref="N160:N165" xr:uid="{00000000-0002-0000-0700-000001000000}">
      <formula1>"základní, snížená, zákl. přenesená, sníž. přenesená, nulová"</formula1>
    </dataValidation>
  </dataValidation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A5C0E-837B-420A-961E-C46A9847AEB0}">
  <sheetPr>
    <pageSetUpPr fitToPage="1"/>
  </sheetPr>
  <dimension ref="A1:Q1964"/>
  <sheetViews>
    <sheetView view="pageBreakPreview" zoomScale="70" zoomScaleNormal="100" zoomScaleSheetLayoutView="100" workbookViewId="0">
      <selection activeCell="K76" sqref="K76"/>
    </sheetView>
  </sheetViews>
  <sheetFormatPr defaultRowHeight="12.75"/>
  <cols>
    <col min="1" max="1" width="13.5" style="259" customWidth="1"/>
    <col min="2" max="2" width="101.33203125" style="260" customWidth="1"/>
    <col min="3" max="3" width="7.5" style="259" customWidth="1"/>
    <col min="4" max="4" width="11.83203125" style="259" customWidth="1"/>
    <col min="5" max="7" width="16.33203125" style="252" customWidth="1"/>
    <col min="8" max="8" width="20.6640625" style="252" customWidth="1"/>
    <col min="9" max="9" width="19.1640625" style="259" customWidth="1"/>
    <col min="10" max="10" width="9.33203125" style="248" customWidth="1"/>
    <col min="11" max="11" width="13.5" style="248" customWidth="1"/>
    <col min="12" max="12" width="13.33203125" style="259" customWidth="1"/>
    <col min="13" max="13" width="9.33203125" style="259"/>
    <col min="14" max="14" width="14.1640625" style="259" customWidth="1"/>
    <col min="15" max="256" width="9.33203125" style="259"/>
    <col min="257" max="257" width="13.5" style="259" customWidth="1"/>
    <col min="258" max="258" width="101.33203125" style="259" customWidth="1"/>
    <col min="259" max="259" width="7.5" style="259" customWidth="1"/>
    <col min="260" max="260" width="11.83203125" style="259" customWidth="1"/>
    <col min="261" max="263" width="16.33203125" style="259" customWidth="1"/>
    <col min="264" max="264" width="20.6640625" style="259" customWidth="1"/>
    <col min="265" max="265" width="19.1640625" style="259" customWidth="1"/>
    <col min="266" max="266" width="9.33203125" style="259"/>
    <col min="267" max="267" width="13.5" style="259" customWidth="1"/>
    <col min="268" max="268" width="13.33203125" style="259" customWidth="1"/>
    <col min="269" max="269" width="9.33203125" style="259"/>
    <col min="270" max="270" width="14.1640625" style="259" customWidth="1"/>
    <col min="271" max="512" width="9.33203125" style="259"/>
    <col min="513" max="513" width="13.5" style="259" customWidth="1"/>
    <col min="514" max="514" width="101.33203125" style="259" customWidth="1"/>
    <col min="515" max="515" width="7.5" style="259" customWidth="1"/>
    <col min="516" max="516" width="11.83203125" style="259" customWidth="1"/>
    <col min="517" max="519" width="16.33203125" style="259" customWidth="1"/>
    <col min="520" max="520" width="20.6640625" style="259" customWidth="1"/>
    <col min="521" max="521" width="19.1640625" style="259" customWidth="1"/>
    <col min="522" max="522" width="9.33203125" style="259"/>
    <col min="523" max="523" width="13.5" style="259" customWidth="1"/>
    <col min="524" max="524" width="13.33203125" style="259" customWidth="1"/>
    <col min="525" max="525" width="9.33203125" style="259"/>
    <col min="526" max="526" width="14.1640625" style="259" customWidth="1"/>
    <col min="527" max="768" width="9.33203125" style="259"/>
    <col min="769" max="769" width="13.5" style="259" customWidth="1"/>
    <col min="770" max="770" width="101.33203125" style="259" customWidth="1"/>
    <col min="771" max="771" width="7.5" style="259" customWidth="1"/>
    <col min="772" max="772" width="11.83203125" style="259" customWidth="1"/>
    <col min="773" max="775" width="16.33203125" style="259" customWidth="1"/>
    <col min="776" max="776" width="20.6640625" style="259" customWidth="1"/>
    <col min="777" max="777" width="19.1640625" style="259" customWidth="1"/>
    <col min="778" max="778" width="9.33203125" style="259"/>
    <col min="779" max="779" width="13.5" style="259" customWidth="1"/>
    <col min="780" max="780" width="13.33203125" style="259" customWidth="1"/>
    <col min="781" max="781" width="9.33203125" style="259"/>
    <col min="782" max="782" width="14.1640625" style="259" customWidth="1"/>
    <col min="783" max="1024" width="9.33203125" style="259"/>
    <col min="1025" max="1025" width="13.5" style="259" customWidth="1"/>
    <col min="1026" max="1026" width="101.33203125" style="259" customWidth="1"/>
    <col min="1027" max="1027" width="7.5" style="259" customWidth="1"/>
    <col min="1028" max="1028" width="11.83203125" style="259" customWidth="1"/>
    <col min="1029" max="1031" width="16.33203125" style="259" customWidth="1"/>
    <col min="1032" max="1032" width="20.6640625" style="259" customWidth="1"/>
    <col min="1033" max="1033" width="19.1640625" style="259" customWidth="1"/>
    <col min="1034" max="1034" width="9.33203125" style="259"/>
    <col min="1035" max="1035" width="13.5" style="259" customWidth="1"/>
    <col min="1036" max="1036" width="13.33203125" style="259" customWidth="1"/>
    <col min="1037" max="1037" width="9.33203125" style="259"/>
    <col min="1038" max="1038" width="14.1640625" style="259" customWidth="1"/>
    <col min="1039" max="1280" width="9.33203125" style="259"/>
    <col min="1281" max="1281" width="13.5" style="259" customWidth="1"/>
    <col min="1282" max="1282" width="101.33203125" style="259" customWidth="1"/>
    <col min="1283" max="1283" width="7.5" style="259" customWidth="1"/>
    <col min="1284" max="1284" width="11.83203125" style="259" customWidth="1"/>
    <col min="1285" max="1287" width="16.33203125" style="259" customWidth="1"/>
    <col min="1288" max="1288" width="20.6640625" style="259" customWidth="1"/>
    <col min="1289" max="1289" width="19.1640625" style="259" customWidth="1"/>
    <col min="1290" max="1290" width="9.33203125" style="259"/>
    <col min="1291" max="1291" width="13.5" style="259" customWidth="1"/>
    <col min="1292" max="1292" width="13.33203125" style="259" customWidth="1"/>
    <col min="1293" max="1293" width="9.33203125" style="259"/>
    <col min="1294" max="1294" width="14.1640625" style="259" customWidth="1"/>
    <col min="1295" max="1536" width="9.33203125" style="259"/>
    <col min="1537" max="1537" width="13.5" style="259" customWidth="1"/>
    <col min="1538" max="1538" width="101.33203125" style="259" customWidth="1"/>
    <col min="1539" max="1539" width="7.5" style="259" customWidth="1"/>
    <col min="1540" max="1540" width="11.83203125" style="259" customWidth="1"/>
    <col min="1541" max="1543" width="16.33203125" style="259" customWidth="1"/>
    <col min="1544" max="1544" width="20.6640625" style="259" customWidth="1"/>
    <col min="1545" max="1545" width="19.1640625" style="259" customWidth="1"/>
    <col min="1546" max="1546" width="9.33203125" style="259"/>
    <col min="1547" max="1547" width="13.5" style="259" customWidth="1"/>
    <col min="1548" max="1548" width="13.33203125" style="259" customWidth="1"/>
    <col min="1549" max="1549" width="9.33203125" style="259"/>
    <col min="1550" max="1550" width="14.1640625" style="259" customWidth="1"/>
    <col min="1551" max="1792" width="9.33203125" style="259"/>
    <col min="1793" max="1793" width="13.5" style="259" customWidth="1"/>
    <col min="1794" max="1794" width="101.33203125" style="259" customWidth="1"/>
    <col min="1795" max="1795" width="7.5" style="259" customWidth="1"/>
    <col min="1796" max="1796" width="11.83203125" style="259" customWidth="1"/>
    <col min="1797" max="1799" width="16.33203125" style="259" customWidth="1"/>
    <col min="1800" max="1800" width="20.6640625" style="259" customWidth="1"/>
    <col min="1801" max="1801" width="19.1640625" style="259" customWidth="1"/>
    <col min="1802" max="1802" width="9.33203125" style="259"/>
    <col min="1803" max="1803" width="13.5" style="259" customWidth="1"/>
    <col min="1804" max="1804" width="13.33203125" style="259" customWidth="1"/>
    <col min="1805" max="1805" width="9.33203125" style="259"/>
    <col min="1806" max="1806" width="14.1640625" style="259" customWidth="1"/>
    <col min="1807" max="2048" width="9.33203125" style="259"/>
    <col min="2049" max="2049" width="13.5" style="259" customWidth="1"/>
    <col min="2050" max="2050" width="101.33203125" style="259" customWidth="1"/>
    <col min="2051" max="2051" width="7.5" style="259" customWidth="1"/>
    <col min="2052" max="2052" width="11.83203125" style="259" customWidth="1"/>
    <col min="2053" max="2055" width="16.33203125" style="259" customWidth="1"/>
    <col min="2056" max="2056" width="20.6640625" style="259" customWidth="1"/>
    <col min="2057" max="2057" width="19.1640625" style="259" customWidth="1"/>
    <col min="2058" max="2058" width="9.33203125" style="259"/>
    <col min="2059" max="2059" width="13.5" style="259" customWidth="1"/>
    <col min="2060" max="2060" width="13.33203125" style="259" customWidth="1"/>
    <col min="2061" max="2061" width="9.33203125" style="259"/>
    <col min="2062" max="2062" width="14.1640625" style="259" customWidth="1"/>
    <col min="2063" max="2304" width="9.33203125" style="259"/>
    <col min="2305" max="2305" width="13.5" style="259" customWidth="1"/>
    <col min="2306" max="2306" width="101.33203125" style="259" customWidth="1"/>
    <col min="2307" max="2307" width="7.5" style="259" customWidth="1"/>
    <col min="2308" max="2308" width="11.83203125" style="259" customWidth="1"/>
    <col min="2309" max="2311" width="16.33203125" style="259" customWidth="1"/>
    <col min="2312" max="2312" width="20.6640625" style="259" customWidth="1"/>
    <col min="2313" max="2313" width="19.1640625" style="259" customWidth="1"/>
    <col min="2314" max="2314" width="9.33203125" style="259"/>
    <col min="2315" max="2315" width="13.5" style="259" customWidth="1"/>
    <col min="2316" max="2316" width="13.33203125" style="259" customWidth="1"/>
    <col min="2317" max="2317" width="9.33203125" style="259"/>
    <col min="2318" max="2318" width="14.1640625" style="259" customWidth="1"/>
    <col min="2319" max="2560" width="9.33203125" style="259"/>
    <col min="2561" max="2561" width="13.5" style="259" customWidth="1"/>
    <col min="2562" max="2562" width="101.33203125" style="259" customWidth="1"/>
    <col min="2563" max="2563" width="7.5" style="259" customWidth="1"/>
    <col min="2564" max="2564" width="11.83203125" style="259" customWidth="1"/>
    <col min="2565" max="2567" width="16.33203125" style="259" customWidth="1"/>
    <col min="2568" max="2568" width="20.6640625" style="259" customWidth="1"/>
    <col min="2569" max="2569" width="19.1640625" style="259" customWidth="1"/>
    <col min="2570" max="2570" width="9.33203125" style="259"/>
    <col min="2571" max="2571" width="13.5" style="259" customWidth="1"/>
    <col min="2572" max="2572" width="13.33203125" style="259" customWidth="1"/>
    <col min="2573" max="2573" width="9.33203125" style="259"/>
    <col min="2574" max="2574" width="14.1640625" style="259" customWidth="1"/>
    <col min="2575" max="2816" width="9.33203125" style="259"/>
    <col min="2817" max="2817" width="13.5" style="259" customWidth="1"/>
    <col min="2818" max="2818" width="101.33203125" style="259" customWidth="1"/>
    <col min="2819" max="2819" width="7.5" style="259" customWidth="1"/>
    <col min="2820" max="2820" width="11.83203125" style="259" customWidth="1"/>
    <col min="2821" max="2823" width="16.33203125" style="259" customWidth="1"/>
    <col min="2824" max="2824" width="20.6640625" style="259" customWidth="1"/>
    <col min="2825" max="2825" width="19.1640625" style="259" customWidth="1"/>
    <col min="2826" max="2826" width="9.33203125" style="259"/>
    <col min="2827" max="2827" width="13.5" style="259" customWidth="1"/>
    <col min="2828" max="2828" width="13.33203125" style="259" customWidth="1"/>
    <col min="2829" max="2829" width="9.33203125" style="259"/>
    <col min="2830" max="2830" width="14.1640625" style="259" customWidth="1"/>
    <col min="2831" max="3072" width="9.33203125" style="259"/>
    <col min="3073" max="3073" width="13.5" style="259" customWidth="1"/>
    <col min="3074" max="3074" width="101.33203125" style="259" customWidth="1"/>
    <col min="3075" max="3075" width="7.5" style="259" customWidth="1"/>
    <col min="3076" max="3076" width="11.83203125" style="259" customWidth="1"/>
    <col min="3077" max="3079" width="16.33203125" style="259" customWidth="1"/>
    <col min="3080" max="3080" width="20.6640625" style="259" customWidth="1"/>
    <col min="3081" max="3081" width="19.1640625" style="259" customWidth="1"/>
    <col min="3082" max="3082" width="9.33203125" style="259"/>
    <col min="3083" max="3083" width="13.5" style="259" customWidth="1"/>
    <col min="3084" max="3084" width="13.33203125" style="259" customWidth="1"/>
    <col min="3085" max="3085" width="9.33203125" style="259"/>
    <col min="3086" max="3086" width="14.1640625" style="259" customWidth="1"/>
    <col min="3087" max="3328" width="9.33203125" style="259"/>
    <col min="3329" max="3329" width="13.5" style="259" customWidth="1"/>
    <col min="3330" max="3330" width="101.33203125" style="259" customWidth="1"/>
    <col min="3331" max="3331" width="7.5" style="259" customWidth="1"/>
    <col min="3332" max="3332" width="11.83203125" style="259" customWidth="1"/>
    <col min="3333" max="3335" width="16.33203125" style="259" customWidth="1"/>
    <col min="3336" max="3336" width="20.6640625" style="259" customWidth="1"/>
    <col min="3337" max="3337" width="19.1640625" style="259" customWidth="1"/>
    <col min="3338" max="3338" width="9.33203125" style="259"/>
    <col min="3339" max="3339" width="13.5" style="259" customWidth="1"/>
    <col min="3340" max="3340" width="13.33203125" style="259" customWidth="1"/>
    <col min="3341" max="3341" width="9.33203125" style="259"/>
    <col min="3342" max="3342" width="14.1640625" style="259" customWidth="1"/>
    <col min="3343" max="3584" width="9.33203125" style="259"/>
    <col min="3585" max="3585" width="13.5" style="259" customWidth="1"/>
    <col min="3586" max="3586" width="101.33203125" style="259" customWidth="1"/>
    <col min="3587" max="3587" width="7.5" style="259" customWidth="1"/>
    <col min="3588" max="3588" width="11.83203125" style="259" customWidth="1"/>
    <col min="3589" max="3591" width="16.33203125" style="259" customWidth="1"/>
    <col min="3592" max="3592" width="20.6640625" style="259" customWidth="1"/>
    <col min="3593" max="3593" width="19.1640625" style="259" customWidth="1"/>
    <col min="3594" max="3594" width="9.33203125" style="259"/>
    <col min="3595" max="3595" width="13.5" style="259" customWidth="1"/>
    <col min="3596" max="3596" width="13.33203125" style="259" customWidth="1"/>
    <col min="3597" max="3597" width="9.33203125" style="259"/>
    <col min="3598" max="3598" width="14.1640625" style="259" customWidth="1"/>
    <col min="3599" max="3840" width="9.33203125" style="259"/>
    <col min="3841" max="3841" width="13.5" style="259" customWidth="1"/>
    <col min="3842" max="3842" width="101.33203125" style="259" customWidth="1"/>
    <col min="3843" max="3843" width="7.5" style="259" customWidth="1"/>
    <col min="3844" max="3844" width="11.83203125" style="259" customWidth="1"/>
    <col min="3845" max="3847" width="16.33203125" style="259" customWidth="1"/>
    <col min="3848" max="3848" width="20.6640625" style="259" customWidth="1"/>
    <col min="3849" max="3849" width="19.1640625" style="259" customWidth="1"/>
    <col min="3850" max="3850" width="9.33203125" style="259"/>
    <col min="3851" max="3851" width="13.5" style="259" customWidth="1"/>
    <col min="3852" max="3852" width="13.33203125" style="259" customWidth="1"/>
    <col min="3853" max="3853" width="9.33203125" style="259"/>
    <col min="3854" max="3854" width="14.1640625" style="259" customWidth="1"/>
    <col min="3855" max="4096" width="9.33203125" style="259"/>
    <col min="4097" max="4097" width="13.5" style="259" customWidth="1"/>
    <col min="4098" max="4098" width="101.33203125" style="259" customWidth="1"/>
    <col min="4099" max="4099" width="7.5" style="259" customWidth="1"/>
    <col min="4100" max="4100" width="11.83203125" style="259" customWidth="1"/>
    <col min="4101" max="4103" width="16.33203125" style="259" customWidth="1"/>
    <col min="4104" max="4104" width="20.6640625" style="259" customWidth="1"/>
    <col min="4105" max="4105" width="19.1640625" style="259" customWidth="1"/>
    <col min="4106" max="4106" width="9.33203125" style="259"/>
    <col min="4107" max="4107" width="13.5" style="259" customWidth="1"/>
    <col min="4108" max="4108" width="13.33203125" style="259" customWidth="1"/>
    <col min="4109" max="4109" width="9.33203125" style="259"/>
    <col min="4110" max="4110" width="14.1640625" style="259" customWidth="1"/>
    <col min="4111" max="4352" width="9.33203125" style="259"/>
    <col min="4353" max="4353" width="13.5" style="259" customWidth="1"/>
    <col min="4354" max="4354" width="101.33203125" style="259" customWidth="1"/>
    <col min="4355" max="4355" width="7.5" style="259" customWidth="1"/>
    <col min="4356" max="4356" width="11.83203125" style="259" customWidth="1"/>
    <col min="4357" max="4359" width="16.33203125" style="259" customWidth="1"/>
    <col min="4360" max="4360" width="20.6640625" style="259" customWidth="1"/>
    <col min="4361" max="4361" width="19.1640625" style="259" customWidth="1"/>
    <col min="4362" max="4362" width="9.33203125" style="259"/>
    <col min="4363" max="4363" width="13.5" style="259" customWidth="1"/>
    <col min="4364" max="4364" width="13.33203125" style="259" customWidth="1"/>
    <col min="4365" max="4365" width="9.33203125" style="259"/>
    <col min="4366" max="4366" width="14.1640625" style="259" customWidth="1"/>
    <col min="4367" max="4608" width="9.33203125" style="259"/>
    <col min="4609" max="4609" width="13.5" style="259" customWidth="1"/>
    <col min="4610" max="4610" width="101.33203125" style="259" customWidth="1"/>
    <col min="4611" max="4611" width="7.5" style="259" customWidth="1"/>
    <col min="4612" max="4612" width="11.83203125" style="259" customWidth="1"/>
    <col min="4613" max="4615" width="16.33203125" style="259" customWidth="1"/>
    <col min="4616" max="4616" width="20.6640625" style="259" customWidth="1"/>
    <col min="4617" max="4617" width="19.1640625" style="259" customWidth="1"/>
    <col min="4618" max="4618" width="9.33203125" style="259"/>
    <col min="4619" max="4619" width="13.5" style="259" customWidth="1"/>
    <col min="4620" max="4620" width="13.33203125" style="259" customWidth="1"/>
    <col min="4621" max="4621" width="9.33203125" style="259"/>
    <col min="4622" max="4622" width="14.1640625" style="259" customWidth="1"/>
    <col min="4623" max="4864" width="9.33203125" style="259"/>
    <col min="4865" max="4865" width="13.5" style="259" customWidth="1"/>
    <col min="4866" max="4866" width="101.33203125" style="259" customWidth="1"/>
    <col min="4867" max="4867" width="7.5" style="259" customWidth="1"/>
    <col min="4868" max="4868" width="11.83203125" style="259" customWidth="1"/>
    <col min="4869" max="4871" width="16.33203125" style="259" customWidth="1"/>
    <col min="4872" max="4872" width="20.6640625" style="259" customWidth="1"/>
    <col min="4873" max="4873" width="19.1640625" style="259" customWidth="1"/>
    <col min="4874" max="4874" width="9.33203125" style="259"/>
    <col min="4875" max="4875" width="13.5" style="259" customWidth="1"/>
    <col min="4876" max="4876" width="13.33203125" style="259" customWidth="1"/>
    <col min="4877" max="4877" width="9.33203125" style="259"/>
    <col min="4878" max="4878" width="14.1640625" style="259" customWidth="1"/>
    <col min="4879" max="5120" width="9.33203125" style="259"/>
    <col min="5121" max="5121" width="13.5" style="259" customWidth="1"/>
    <col min="5122" max="5122" width="101.33203125" style="259" customWidth="1"/>
    <col min="5123" max="5123" width="7.5" style="259" customWidth="1"/>
    <col min="5124" max="5124" width="11.83203125" style="259" customWidth="1"/>
    <col min="5125" max="5127" width="16.33203125" style="259" customWidth="1"/>
    <col min="5128" max="5128" width="20.6640625" style="259" customWidth="1"/>
    <col min="5129" max="5129" width="19.1640625" style="259" customWidth="1"/>
    <col min="5130" max="5130" width="9.33203125" style="259"/>
    <col min="5131" max="5131" width="13.5" style="259" customWidth="1"/>
    <col min="5132" max="5132" width="13.33203125" style="259" customWidth="1"/>
    <col min="5133" max="5133" width="9.33203125" style="259"/>
    <col min="5134" max="5134" width="14.1640625" style="259" customWidth="1"/>
    <col min="5135" max="5376" width="9.33203125" style="259"/>
    <col min="5377" max="5377" width="13.5" style="259" customWidth="1"/>
    <col min="5378" max="5378" width="101.33203125" style="259" customWidth="1"/>
    <col min="5379" max="5379" width="7.5" style="259" customWidth="1"/>
    <col min="5380" max="5380" width="11.83203125" style="259" customWidth="1"/>
    <col min="5381" max="5383" width="16.33203125" style="259" customWidth="1"/>
    <col min="5384" max="5384" width="20.6640625" style="259" customWidth="1"/>
    <col min="5385" max="5385" width="19.1640625" style="259" customWidth="1"/>
    <col min="5386" max="5386" width="9.33203125" style="259"/>
    <col min="5387" max="5387" width="13.5" style="259" customWidth="1"/>
    <col min="5388" max="5388" width="13.33203125" style="259" customWidth="1"/>
    <col min="5389" max="5389" width="9.33203125" style="259"/>
    <col min="5390" max="5390" width="14.1640625" style="259" customWidth="1"/>
    <col min="5391" max="5632" width="9.33203125" style="259"/>
    <col min="5633" max="5633" width="13.5" style="259" customWidth="1"/>
    <col min="5634" max="5634" width="101.33203125" style="259" customWidth="1"/>
    <col min="5635" max="5635" width="7.5" style="259" customWidth="1"/>
    <col min="5636" max="5636" width="11.83203125" style="259" customWidth="1"/>
    <col min="5637" max="5639" width="16.33203125" style="259" customWidth="1"/>
    <col min="5640" max="5640" width="20.6640625" style="259" customWidth="1"/>
    <col min="5641" max="5641" width="19.1640625" style="259" customWidth="1"/>
    <col min="5642" max="5642" width="9.33203125" style="259"/>
    <col min="5643" max="5643" width="13.5" style="259" customWidth="1"/>
    <col min="5644" max="5644" width="13.33203125" style="259" customWidth="1"/>
    <col min="5645" max="5645" width="9.33203125" style="259"/>
    <col min="5646" max="5646" width="14.1640625" style="259" customWidth="1"/>
    <col min="5647" max="5888" width="9.33203125" style="259"/>
    <col min="5889" max="5889" width="13.5" style="259" customWidth="1"/>
    <col min="5890" max="5890" width="101.33203125" style="259" customWidth="1"/>
    <col min="5891" max="5891" width="7.5" style="259" customWidth="1"/>
    <col min="5892" max="5892" width="11.83203125" style="259" customWidth="1"/>
    <col min="5893" max="5895" width="16.33203125" style="259" customWidth="1"/>
    <col min="5896" max="5896" width="20.6640625" style="259" customWidth="1"/>
    <col min="5897" max="5897" width="19.1640625" style="259" customWidth="1"/>
    <col min="5898" max="5898" width="9.33203125" style="259"/>
    <col min="5899" max="5899" width="13.5" style="259" customWidth="1"/>
    <col min="5900" max="5900" width="13.33203125" style="259" customWidth="1"/>
    <col min="5901" max="5901" width="9.33203125" style="259"/>
    <col min="5902" max="5902" width="14.1640625" style="259" customWidth="1"/>
    <col min="5903" max="6144" width="9.33203125" style="259"/>
    <col min="6145" max="6145" width="13.5" style="259" customWidth="1"/>
    <col min="6146" max="6146" width="101.33203125" style="259" customWidth="1"/>
    <col min="6147" max="6147" width="7.5" style="259" customWidth="1"/>
    <col min="6148" max="6148" width="11.83203125" style="259" customWidth="1"/>
    <col min="6149" max="6151" width="16.33203125" style="259" customWidth="1"/>
    <col min="6152" max="6152" width="20.6640625" style="259" customWidth="1"/>
    <col min="6153" max="6153" width="19.1640625" style="259" customWidth="1"/>
    <col min="6154" max="6154" width="9.33203125" style="259"/>
    <col min="6155" max="6155" width="13.5" style="259" customWidth="1"/>
    <col min="6156" max="6156" width="13.33203125" style="259" customWidth="1"/>
    <col min="6157" max="6157" width="9.33203125" style="259"/>
    <col min="6158" max="6158" width="14.1640625" style="259" customWidth="1"/>
    <col min="6159" max="6400" width="9.33203125" style="259"/>
    <col min="6401" max="6401" width="13.5" style="259" customWidth="1"/>
    <col min="6402" max="6402" width="101.33203125" style="259" customWidth="1"/>
    <col min="6403" max="6403" width="7.5" style="259" customWidth="1"/>
    <col min="6404" max="6404" width="11.83203125" style="259" customWidth="1"/>
    <col min="6405" max="6407" width="16.33203125" style="259" customWidth="1"/>
    <col min="6408" max="6408" width="20.6640625" style="259" customWidth="1"/>
    <col min="6409" max="6409" width="19.1640625" style="259" customWidth="1"/>
    <col min="6410" max="6410" width="9.33203125" style="259"/>
    <col min="6411" max="6411" width="13.5" style="259" customWidth="1"/>
    <col min="6412" max="6412" width="13.33203125" style="259" customWidth="1"/>
    <col min="6413" max="6413" width="9.33203125" style="259"/>
    <col min="6414" max="6414" width="14.1640625" style="259" customWidth="1"/>
    <col min="6415" max="6656" width="9.33203125" style="259"/>
    <col min="6657" max="6657" width="13.5" style="259" customWidth="1"/>
    <col min="6658" max="6658" width="101.33203125" style="259" customWidth="1"/>
    <col min="6659" max="6659" width="7.5" style="259" customWidth="1"/>
    <col min="6660" max="6660" width="11.83203125" style="259" customWidth="1"/>
    <col min="6661" max="6663" width="16.33203125" style="259" customWidth="1"/>
    <col min="6664" max="6664" width="20.6640625" style="259" customWidth="1"/>
    <col min="6665" max="6665" width="19.1640625" style="259" customWidth="1"/>
    <col min="6666" max="6666" width="9.33203125" style="259"/>
    <col min="6667" max="6667" width="13.5" style="259" customWidth="1"/>
    <col min="6668" max="6668" width="13.33203125" style="259" customWidth="1"/>
    <col min="6669" max="6669" width="9.33203125" style="259"/>
    <col min="6670" max="6670" width="14.1640625" style="259" customWidth="1"/>
    <col min="6671" max="6912" width="9.33203125" style="259"/>
    <col min="6913" max="6913" width="13.5" style="259" customWidth="1"/>
    <col min="6914" max="6914" width="101.33203125" style="259" customWidth="1"/>
    <col min="6915" max="6915" width="7.5" style="259" customWidth="1"/>
    <col min="6916" max="6916" width="11.83203125" style="259" customWidth="1"/>
    <col min="6917" max="6919" width="16.33203125" style="259" customWidth="1"/>
    <col min="6920" max="6920" width="20.6640625" style="259" customWidth="1"/>
    <col min="6921" max="6921" width="19.1640625" style="259" customWidth="1"/>
    <col min="6922" max="6922" width="9.33203125" style="259"/>
    <col min="6923" max="6923" width="13.5" style="259" customWidth="1"/>
    <col min="6924" max="6924" width="13.33203125" style="259" customWidth="1"/>
    <col min="6925" max="6925" width="9.33203125" style="259"/>
    <col min="6926" max="6926" width="14.1640625" style="259" customWidth="1"/>
    <col min="6927" max="7168" width="9.33203125" style="259"/>
    <col min="7169" max="7169" width="13.5" style="259" customWidth="1"/>
    <col min="7170" max="7170" width="101.33203125" style="259" customWidth="1"/>
    <col min="7171" max="7171" width="7.5" style="259" customWidth="1"/>
    <col min="7172" max="7172" width="11.83203125" style="259" customWidth="1"/>
    <col min="7173" max="7175" width="16.33203125" style="259" customWidth="1"/>
    <col min="7176" max="7176" width="20.6640625" style="259" customWidth="1"/>
    <col min="7177" max="7177" width="19.1640625" style="259" customWidth="1"/>
    <col min="7178" max="7178" width="9.33203125" style="259"/>
    <col min="7179" max="7179" width="13.5" style="259" customWidth="1"/>
    <col min="7180" max="7180" width="13.33203125" style="259" customWidth="1"/>
    <col min="7181" max="7181" width="9.33203125" style="259"/>
    <col min="7182" max="7182" width="14.1640625" style="259" customWidth="1"/>
    <col min="7183" max="7424" width="9.33203125" style="259"/>
    <col min="7425" max="7425" width="13.5" style="259" customWidth="1"/>
    <col min="7426" max="7426" width="101.33203125" style="259" customWidth="1"/>
    <col min="7427" max="7427" width="7.5" style="259" customWidth="1"/>
    <col min="7428" max="7428" width="11.83203125" style="259" customWidth="1"/>
    <col min="7429" max="7431" width="16.33203125" style="259" customWidth="1"/>
    <col min="7432" max="7432" width="20.6640625" style="259" customWidth="1"/>
    <col min="7433" max="7433" width="19.1640625" style="259" customWidth="1"/>
    <col min="7434" max="7434" width="9.33203125" style="259"/>
    <col min="7435" max="7435" width="13.5" style="259" customWidth="1"/>
    <col min="7436" max="7436" width="13.33203125" style="259" customWidth="1"/>
    <col min="7437" max="7437" width="9.33203125" style="259"/>
    <col min="7438" max="7438" width="14.1640625" style="259" customWidth="1"/>
    <col min="7439" max="7680" width="9.33203125" style="259"/>
    <col min="7681" max="7681" width="13.5" style="259" customWidth="1"/>
    <col min="7682" max="7682" width="101.33203125" style="259" customWidth="1"/>
    <col min="7683" max="7683" width="7.5" style="259" customWidth="1"/>
    <col min="7684" max="7684" width="11.83203125" style="259" customWidth="1"/>
    <col min="7685" max="7687" width="16.33203125" style="259" customWidth="1"/>
    <col min="7688" max="7688" width="20.6640625" style="259" customWidth="1"/>
    <col min="7689" max="7689" width="19.1640625" style="259" customWidth="1"/>
    <col min="7690" max="7690" width="9.33203125" style="259"/>
    <col min="7691" max="7691" width="13.5" style="259" customWidth="1"/>
    <col min="7692" max="7692" width="13.33203125" style="259" customWidth="1"/>
    <col min="7693" max="7693" width="9.33203125" style="259"/>
    <col min="7694" max="7694" width="14.1640625" style="259" customWidth="1"/>
    <col min="7695" max="7936" width="9.33203125" style="259"/>
    <col min="7937" max="7937" width="13.5" style="259" customWidth="1"/>
    <col min="7938" max="7938" width="101.33203125" style="259" customWidth="1"/>
    <col min="7939" max="7939" width="7.5" style="259" customWidth="1"/>
    <col min="7940" max="7940" width="11.83203125" style="259" customWidth="1"/>
    <col min="7941" max="7943" width="16.33203125" style="259" customWidth="1"/>
    <col min="7944" max="7944" width="20.6640625" style="259" customWidth="1"/>
    <col min="7945" max="7945" width="19.1640625" style="259" customWidth="1"/>
    <col min="7946" max="7946" width="9.33203125" style="259"/>
    <col min="7947" max="7947" width="13.5" style="259" customWidth="1"/>
    <col min="7948" max="7948" width="13.33203125" style="259" customWidth="1"/>
    <col min="7949" max="7949" width="9.33203125" style="259"/>
    <col min="7950" max="7950" width="14.1640625" style="259" customWidth="1"/>
    <col min="7951" max="8192" width="9.33203125" style="259"/>
    <col min="8193" max="8193" width="13.5" style="259" customWidth="1"/>
    <col min="8194" max="8194" width="101.33203125" style="259" customWidth="1"/>
    <col min="8195" max="8195" width="7.5" style="259" customWidth="1"/>
    <col min="8196" max="8196" width="11.83203125" style="259" customWidth="1"/>
    <col min="8197" max="8199" width="16.33203125" style="259" customWidth="1"/>
    <col min="8200" max="8200" width="20.6640625" style="259" customWidth="1"/>
    <col min="8201" max="8201" width="19.1640625" style="259" customWidth="1"/>
    <col min="8202" max="8202" width="9.33203125" style="259"/>
    <col min="8203" max="8203" width="13.5" style="259" customWidth="1"/>
    <col min="8204" max="8204" width="13.33203125" style="259" customWidth="1"/>
    <col min="8205" max="8205" width="9.33203125" style="259"/>
    <col min="8206" max="8206" width="14.1640625" style="259" customWidth="1"/>
    <col min="8207" max="8448" width="9.33203125" style="259"/>
    <col min="8449" max="8449" width="13.5" style="259" customWidth="1"/>
    <col min="8450" max="8450" width="101.33203125" style="259" customWidth="1"/>
    <col min="8451" max="8451" width="7.5" style="259" customWidth="1"/>
    <col min="8452" max="8452" width="11.83203125" style="259" customWidth="1"/>
    <col min="8453" max="8455" width="16.33203125" style="259" customWidth="1"/>
    <col min="8456" max="8456" width="20.6640625" style="259" customWidth="1"/>
    <col min="8457" max="8457" width="19.1640625" style="259" customWidth="1"/>
    <col min="8458" max="8458" width="9.33203125" style="259"/>
    <col min="8459" max="8459" width="13.5" style="259" customWidth="1"/>
    <col min="8460" max="8460" width="13.33203125" style="259" customWidth="1"/>
    <col min="8461" max="8461" width="9.33203125" style="259"/>
    <col min="8462" max="8462" width="14.1640625" style="259" customWidth="1"/>
    <col min="8463" max="8704" width="9.33203125" style="259"/>
    <col min="8705" max="8705" width="13.5" style="259" customWidth="1"/>
    <col min="8706" max="8706" width="101.33203125" style="259" customWidth="1"/>
    <col min="8707" max="8707" width="7.5" style="259" customWidth="1"/>
    <col min="8708" max="8708" width="11.83203125" style="259" customWidth="1"/>
    <col min="8709" max="8711" width="16.33203125" style="259" customWidth="1"/>
    <col min="8712" max="8712" width="20.6640625" style="259" customWidth="1"/>
    <col min="8713" max="8713" width="19.1640625" style="259" customWidth="1"/>
    <col min="8714" max="8714" width="9.33203125" style="259"/>
    <col min="8715" max="8715" width="13.5" style="259" customWidth="1"/>
    <col min="8716" max="8716" width="13.33203125" style="259" customWidth="1"/>
    <col min="8717" max="8717" width="9.33203125" style="259"/>
    <col min="8718" max="8718" width="14.1640625" style="259" customWidth="1"/>
    <col min="8719" max="8960" width="9.33203125" style="259"/>
    <col min="8961" max="8961" width="13.5" style="259" customWidth="1"/>
    <col min="8962" max="8962" width="101.33203125" style="259" customWidth="1"/>
    <col min="8963" max="8963" width="7.5" style="259" customWidth="1"/>
    <col min="8964" max="8964" width="11.83203125" style="259" customWidth="1"/>
    <col min="8965" max="8967" width="16.33203125" style="259" customWidth="1"/>
    <col min="8968" max="8968" width="20.6640625" style="259" customWidth="1"/>
    <col min="8969" max="8969" width="19.1640625" style="259" customWidth="1"/>
    <col min="8970" max="8970" width="9.33203125" style="259"/>
    <col min="8971" max="8971" width="13.5" style="259" customWidth="1"/>
    <col min="8972" max="8972" width="13.33203125" style="259" customWidth="1"/>
    <col min="8973" max="8973" width="9.33203125" style="259"/>
    <col min="8974" max="8974" width="14.1640625" style="259" customWidth="1"/>
    <col min="8975" max="9216" width="9.33203125" style="259"/>
    <col min="9217" max="9217" width="13.5" style="259" customWidth="1"/>
    <col min="9218" max="9218" width="101.33203125" style="259" customWidth="1"/>
    <col min="9219" max="9219" width="7.5" style="259" customWidth="1"/>
    <col min="9220" max="9220" width="11.83203125" style="259" customWidth="1"/>
    <col min="9221" max="9223" width="16.33203125" style="259" customWidth="1"/>
    <col min="9224" max="9224" width="20.6640625" style="259" customWidth="1"/>
    <col min="9225" max="9225" width="19.1640625" style="259" customWidth="1"/>
    <col min="9226" max="9226" width="9.33203125" style="259"/>
    <col min="9227" max="9227" width="13.5" style="259" customWidth="1"/>
    <col min="9228" max="9228" width="13.33203125" style="259" customWidth="1"/>
    <col min="9229" max="9229" width="9.33203125" style="259"/>
    <col min="9230" max="9230" width="14.1640625" style="259" customWidth="1"/>
    <col min="9231" max="9472" width="9.33203125" style="259"/>
    <col min="9473" max="9473" width="13.5" style="259" customWidth="1"/>
    <col min="9474" max="9474" width="101.33203125" style="259" customWidth="1"/>
    <col min="9475" max="9475" width="7.5" style="259" customWidth="1"/>
    <col min="9476" max="9476" width="11.83203125" style="259" customWidth="1"/>
    <col min="9477" max="9479" width="16.33203125" style="259" customWidth="1"/>
    <col min="9480" max="9480" width="20.6640625" style="259" customWidth="1"/>
    <col min="9481" max="9481" width="19.1640625" style="259" customWidth="1"/>
    <col min="9482" max="9482" width="9.33203125" style="259"/>
    <col min="9483" max="9483" width="13.5" style="259" customWidth="1"/>
    <col min="9484" max="9484" width="13.33203125" style="259" customWidth="1"/>
    <col min="9485" max="9485" width="9.33203125" style="259"/>
    <col min="9486" max="9486" width="14.1640625" style="259" customWidth="1"/>
    <col min="9487" max="9728" width="9.33203125" style="259"/>
    <col min="9729" max="9729" width="13.5" style="259" customWidth="1"/>
    <col min="9730" max="9730" width="101.33203125" style="259" customWidth="1"/>
    <col min="9731" max="9731" width="7.5" style="259" customWidth="1"/>
    <col min="9732" max="9732" width="11.83203125" style="259" customWidth="1"/>
    <col min="9733" max="9735" width="16.33203125" style="259" customWidth="1"/>
    <col min="9736" max="9736" width="20.6640625" style="259" customWidth="1"/>
    <col min="9737" max="9737" width="19.1640625" style="259" customWidth="1"/>
    <col min="9738" max="9738" width="9.33203125" style="259"/>
    <col min="9739" max="9739" width="13.5" style="259" customWidth="1"/>
    <col min="9740" max="9740" width="13.33203125" style="259" customWidth="1"/>
    <col min="9741" max="9741" width="9.33203125" style="259"/>
    <col min="9742" max="9742" width="14.1640625" style="259" customWidth="1"/>
    <col min="9743" max="9984" width="9.33203125" style="259"/>
    <col min="9985" max="9985" width="13.5" style="259" customWidth="1"/>
    <col min="9986" max="9986" width="101.33203125" style="259" customWidth="1"/>
    <col min="9987" max="9987" width="7.5" style="259" customWidth="1"/>
    <col min="9988" max="9988" width="11.83203125" style="259" customWidth="1"/>
    <col min="9989" max="9991" width="16.33203125" style="259" customWidth="1"/>
    <col min="9992" max="9992" width="20.6640625" style="259" customWidth="1"/>
    <col min="9993" max="9993" width="19.1640625" style="259" customWidth="1"/>
    <col min="9994" max="9994" width="9.33203125" style="259"/>
    <col min="9995" max="9995" width="13.5" style="259" customWidth="1"/>
    <col min="9996" max="9996" width="13.33203125" style="259" customWidth="1"/>
    <col min="9997" max="9997" width="9.33203125" style="259"/>
    <col min="9998" max="9998" width="14.1640625" style="259" customWidth="1"/>
    <col min="9999" max="10240" width="9.33203125" style="259"/>
    <col min="10241" max="10241" width="13.5" style="259" customWidth="1"/>
    <col min="10242" max="10242" width="101.33203125" style="259" customWidth="1"/>
    <col min="10243" max="10243" width="7.5" style="259" customWidth="1"/>
    <col min="10244" max="10244" width="11.83203125" style="259" customWidth="1"/>
    <col min="10245" max="10247" width="16.33203125" style="259" customWidth="1"/>
    <col min="10248" max="10248" width="20.6640625" style="259" customWidth="1"/>
    <col min="10249" max="10249" width="19.1640625" style="259" customWidth="1"/>
    <col min="10250" max="10250" width="9.33203125" style="259"/>
    <col min="10251" max="10251" width="13.5" style="259" customWidth="1"/>
    <col min="10252" max="10252" width="13.33203125" style="259" customWidth="1"/>
    <col min="10253" max="10253" width="9.33203125" style="259"/>
    <col min="10254" max="10254" width="14.1640625" style="259" customWidth="1"/>
    <col min="10255" max="10496" width="9.33203125" style="259"/>
    <col min="10497" max="10497" width="13.5" style="259" customWidth="1"/>
    <col min="10498" max="10498" width="101.33203125" style="259" customWidth="1"/>
    <col min="10499" max="10499" width="7.5" style="259" customWidth="1"/>
    <col min="10500" max="10500" width="11.83203125" style="259" customWidth="1"/>
    <col min="10501" max="10503" width="16.33203125" style="259" customWidth="1"/>
    <col min="10504" max="10504" width="20.6640625" style="259" customWidth="1"/>
    <col min="10505" max="10505" width="19.1640625" style="259" customWidth="1"/>
    <col min="10506" max="10506" width="9.33203125" style="259"/>
    <col min="10507" max="10507" width="13.5" style="259" customWidth="1"/>
    <col min="10508" max="10508" width="13.33203125" style="259" customWidth="1"/>
    <col min="10509" max="10509" width="9.33203125" style="259"/>
    <col min="10510" max="10510" width="14.1640625" style="259" customWidth="1"/>
    <col min="10511" max="10752" width="9.33203125" style="259"/>
    <col min="10753" max="10753" width="13.5" style="259" customWidth="1"/>
    <col min="10754" max="10754" width="101.33203125" style="259" customWidth="1"/>
    <col min="10755" max="10755" width="7.5" style="259" customWidth="1"/>
    <col min="10756" max="10756" width="11.83203125" style="259" customWidth="1"/>
    <col min="10757" max="10759" width="16.33203125" style="259" customWidth="1"/>
    <col min="10760" max="10760" width="20.6640625" style="259" customWidth="1"/>
    <col min="10761" max="10761" width="19.1640625" style="259" customWidth="1"/>
    <col min="10762" max="10762" width="9.33203125" style="259"/>
    <col min="10763" max="10763" width="13.5" style="259" customWidth="1"/>
    <col min="10764" max="10764" width="13.33203125" style="259" customWidth="1"/>
    <col min="10765" max="10765" width="9.33203125" style="259"/>
    <col min="10766" max="10766" width="14.1640625" style="259" customWidth="1"/>
    <col min="10767" max="11008" width="9.33203125" style="259"/>
    <col min="11009" max="11009" width="13.5" style="259" customWidth="1"/>
    <col min="11010" max="11010" width="101.33203125" style="259" customWidth="1"/>
    <col min="11011" max="11011" width="7.5" style="259" customWidth="1"/>
    <col min="11012" max="11012" width="11.83203125" style="259" customWidth="1"/>
    <col min="11013" max="11015" width="16.33203125" style="259" customWidth="1"/>
    <col min="11016" max="11016" width="20.6640625" style="259" customWidth="1"/>
    <col min="11017" max="11017" width="19.1640625" style="259" customWidth="1"/>
    <col min="11018" max="11018" width="9.33203125" style="259"/>
    <col min="11019" max="11019" width="13.5" style="259" customWidth="1"/>
    <col min="11020" max="11020" width="13.33203125" style="259" customWidth="1"/>
    <col min="11021" max="11021" width="9.33203125" style="259"/>
    <col min="11022" max="11022" width="14.1640625" style="259" customWidth="1"/>
    <col min="11023" max="11264" width="9.33203125" style="259"/>
    <col min="11265" max="11265" width="13.5" style="259" customWidth="1"/>
    <col min="11266" max="11266" width="101.33203125" style="259" customWidth="1"/>
    <col min="11267" max="11267" width="7.5" style="259" customWidth="1"/>
    <col min="11268" max="11268" width="11.83203125" style="259" customWidth="1"/>
    <col min="11269" max="11271" width="16.33203125" style="259" customWidth="1"/>
    <col min="11272" max="11272" width="20.6640625" style="259" customWidth="1"/>
    <col min="11273" max="11273" width="19.1640625" style="259" customWidth="1"/>
    <col min="11274" max="11274" width="9.33203125" style="259"/>
    <col min="11275" max="11275" width="13.5" style="259" customWidth="1"/>
    <col min="11276" max="11276" width="13.33203125" style="259" customWidth="1"/>
    <col min="11277" max="11277" width="9.33203125" style="259"/>
    <col min="11278" max="11278" width="14.1640625" style="259" customWidth="1"/>
    <col min="11279" max="11520" width="9.33203125" style="259"/>
    <col min="11521" max="11521" width="13.5" style="259" customWidth="1"/>
    <col min="11522" max="11522" width="101.33203125" style="259" customWidth="1"/>
    <col min="11523" max="11523" width="7.5" style="259" customWidth="1"/>
    <col min="11524" max="11524" width="11.83203125" style="259" customWidth="1"/>
    <col min="11525" max="11527" width="16.33203125" style="259" customWidth="1"/>
    <col min="11528" max="11528" width="20.6640625" style="259" customWidth="1"/>
    <col min="11529" max="11529" width="19.1640625" style="259" customWidth="1"/>
    <col min="11530" max="11530" width="9.33203125" style="259"/>
    <col min="11531" max="11531" width="13.5" style="259" customWidth="1"/>
    <col min="11532" max="11532" width="13.33203125" style="259" customWidth="1"/>
    <col min="11533" max="11533" width="9.33203125" style="259"/>
    <col min="11534" max="11534" width="14.1640625" style="259" customWidth="1"/>
    <col min="11535" max="11776" width="9.33203125" style="259"/>
    <col min="11777" max="11777" width="13.5" style="259" customWidth="1"/>
    <col min="11778" max="11778" width="101.33203125" style="259" customWidth="1"/>
    <col min="11779" max="11779" width="7.5" style="259" customWidth="1"/>
    <col min="11780" max="11780" width="11.83203125" style="259" customWidth="1"/>
    <col min="11781" max="11783" width="16.33203125" style="259" customWidth="1"/>
    <col min="11784" max="11784" width="20.6640625" style="259" customWidth="1"/>
    <col min="11785" max="11785" width="19.1640625" style="259" customWidth="1"/>
    <col min="11786" max="11786" width="9.33203125" style="259"/>
    <col min="11787" max="11787" width="13.5" style="259" customWidth="1"/>
    <col min="11788" max="11788" width="13.33203125" style="259" customWidth="1"/>
    <col min="11789" max="11789" width="9.33203125" style="259"/>
    <col min="11790" max="11790" width="14.1640625" style="259" customWidth="1"/>
    <col min="11791" max="12032" width="9.33203125" style="259"/>
    <col min="12033" max="12033" width="13.5" style="259" customWidth="1"/>
    <col min="12034" max="12034" width="101.33203125" style="259" customWidth="1"/>
    <col min="12035" max="12035" width="7.5" style="259" customWidth="1"/>
    <col min="12036" max="12036" width="11.83203125" style="259" customWidth="1"/>
    <col min="12037" max="12039" width="16.33203125" style="259" customWidth="1"/>
    <col min="12040" max="12040" width="20.6640625" style="259" customWidth="1"/>
    <col min="12041" max="12041" width="19.1640625" style="259" customWidth="1"/>
    <col min="12042" max="12042" width="9.33203125" style="259"/>
    <col min="12043" max="12043" width="13.5" style="259" customWidth="1"/>
    <col min="12044" max="12044" width="13.33203125" style="259" customWidth="1"/>
    <col min="12045" max="12045" width="9.33203125" style="259"/>
    <col min="12046" max="12046" width="14.1640625" style="259" customWidth="1"/>
    <col min="12047" max="12288" width="9.33203125" style="259"/>
    <col min="12289" max="12289" width="13.5" style="259" customWidth="1"/>
    <col min="12290" max="12290" width="101.33203125" style="259" customWidth="1"/>
    <col min="12291" max="12291" width="7.5" style="259" customWidth="1"/>
    <col min="12292" max="12292" width="11.83203125" style="259" customWidth="1"/>
    <col min="12293" max="12295" width="16.33203125" style="259" customWidth="1"/>
    <col min="12296" max="12296" width="20.6640625" style="259" customWidth="1"/>
    <col min="12297" max="12297" width="19.1640625" style="259" customWidth="1"/>
    <col min="12298" max="12298" width="9.33203125" style="259"/>
    <col min="12299" max="12299" width="13.5" style="259" customWidth="1"/>
    <col min="12300" max="12300" width="13.33203125" style="259" customWidth="1"/>
    <col min="12301" max="12301" width="9.33203125" style="259"/>
    <col min="12302" max="12302" width="14.1640625" style="259" customWidth="1"/>
    <col min="12303" max="12544" width="9.33203125" style="259"/>
    <col min="12545" max="12545" width="13.5" style="259" customWidth="1"/>
    <col min="12546" max="12546" width="101.33203125" style="259" customWidth="1"/>
    <col min="12547" max="12547" width="7.5" style="259" customWidth="1"/>
    <col min="12548" max="12548" width="11.83203125" style="259" customWidth="1"/>
    <col min="12549" max="12551" width="16.33203125" style="259" customWidth="1"/>
    <col min="12552" max="12552" width="20.6640625" style="259" customWidth="1"/>
    <col min="12553" max="12553" width="19.1640625" style="259" customWidth="1"/>
    <col min="12554" max="12554" width="9.33203125" style="259"/>
    <col min="12555" max="12555" width="13.5" style="259" customWidth="1"/>
    <col min="12556" max="12556" width="13.33203125" style="259" customWidth="1"/>
    <col min="12557" max="12557" width="9.33203125" style="259"/>
    <col min="12558" max="12558" width="14.1640625" style="259" customWidth="1"/>
    <col min="12559" max="12800" width="9.33203125" style="259"/>
    <col min="12801" max="12801" width="13.5" style="259" customWidth="1"/>
    <col min="12802" max="12802" width="101.33203125" style="259" customWidth="1"/>
    <col min="12803" max="12803" width="7.5" style="259" customWidth="1"/>
    <col min="12804" max="12804" width="11.83203125" style="259" customWidth="1"/>
    <col min="12805" max="12807" width="16.33203125" style="259" customWidth="1"/>
    <col min="12808" max="12808" width="20.6640625" style="259" customWidth="1"/>
    <col min="12809" max="12809" width="19.1640625" style="259" customWidth="1"/>
    <col min="12810" max="12810" width="9.33203125" style="259"/>
    <col min="12811" max="12811" width="13.5" style="259" customWidth="1"/>
    <col min="12812" max="12812" width="13.33203125" style="259" customWidth="1"/>
    <col min="12813" max="12813" width="9.33203125" style="259"/>
    <col min="12814" max="12814" width="14.1640625" style="259" customWidth="1"/>
    <col min="12815" max="13056" width="9.33203125" style="259"/>
    <col min="13057" max="13057" width="13.5" style="259" customWidth="1"/>
    <col min="13058" max="13058" width="101.33203125" style="259" customWidth="1"/>
    <col min="13059" max="13059" width="7.5" style="259" customWidth="1"/>
    <col min="13060" max="13060" width="11.83203125" style="259" customWidth="1"/>
    <col min="13061" max="13063" width="16.33203125" style="259" customWidth="1"/>
    <col min="13064" max="13064" width="20.6640625" style="259" customWidth="1"/>
    <col min="13065" max="13065" width="19.1640625" style="259" customWidth="1"/>
    <col min="13066" max="13066" width="9.33203125" style="259"/>
    <col min="13067" max="13067" width="13.5" style="259" customWidth="1"/>
    <col min="13068" max="13068" width="13.33203125" style="259" customWidth="1"/>
    <col min="13069" max="13069" width="9.33203125" style="259"/>
    <col min="13070" max="13070" width="14.1640625" style="259" customWidth="1"/>
    <col min="13071" max="13312" width="9.33203125" style="259"/>
    <col min="13313" max="13313" width="13.5" style="259" customWidth="1"/>
    <col min="13314" max="13314" width="101.33203125" style="259" customWidth="1"/>
    <col min="13315" max="13315" width="7.5" style="259" customWidth="1"/>
    <col min="13316" max="13316" width="11.83203125" style="259" customWidth="1"/>
    <col min="13317" max="13319" width="16.33203125" style="259" customWidth="1"/>
    <col min="13320" max="13320" width="20.6640625" style="259" customWidth="1"/>
    <col min="13321" max="13321" width="19.1640625" style="259" customWidth="1"/>
    <col min="13322" max="13322" width="9.33203125" style="259"/>
    <col min="13323" max="13323" width="13.5" style="259" customWidth="1"/>
    <col min="13324" max="13324" width="13.33203125" style="259" customWidth="1"/>
    <col min="13325" max="13325" width="9.33203125" style="259"/>
    <col min="13326" max="13326" width="14.1640625" style="259" customWidth="1"/>
    <col min="13327" max="13568" width="9.33203125" style="259"/>
    <col min="13569" max="13569" width="13.5" style="259" customWidth="1"/>
    <col min="13570" max="13570" width="101.33203125" style="259" customWidth="1"/>
    <col min="13571" max="13571" width="7.5" style="259" customWidth="1"/>
    <col min="13572" max="13572" width="11.83203125" style="259" customWidth="1"/>
    <col min="13573" max="13575" width="16.33203125" style="259" customWidth="1"/>
    <col min="13576" max="13576" width="20.6640625" style="259" customWidth="1"/>
    <col min="13577" max="13577" width="19.1640625" style="259" customWidth="1"/>
    <col min="13578" max="13578" width="9.33203125" style="259"/>
    <col min="13579" max="13579" width="13.5" style="259" customWidth="1"/>
    <col min="13580" max="13580" width="13.33203125" style="259" customWidth="1"/>
    <col min="13581" max="13581" width="9.33203125" style="259"/>
    <col min="13582" max="13582" width="14.1640625" style="259" customWidth="1"/>
    <col min="13583" max="13824" width="9.33203125" style="259"/>
    <col min="13825" max="13825" width="13.5" style="259" customWidth="1"/>
    <col min="13826" max="13826" width="101.33203125" style="259" customWidth="1"/>
    <col min="13827" max="13827" width="7.5" style="259" customWidth="1"/>
    <col min="13828" max="13828" width="11.83203125" style="259" customWidth="1"/>
    <col min="13829" max="13831" width="16.33203125" style="259" customWidth="1"/>
    <col min="13832" max="13832" width="20.6640625" style="259" customWidth="1"/>
    <col min="13833" max="13833" width="19.1640625" style="259" customWidth="1"/>
    <col min="13834" max="13834" width="9.33203125" style="259"/>
    <col min="13835" max="13835" width="13.5" style="259" customWidth="1"/>
    <col min="13836" max="13836" width="13.33203125" style="259" customWidth="1"/>
    <col min="13837" max="13837" width="9.33203125" style="259"/>
    <col min="13838" max="13838" width="14.1640625" style="259" customWidth="1"/>
    <col min="13839" max="14080" width="9.33203125" style="259"/>
    <col min="14081" max="14081" width="13.5" style="259" customWidth="1"/>
    <col min="14082" max="14082" width="101.33203125" style="259" customWidth="1"/>
    <col min="14083" max="14083" width="7.5" style="259" customWidth="1"/>
    <col min="14084" max="14084" width="11.83203125" style="259" customWidth="1"/>
    <col min="14085" max="14087" width="16.33203125" style="259" customWidth="1"/>
    <col min="14088" max="14088" width="20.6640625" style="259" customWidth="1"/>
    <col min="14089" max="14089" width="19.1640625" style="259" customWidth="1"/>
    <col min="14090" max="14090" width="9.33203125" style="259"/>
    <col min="14091" max="14091" width="13.5" style="259" customWidth="1"/>
    <col min="14092" max="14092" width="13.33203125" style="259" customWidth="1"/>
    <col min="14093" max="14093" width="9.33203125" style="259"/>
    <col min="14094" max="14094" width="14.1640625" style="259" customWidth="1"/>
    <col min="14095" max="14336" width="9.33203125" style="259"/>
    <col min="14337" max="14337" width="13.5" style="259" customWidth="1"/>
    <col min="14338" max="14338" width="101.33203125" style="259" customWidth="1"/>
    <col min="14339" max="14339" width="7.5" style="259" customWidth="1"/>
    <col min="14340" max="14340" width="11.83203125" style="259" customWidth="1"/>
    <col min="14341" max="14343" width="16.33203125" style="259" customWidth="1"/>
    <col min="14344" max="14344" width="20.6640625" style="259" customWidth="1"/>
    <col min="14345" max="14345" width="19.1640625" style="259" customWidth="1"/>
    <col min="14346" max="14346" width="9.33203125" style="259"/>
    <col min="14347" max="14347" width="13.5" style="259" customWidth="1"/>
    <col min="14348" max="14348" width="13.33203125" style="259" customWidth="1"/>
    <col min="14349" max="14349" width="9.33203125" style="259"/>
    <col min="14350" max="14350" width="14.1640625" style="259" customWidth="1"/>
    <col min="14351" max="14592" width="9.33203125" style="259"/>
    <col min="14593" max="14593" width="13.5" style="259" customWidth="1"/>
    <col min="14594" max="14594" width="101.33203125" style="259" customWidth="1"/>
    <col min="14595" max="14595" width="7.5" style="259" customWidth="1"/>
    <col min="14596" max="14596" width="11.83203125" style="259" customWidth="1"/>
    <col min="14597" max="14599" width="16.33203125" style="259" customWidth="1"/>
    <col min="14600" max="14600" width="20.6640625" style="259" customWidth="1"/>
    <col min="14601" max="14601" width="19.1640625" style="259" customWidth="1"/>
    <col min="14602" max="14602" width="9.33203125" style="259"/>
    <col min="14603" max="14603" width="13.5" style="259" customWidth="1"/>
    <col min="14604" max="14604" width="13.33203125" style="259" customWidth="1"/>
    <col min="14605" max="14605" width="9.33203125" style="259"/>
    <col min="14606" max="14606" width="14.1640625" style="259" customWidth="1"/>
    <col min="14607" max="14848" width="9.33203125" style="259"/>
    <col min="14849" max="14849" width="13.5" style="259" customWidth="1"/>
    <col min="14850" max="14850" width="101.33203125" style="259" customWidth="1"/>
    <col min="14851" max="14851" width="7.5" style="259" customWidth="1"/>
    <col min="14852" max="14852" width="11.83203125" style="259" customWidth="1"/>
    <col min="14853" max="14855" width="16.33203125" style="259" customWidth="1"/>
    <col min="14856" max="14856" width="20.6640625" style="259" customWidth="1"/>
    <col min="14857" max="14857" width="19.1640625" style="259" customWidth="1"/>
    <col min="14858" max="14858" width="9.33203125" style="259"/>
    <col min="14859" max="14859" width="13.5" style="259" customWidth="1"/>
    <col min="14860" max="14860" width="13.33203125" style="259" customWidth="1"/>
    <col min="14861" max="14861" width="9.33203125" style="259"/>
    <col min="14862" max="14862" width="14.1640625" style="259" customWidth="1"/>
    <col min="14863" max="15104" width="9.33203125" style="259"/>
    <col min="15105" max="15105" width="13.5" style="259" customWidth="1"/>
    <col min="15106" max="15106" width="101.33203125" style="259" customWidth="1"/>
    <col min="15107" max="15107" width="7.5" style="259" customWidth="1"/>
    <col min="15108" max="15108" width="11.83203125" style="259" customWidth="1"/>
    <col min="15109" max="15111" width="16.33203125" style="259" customWidth="1"/>
    <col min="15112" max="15112" width="20.6640625" style="259" customWidth="1"/>
    <col min="15113" max="15113" width="19.1640625" style="259" customWidth="1"/>
    <col min="15114" max="15114" width="9.33203125" style="259"/>
    <col min="15115" max="15115" width="13.5" style="259" customWidth="1"/>
    <col min="15116" max="15116" width="13.33203125" style="259" customWidth="1"/>
    <col min="15117" max="15117" width="9.33203125" style="259"/>
    <col min="15118" max="15118" width="14.1640625" style="259" customWidth="1"/>
    <col min="15119" max="15360" width="9.33203125" style="259"/>
    <col min="15361" max="15361" width="13.5" style="259" customWidth="1"/>
    <col min="15362" max="15362" width="101.33203125" style="259" customWidth="1"/>
    <col min="15363" max="15363" width="7.5" style="259" customWidth="1"/>
    <col min="15364" max="15364" width="11.83203125" style="259" customWidth="1"/>
    <col min="15365" max="15367" width="16.33203125" style="259" customWidth="1"/>
    <col min="15368" max="15368" width="20.6640625" style="259" customWidth="1"/>
    <col min="15369" max="15369" width="19.1640625" style="259" customWidth="1"/>
    <col min="15370" max="15370" width="9.33203125" style="259"/>
    <col min="15371" max="15371" width="13.5" style="259" customWidth="1"/>
    <col min="15372" max="15372" width="13.33203125" style="259" customWidth="1"/>
    <col min="15373" max="15373" width="9.33203125" style="259"/>
    <col min="15374" max="15374" width="14.1640625" style="259" customWidth="1"/>
    <col min="15375" max="15616" width="9.33203125" style="259"/>
    <col min="15617" max="15617" width="13.5" style="259" customWidth="1"/>
    <col min="15618" max="15618" width="101.33203125" style="259" customWidth="1"/>
    <col min="15619" max="15619" width="7.5" style="259" customWidth="1"/>
    <col min="15620" max="15620" width="11.83203125" style="259" customWidth="1"/>
    <col min="15621" max="15623" width="16.33203125" style="259" customWidth="1"/>
    <col min="15624" max="15624" width="20.6640625" style="259" customWidth="1"/>
    <col min="15625" max="15625" width="19.1640625" style="259" customWidth="1"/>
    <col min="15626" max="15626" width="9.33203125" style="259"/>
    <col min="15627" max="15627" width="13.5" style="259" customWidth="1"/>
    <col min="15628" max="15628" width="13.33203125" style="259" customWidth="1"/>
    <col min="15629" max="15629" width="9.33203125" style="259"/>
    <col min="15630" max="15630" width="14.1640625" style="259" customWidth="1"/>
    <col min="15631" max="15872" width="9.33203125" style="259"/>
    <col min="15873" max="15873" width="13.5" style="259" customWidth="1"/>
    <col min="15874" max="15874" width="101.33203125" style="259" customWidth="1"/>
    <col min="15875" max="15875" width="7.5" style="259" customWidth="1"/>
    <col min="15876" max="15876" width="11.83203125" style="259" customWidth="1"/>
    <col min="15877" max="15879" width="16.33203125" style="259" customWidth="1"/>
    <col min="15880" max="15880" width="20.6640625" style="259" customWidth="1"/>
    <col min="15881" max="15881" width="19.1640625" style="259" customWidth="1"/>
    <col min="15882" max="15882" width="9.33203125" style="259"/>
    <col min="15883" max="15883" width="13.5" style="259" customWidth="1"/>
    <col min="15884" max="15884" width="13.33203125" style="259" customWidth="1"/>
    <col min="15885" max="15885" width="9.33203125" style="259"/>
    <col min="15886" max="15886" width="14.1640625" style="259" customWidth="1"/>
    <col min="15887" max="16128" width="9.33203125" style="259"/>
    <col min="16129" max="16129" width="13.5" style="259" customWidth="1"/>
    <col min="16130" max="16130" width="101.33203125" style="259" customWidth="1"/>
    <col min="16131" max="16131" width="7.5" style="259" customWidth="1"/>
    <col min="16132" max="16132" width="11.83203125" style="259" customWidth="1"/>
    <col min="16133" max="16135" width="16.33203125" style="259" customWidth="1"/>
    <col min="16136" max="16136" width="20.6640625" style="259" customWidth="1"/>
    <col min="16137" max="16137" width="19.1640625" style="259" customWidth="1"/>
    <col min="16138" max="16138" width="9.33203125" style="259"/>
    <col min="16139" max="16139" width="13.5" style="259" customWidth="1"/>
    <col min="16140" max="16140" width="13.33203125" style="259" customWidth="1"/>
    <col min="16141" max="16141" width="9.33203125" style="259"/>
    <col min="16142" max="16142" width="14.1640625" style="259" customWidth="1"/>
    <col min="16143" max="16384" width="9.33203125" style="259"/>
  </cols>
  <sheetData>
    <row r="1" spans="1:9" ht="15">
      <c r="A1" s="246" t="s">
        <v>1791</v>
      </c>
      <c r="B1" s="246"/>
      <c r="C1" s="246"/>
      <c r="D1" s="246"/>
      <c r="E1" s="246"/>
      <c r="F1" s="246"/>
      <c r="G1" s="246"/>
      <c r="H1" s="246"/>
      <c r="I1" s="247"/>
    </row>
    <row r="2" spans="1:9">
      <c r="A2" s="249"/>
      <c r="B2" s="250"/>
      <c r="C2" s="251"/>
      <c r="D2" s="251"/>
      <c r="I2" s="251"/>
    </row>
    <row r="3" spans="1:9" ht="15.75">
      <c r="A3" s="253"/>
      <c r="B3" s="254" t="s">
        <v>1792</v>
      </c>
      <c r="C3" s="253"/>
      <c r="D3" s="253"/>
      <c r="E3" s="255"/>
      <c r="F3" s="255"/>
      <c r="G3" s="255"/>
      <c r="H3" s="255"/>
      <c r="I3" s="256"/>
    </row>
    <row r="4" spans="1:9" ht="14.25">
      <c r="A4" s="257" t="s">
        <v>1793</v>
      </c>
      <c r="B4" s="258" t="s">
        <v>1794</v>
      </c>
    </row>
    <row r="5" spans="1:9" ht="12" customHeight="1">
      <c r="B5" s="260" t="s">
        <v>1795</v>
      </c>
      <c r="H5" s="261">
        <f>F36+F68+F79+F87</f>
        <v>0</v>
      </c>
      <c r="I5" s="262"/>
    </row>
    <row r="6" spans="1:9" ht="12" customHeight="1">
      <c r="B6" s="260" t="s">
        <v>1796</v>
      </c>
      <c r="H6" s="261">
        <f>H36+H68+H79+H87</f>
        <v>0</v>
      </c>
      <c r="I6" s="262"/>
    </row>
    <row r="7" spans="1:9" ht="15.75" thickBot="1">
      <c r="A7" s="263"/>
      <c r="B7" s="264" t="s">
        <v>1797</v>
      </c>
      <c r="C7" s="265"/>
      <c r="D7" s="265"/>
      <c r="E7" s="266"/>
      <c r="F7" s="266"/>
      <c r="G7" s="266"/>
      <c r="H7" s="267">
        <f>H6+H5</f>
        <v>0</v>
      </c>
      <c r="I7" s="268"/>
    </row>
    <row r="8" spans="1:9" ht="15">
      <c r="B8" s="269"/>
      <c r="H8" s="270"/>
      <c r="I8" s="268"/>
    </row>
    <row r="9" spans="1:9">
      <c r="B9" s="260" t="s">
        <v>1798</v>
      </c>
      <c r="H9" s="408">
        <v>0</v>
      </c>
      <c r="I9" s="262"/>
    </row>
    <row r="10" spans="1:9" ht="15.75" thickBot="1">
      <c r="A10" s="263"/>
      <c r="B10" s="264" t="s">
        <v>1797</v>
      </c>
      <c r="C10" s="265"/>
      <c r="D10" s="265"/>
      <c r="E10" s="266"/>
      <c r="F10" s="266"/>
      <c r="G10" s="266"/>
      <c r="H10" s="267">
        <f>H9</f>
        <v>0</v>
      </c>
      <c r="I10" s="268"/>
    </row>
    <row r="11" spans="1:9" ht="15.75" thickBot="1">
      <c r="A11" s="263"/>
      <c r="B11" s="271"/>
      <c r="C11" s="263"/>
      <c r="D11" s="263"/>
      <c r="E11" s="272"/>
      <c r="F11" s="272"/>
      <c r="G11" s="272"/>
      <c r="H11" s="273"/>
      <c r="I11" s="268"/>
    </row>
    <row r="12" spans="1:9" ht="15.75" thickBot="1">
      <c r="A12" s="263"/>
      <c r="B12" s="271" t="s">
        <v>1799</v>
      </c>
      <c r="C12" s="263"/>
      <c r="D12" s="263"/>
      <c r="E12" s="272"/>
      <c r="F12" s="272"/>
      <c r="G12" s="272"/>
      <c r="H12" s="273">
        <f>H10+H7</f>
        <v>0</v>
      </c>
      <c r="I12" s="268"/>
    </row>
    <row r="14" spans="1:9" ht="15">
      <c r="B14" s="274" t="s">
        <v>1800</v>
      </c>
      <c r="C14" s="275"/>
      <c r="D14" s="275"/>
      <c r="E14" s="276"/>
      <c r="F14" s="276"/>
      <c r="G14" s="276"/>
      <c r="H14" s="276"/>
    </row>
    <row r="15" spans="1:9">
      <c r="B15" s="260" t="s">
        <v>1801</v>
      </c>
      <c r="C15" s="277" t="s">
        <v>1802</v>
      </c>
      <c r="E15" s="261"/>
      <c r="F15" s="261"/>
      <c r="G15" s="261"/>
      <c r="H15" s="261"/>
      <c r="I15" s="262"/>
    </row>
    <row r="16" spans="1:9">
      <c r="C16" s="277"/>
      <c r="E16" s="261"/>
      <c r="F16" s="261"/>
      <c r="G16" s="261"/>
      <c r="H16" s="261"/>
      <c r="I16" s="262"/>
    </row>
    <row r="17" spans="1:17" ht="15">
      <c r="B17" s="278" t="s">
        <v>1803</v>
      </c>
      <c r="C17" s="279"/>
      <c r="D17" s="279"/>
      <c r="E17" s="280"/>
      <c r="F17" s="280"/>
      <c r="G17" s="280"/>
      <c r="H17" s="281">
        <f>H12*0.21</f>
        <v>0</v>
      </c>
      <c r="I17" s="268"/>
    </row>
    <row r="18" spans="1:17" ht="15.75" thickBot="1">
      <c r="A18" s="265"/>
      <c r="B18" s="264" t="s">
        <v>1804</v>
      </c>
      <c r="C18" s="265"/>
      <c r="D18" s="265"/>
      <c r="E18" s="266"/>
      <c r="F18" s="266"/>
      <c r="G18" s="266"/>
      <c r="H18" s="267">
        <f>H17+H12</f>
        <v>0</v>
      </c>
      <c r="I18" s="268"/>
    </row>
    <row r="19" spans="1:17">
      <c r="M19" s="282"/>
      <c r="N19" s="282"/>
      <c r="O19" s="282"/>
    </row>
    <row r="20" spans="1:17">
      <c r="M20" s="282"/>
      <c r="N20" s="282"/>
      <c r="O20" s="282"/>
    </row>
    <row r="21" spans="1:17" ht="15">
      <c r="A21" s="283"/>
      <c r="B21" s="284"/>
      <c r="C21" s="283"/>
      <c r="D21" s="283"/>
      <c r="E21" s="285"/>
      <c r="F21" s="285"/>
      <c r="G21" s="285"/>
      <c r="H21" s="285"/>
      <c r="M21" s="282"/>
      <c r="N21" s="282"/>
      <c r="O21" s="282"/>
    </row>
    <row r="22" spans="1:17" ht="15.75">
      <c r="A22" s="286"/>
      <c r="B22" s="287" t="s">
        <v>1805</v>
      </c>
      <c r="C22" s="286"/>
      <c r="D22" s="286"/>
      <c r="E22" s="288" t="s">
        <v>1795</v>
      </c>
      <c r="F22" s="289"/>
      <c r="G22" s="288" t="s">
        <v>1806</v>
      </c>
      <c r="H22" s="289"/>
      <c r="I22" s="290"/>
      <c r="J22" s="291"/>
      <c r="K22" s="291"/>
      <c r="M22" s="282"/>
      <c r="N22" s="282"/>
      <c r="O22" s="282"/>
    </row>
    <row r="23" spans="1:17" s="298" customFormat="1" ht="34.5" customHeight="1">
      <c r="A23" s="292" t="s">
        <v>1807</v>
      </c>
      <c r="B23" s="293" t="s">
        <v>1808</v>
      </c>
      <c r="C23" s="294" t="s">
        <v>1809</v>
      </c>
      <c r="D23" s="294" t="s">
        <v>1810</v>
      </c>
      <c r="E23" s="294" t="s">
        <v>1811</v>
      </c>
      <c r="F23" s="294" t="s">
        <v>1812</v>
      </c>
      <c r="G23" s="294" t="s">
        <v>1811</v>
      </c>
      <c r="H23" s="294" t="s">
        <v>1812</v>
      </c>
      <c r="I23" s="295"/>
      <c r="J23" s="296"/>
      <c r="K23" s="297"/>
      <c r="M23" s="299"/>
      <c r="N23" s="299"/>
      <c r="O23" s="299"/>
    </row>
    <row r="24" spans="1:17" s="298" customFormat="1" ht="14.25">
      <c r="A24" s="300"/>
      <c r="B24" s="301"/>
      <c r="C24" s="302"/>
      <c r="D24" s="302"/>
      <c r="E24" s="303"/>
      <c r="F24" s="303"/>
      <c r="G24" s="303"/>
      <c r="H24" s="303"/>
      <c r="J24" s="304"/>
      <c r="K24" s="305"/>
      <c r="L24" s="306"/>
      <c r="M24" s="307"/>
      <c r="N24" s="307"/>
      <c r="O24" s="307"/>
    </row>
    <row r="25" spans="1:17" s="298" customFormat="1" ht="15">
      <c r="A25" s="308"/>
      <c r="B25" s="309" t="s">
        <v>1960</v>
      </c>
      <c r="C25" s="310"/>
      <c r="D25" s="311"/>
      <c r="E25" s="311"/>
      <c r="F25" s="311"/>
      <c r="G25" s="311"/>
      <c r="H25" s="311"/>
      <c r="I25" s="312"/>
      <c r="J25" s="304"/>
      <c r="K25" s="304"/>
      <c r="L25" s="313"/>
      <c r="M25" s="307"/>
      <c r="N25" s="314"/>
      <c r="O25" s="314"/>
      <c r="P25" s="315"/>
      <c r="Q25" s="313"/>
    </row>
    <row r="26" spans="1:17" ht="14.25">
      <c r="A26" s="316" t="s">
        <v>1814</v>
      </c>
      <c r="B26" s="317" t="s">
        <v>1815</v>
      </c>
      <c r="C26" s="318">
        <v>2</v>
      </c>
      <c r="D26" s="319" t="s">
        <v>1816</v>
      </c>
      <c r="E26" s="320" t="s">
        <v>1817</v>
      </c>
      <c r="F26" s="320" t="s">
        <v>1817</v>
      </c>
      <c r="G26" s="410">
        <v>0</v>
      </c>
      <c r="H26" s="320">
        <f t="shared" ref="H26:H34" si="0">C26*G26</f>
        <v>0</v>
      </c>
      <c r="I26" s="322"/>
      <c r="J26" s="323"/>
      <c r="K26" s="324"/>
      <c r="L26" s="325"/>
      <c r="M26" s="313"/>
    </row>
    <row r="27" spans="1:17" ht="14.25">
      <c r="A27" s="316" t="s">
        <v>1818</v>
      </c>
      <c r="B27" s="317" t="s">
        <v>1819</v>
      </c>
      <c r="C27" s="318">
        <v>2</v>
      </c>
      <c r="D27" s="319" t="s">
        <v>1658</v>
      </c>
      <c r="E27" s="409">
        <v>0</v>
      </c>
      <c r="F27" s="320">
        <f>C27*E27</f>
        <v>0</v>
      </c>
      <c r="G27" s="410">
        <v>0</v>
      </c>
      <c r="H27" s="320">
        <f t="shared" si="0"/>
        <v>0</v>
      </c>
      <c r="I27" s="322"/>
      <c r="J27" s="323"/>
      <c r="K27" s="326"/>
      <c r="L27" s="325"/>
      <c r="M27" s="313"/>
    </row>
    <row r="28" spans="1:17" ht="14.25">
      <c r="A28" s="316" t="s">
        <v>1820</v>
      </c>
      <c r="B28" s="317" t="s">
        <v>1821</v>
      </c>
      <c r="C28" s="318">
        <v>1</v>
      </c>
      <c r="D28" s="319" t="s">
        <v>1658</v>
      </c>
      <c r="E28" s="409">
        <v>0</v>
      </c>
      <c r="F28" s="320">
        <f>C28*E28</f>
        <v>0</v>
      </c>
      <c r="G28" s="410">
        <v>0</v>
      </c>
      <c r="H28" s="320">
        <f t="shared" si="0"/>
        <v>0</v>
      </c>
      <c r="I28" s="322"/>
      <c r="J28" s="323"/>
      <c r="K28" s="326"/>
      <c r="L28" s="325"/>
      <c r="M28" s="313"/>
    </row>
    <row r="29" spans="1:17" ht="14.25">
      <c r="A29" s="316" t="s">
        <v>1822</v>
      </c>
      <c r="B29" s="317" t="s">
        <v>1823</v>
      </c>
      <c r="C29" s="318">
        <v>1</v>
      </c>
      <c r="D29" s="319" t="s">
        <v>1658</v>
      </c>
      <c r="E29" s="409">
        <v>0</v>
      </c>
      <c r="F29" s="320">
        <f>C29*E29</f>
        <v>0</v>
      </c>
      <c r="G29" s="410">
        <v>0</v>
      </c>
      <c r="H29" s="320">
        <f t="shared" si="0"/>
        <v>0</v>
      </c>
      <c r="I29" s="322"/>
      <c r="J29" s="323"/>
      <c r="K29" s="326"/>
      <c r="L29" s="325"/>
      <c r="M29" s="313"/>
    </row>
    <row r="30" spans="1:17" ht="14.25">
      <c r="A30" s="316" t="s">
        <v>1824</v>
      </c>
      <c r="B30" s="317" t="s">
        <v>1825</v>
      </c>
      <c r="C30" s="318">
        <v>1</v>
      </c>
      <c r="D30" s="319" t="s">
        <v>162</v>
      </c>
      <c r="E30" s="409">
        <v>0</v>
      </c>
      <c r="F30" s="320">
        <f>C30*E30</f>
        <v>0</v>
      </c>
      <c r="G30" s="410">
        <v>0</v>
      </c>
      <c r="H30" s="320">
        <f t="shared" si="0"/>
        <v>0</v>
      </c>
      <c r="I30" s="322"/>
      <c r="J30" s="323"/>
      <c r="K30" s="326"/>
      <c r="L30" s="325"/>
      <c r="M30" s="313"/>
    </row>
    <row r="31" spans="1:17" ht="14.25">
      <c r="A31" s="316" t="s">
        <v>1826</v>
      </c>
      <c r="B31" s="327" t="s">
        <v>1827</v>
      </c>
      <c r="C31" s="318">
        <v>1</v>
      </c>
      <c r="D31" s="319" t="s">
        <v>162</v>
      </c>
      <c r="E31" s="320" t="s">
        <v>1817</v>
      </c>
      <c r="F31" s="320" t="s">
        <v>1817</v>
      </c>
      <c r="G31" s="410">
        <v>0</v>
      </c>
      <c r="H31" s="320">
        <f t="shared" si="0"/>
        <v>0</v>
      </c>
      <c r="I31" s="322"/>
      <c r="J31" s="323"/>
      <c r="K31" s="326"/>
      <c r="L31" s="325"/>
      <c r="M31" s="313"/>
    </row>
    <row r="32" spans="1:17" ht="14.25">
      <c r="A32" s="316" t="s">
        <v>1828</v>
      </c>
      <c r="B32" s="327" t="s">
        <v>1829</v>
      </c>
      <c r="C32" s="318">
        <v>1</v>
      </c>
      <c r="D32" s="319" t="s">
        <v>162</v>
      </c>
      <c r="E32" s="409">
        <v>0</v>
      </c>
      <c r="F32" s="320">
        <f>C32*E32</f>
        <v>0</v>
      </c>
      <c r="G32" s="410">
        <v>0</v>
      </c>
      <c r="H32" s="320">
        <f t="shared" si="0"/>
        <v>0</v>
      </c>
      <c r="I32" s="322"/>
      <c r="J32" s="323"/>
      <c r="K32" s="326"/>
      <c r="L32" s="325"/>
      <c r="M32" s="313"/>
    </row>
    <row r="33" spans="1:17" ht="14.25">
      <c r="A33" s="316" t="s">
        <v>1830</v>
      </c>
      <c r="B33" s="317" t="s">
        <v>1831</v>
      </c>
      <c r="C33" s="318">
        <v>1</v>
      </c>
      <c r="D33" s="319" t="s">
        <v>1658</v>
      </c>
      <c r="E33" s="320" t="s">
        <v>1817</v>
      </c>
      <c r="F33" s="320" t="s">
        <v>1817</v>
      </c>
      <c r="G33" s="410">
        <v>0</v>
      </c>
      <c r="H33" s="320">
        <f t="shared" si="0"/>
        <v>0</v>
      </c>
      <c r="I33" s="326"/>
      <c r="J33" s="323"/>
      <c r="K33" s="259"/>
      <c r="L33" s="325"/>
      <c r="M33" s="313"/>
    </row>
    <row r="34" spans="1:17" ht="14.25">
      <c r="A34" s="316" t="s">
        <v>1832</v>
      </c>
      <c r="B34" s="327" t="s">
        <v>1833</v>
      </c>
      <c r="C34" s="318">
        <v>1</v>
      </c>
      <c r="D34" s="319" t="s">
        <v>1658</v>
      </c>
      <c r="E34" s="320" t="s">
        <v>1817</v>
      </c>
      <c r="F34" s="320" t="s">
        <v>1817</v>
      </c>
      <c r="G34" s="410">
        <v>0</v>
      </c>
      <c r="H34" s="320">
        <f t="shared" si="0"/>
        <v>0</v>
      </c>
      <c r="I34" s="322"/>
      <c r="J34" s="323"/>
      <c r="K34" s="326"/>
      <c r="L34" s="325"/>
      <c r="M34" s="313"/>
    </row>
    <row r="35" spans="1:17" s="298" customFormat="1" ht="15">
      <c r="A35" s="316" t="s">
        <v>1834</v>
      </c>
      <c r="B35" s="328" t="s">
        <v>1835</v>
      </c>
      <c r="C35" s="329">
        <v>6</v>
      </c>
      <c r="D35" s="330" t="s">
        <v>718</v>
      </c>
      <c r="E35" s="331"/>
      <c r="F35" s="332">
        <f>(SUM(F26:F34)/100)*C35</f>
        <v>0</v>
      </c>
      <c r="G35" s="333"/>
      <c r="H35" s="332">
        <f>(SUM(H26:H34)/100)*C35</f>
        <v>0</v>
      </c>
      <c r="I35" s="334"/>
      <c r="J35" s="323"/>
      <c r="K35" s="335"/>
      <c r="L35" s="325"/>
      <c r="M35" s="313"/>
      <c r="N35" s="314"/>
      <c r="O35" s="314"/>
      <c r="P35" s="315"/>
      <c r="Q35" s="313"/>
    </row>
    <row r="36" spans="1:17" s="298" customFormat="1" ht="15">
      <c r="A36" s="336"/>
      <c r="B36" s="302"/>
      <c r="C36" s="318"/>
      <c r="D36" s="318"/>
      <c r="E36" s="320"/>
      <c r="F36" s="337">
        <f>SUM(F26:F35)</f>
        <v>0</v>
      </c>
      <c r="G36" s="320"/>
      <c r="H36" s="337">
        <f>SUM(H26:H35)</f>
        <v>0</v>
      </c>
      <c r="J36" s="304"/>
      <c r="K36" s="305"/>
      <c r="L36" s="306"/>
      <c r="M36" s="307"/>
      <c r="N36" s="307"/>
      <c r="O36" s="307"/>
    </row>
    <row r="37" spans="1:17" s="298" customFormat="1" ht="15">
      <c r="A37" s="336"/>
      <c r="C37" s="318"/>
      <c r="D37" s="318"/>
      <c r="E37" s="320"/>
      <c r="F37" s="337"/>
      <c r="G37" s="320"/>
      <c r="H37" s="337"/>
      <c r="J37" s="304"/>
      <c r="K37" s="305"/>
      <c r="L37" s="306"/>
      <c r="M37" s="307"/>
      <c r="N37" s="307"/>
      <c r="O37" s="307"/>
    </row>
    <row r="38" spans="1:17" s="298" customFormat="1" ht="30">
      <c r="A38" s="338"/>
      <c r="B38" s="339" t="s">
        <v>1836</v>
      </c>
      <c r="C38" s="340"/>
      <c r="D38" s="341"/>
      <c r="E38" s="342"/>
      <c r="F38" s="342"/>
      <c r="G38" s="342"/>
      <c r="H38" s="342"/>
      <c r="I38" s="343"/>
      <c r="J38" s="326"/>
      <c r="K38" s="335"/>
      <c r="L38" s="313"/>
      <c r="M38" s="307"/>
      <c r="N38" s="307"/>
      <c r="O38" s="307"/>
      <c r="P38" s="313"/>
      <c r="Q38" s="313"/>
    </row>
    <row r="39" spans="1:17" s="298" customFormat="1" ht="14.25">
      <c r="A39" s="344" t="s">
        <v>1837</v>
      </c>
      <c r="B39" s="317" t="s">
        <v>1838</v>
      </c>
      <c r="C39" s="318">
        <v>5</v>
      </c>
      <c r="D39" s="336" t="s">
        <v>1658</v>
      </c>
      <c r="E39" s="411">
        <v>0</v>
      </c>
      <c r="F39" s="320">
        <f>C39*E39</f>
        <v>0</v>
      </c>
      <c r="G39" s="410">
        <v>0</v>
      </c>
      <c r="H39" s="320">
        <f t="shared" ref="H39:H66" si="1">C39*G39</f>
        <v>0</v>
      </c>
      <c r="I39" s="323"/>
      <c r="J39" s="324"/>
      <c r="K39" s="325"/>
      <c r="L39" s="313"/>
      <c r="M39" s="345"/>
      <c r="N39" s="307"/>
      <c r="O39" s="307"/>
      <c r="P39" s="313"/>
      <c r="Q39" s="313"/>
    </row>
    <row r="40" spans="1:17" s="298" customFormat="1" ht="14.25">
      <c r="A40" s="344" t="s">
        <v>1839</v>
      </c>
      <c r="B40" s="317" t="s">
        <v>1840</v>
      </c>
      <c r="C40" s="318">
        <v>8</v>
      </c>
      <c r="D40" s="336" t="s">
        <v>1658</v>
      </c>
      <c r="E40" s="411">
        <v>0</v>
      </c>
      <c r="F40" s="320">
        <f>C40*E40</f>
        <v>0</v>
      </c>
      <c r="G40" s="410">
        <v>0</v>
      </c>
      <c r="H40" s="320">
        <f t="shared" si="1"/>
        <v>0</v>
      </c>
      <c r="I40" s="323"/>
      <c r="J40" s="324"/>
      <c r="K40" s="325"/>
      <c r="L40" s="313"/>
      <c r="M40" s="345"/>
      <c r="N40" s="307"/>
      <c r="O40" s="307"/>
      <c r="P40" s="313"/>
      <c r="Q40" s="313"/>
    </row>
    <row r="41" spans="1:17" s="298" customFormat="1" ht="14.25">
      <c r="A41" s="344" t="s">
        <v>1841</v>
      </c>
      <c r="B41" s="317" t="s">
        <v>1842</v>
      </c>
      <c r="C41" s="318">
        <v>5</v>
      </c>
      <c r="D41" s="336" t="s">
        <v>1658</v>
      </c>
      <c r="E41" s="411">
        <v>0</v>
      </c>
      <c r="F41" s="320">
        <f>C41*E41</f>
        <v>0</v>
      </c>
      <c r="G41" s="410">
        <v>0</v>
      </c>
      <c r="H41" s="320">
        <f t="shared" si="1"/>
        <v>0</v>
      </c>
      <c r="I41" s="323"/>
      <c r="J41" s="324"/>
      <c r="K41" s="325"/>
      <c r="L41" s="313"/>
      <c r="M41" s="345"/>
      <c r="N41" s="307"/>
      <c r="O41" s="307"/>
      <c r="P41" s="313"/>
      <c r="Q41" s="313"/>
    </row>
    <row r="42" spans="1:17" s="298" customFormat="1" ht="14.25">
      <c r="A42" s="344" t="s">
        <v>1843</v>
      </c>
      <c r="B42" s="317" t="s">
        <v>1844</v>
      </c>
      <c r="C42" s="318">
        <v>3</v>
      </c>
      <c r="D42" s="336" t="s">
        <v>1658</v>
      </c>
      <c r="E42" s="410">
        <v>0</v>
      </c>
      <c r="F42" s="320">
        <f>C42*E42</f>
        <v>0</v>
      </c>
      <c r="G42" s="410">
        <v>0</v>
      </c>
      <c r="H42" s="320">
        <f t="shared" si="1"/>
        <v>0</v>
      </c>
      <c r="I42" s="323"/>
      <c r="J42" s="324"/>
      <c r="K42" s="325"/>
      <c r="L42" s="313"/>
      <c r="M42" s="345"/>
      <c r="N42" s="307"/>
      <c r="O42" s="307"/>
      <c r="P42" s="313"/>
      <c r="Q42" s="313"/>
    </row>
    <row r="43" spans="1:17" s="298" customFormat="1" ht="14.25">
      <c r="A43" s="344" t="s">
        <v>1845</v>
      </c>
      <c r="B43" s="317" t="s">
        <v>1846</v>
      </c>
      <c r="C43" s="318">
        <v>1</v>
      </c>
      <c r="D43" s="336" t="s">
        <v>162</v>
      </c>
      <c r="E43" s="320" t="s">
        <v>1817</v>
      </c>
      <c r="F43" s="320" t="s">
        <v>1817</v>
      </c>
      <c r="G43" s="410">
        <v>0</v>
      </c>
      <c r="H43" s="320">
        <f t="shared" si="1"/>
        <v>0</v>
      </c>
      <c r="I43" s="323"/>
      <c r="J43" s="324"/>
      <c r="K43" s="325"/>
      <c r="L43" s="313"/>
      <c r="M43" s="345"/>
      <c r="N43" s="307"/>
      <c r="O43" s="307"/>
      <c r="P43" s="313"/>
      <c r="Q43" s="313"/>
    </row>
    <row r="44" spans="1:17" s="298" customFormat="1" ht="14.25">
      <c r="A44" s="344" t="s">
        <v>1847</v>
      </c>
      <c r="B44" s="317" t="s">
        <v>1848</v>
      </c>
      <c r="C44" s="318">
        <v>1</v>
      </c>
      <c r="D44" s="336" t="s">
        <v>162</v>
      </c>
      <c r="E44" s="320" t="s">
        <v>1817</v>
      </c>
      <c r="F44" s="320" t="s">
        <v>1817</v>
      </c>
      <c r="G44" s="410">
        <v>0</v>
      </c>
      <c r="H44" s="320">
        <f t="shared" si="1"/>
        <v>0</v>
      </c>
      <c r="I44" s="323"/>
      <c r="J44" s="324"/>
      <c r="K44" s="325"/>
      <c r="L44" s="313"/>
      <c r="M44" s="345"/>
      <c r="N44" s="307"/>
      <c r="O44" s="307"/>
      <c r="P44" s="313"/>
      <c r="Q44" s="313"/>
    </row>
    <row r="45" spans="1:17" s="298" customFormat="1" ht="14.25">
      <c r="A45" s="344" t="s">
        <v>1849</v>
      </c>
      <c r="B45" s="317" t="s">
        <v>1850</v>
      </c>
      <c r="C45" s="318">
        <v>0</v>
      </c>
      <c r="D45" s="336" t="s">
        <v>1658</v>
      </c>
      <c r="E45" s="320" t="s">
        <v>1817</v>
      </c>
      <c r="F45" s="320" t="s">
        <v>1817</v>
      </c>
      <c r="G45" s="410">
        <v>0</v>
      </c>
      <c r="H45" s="320">
        <f t="shared" si="1"/>
        <v>0</v>
      </c>
      <c r="I45" s="323"/>
      <c r="J45" s="324"/>
      <c r="K45" s="325"/>
      <c r="L45" s="313"/>
      <c r="M45" s="345"/>
      <c r="N45" s="307"/>
      <c r="O45" s="307"/>
      <c r="P45" s="313"/>
      <c r="Q45" s="313"/>
    </row>
    <row r="46" spans="1:17" s="298" customFormat="1" ht="14.25">
      <c r="A46" s="344" t="s">
        <v>1851</v>
      </c>
      <c r="B46" s="317" t="s">
        <v>1852</v>
      </c>
      <c r="C46" s="318">
        <v>0</v>
      </c>
      <c r="D46" s="336" t="s">
        <v>1658</v>
      </c>
      <c r="E46" s="410">
        <v>0</v>
      </c>
      <c r="F46" s="320">
        <f t="shared" ref="F46:F54" si="2">C46*E46</f>
        <v>0</v>
      </c>
      <c r="G46" s="410">
        <v>0</v>
      </c>
      <c r="H46" s="320">
        <f t="shared" si="1"/>
        <v>0</v>
      </c>
      <c r="I46" s="323"/>
      <c r="J46" s="324"/>
      <c r="K46" s="325"/>
      <c r="L46" s="313"/>
      <c r="M46" s="345"/>
      <c r="N46" s="307"/>
      <c r="O46" s="307"/>
      <c r="P46" s="313"/>
      <c r="Q46" s="313"/>
    </row>
    <row r="47" spans="1:17" s="298" customFormat="1" ht="14.25">
      <c r="A47" s="344" t="s">
        <v>1853</v>
      </c>
      <c r="B47" s="346" t="s">
        <v>1854</v>
      </c>
      <c r="C47" s="328">
        <v>1</v>
      </c>
      <c r="D47" s="336" t="s">
        <v>1855</v>
      </c>
      <c r="E47" s="410">
        <v>0</v>
      </c>
      <c r="F47" s="320">
        <f t="shared" si="2"/>
        <v>0</v>
      </c>
      <c r="G47" s="410">
        <v>0</v>
      </c>
      <c r="H47" s="320">
        <f t="shared" si="1"/>
        <v>0</v>
      </c>
      <c r="I47" s="323"/>
      <c r="J47" s="324"/>
      <c r="K47" s="325"/>
      <c r="L47" s="313"/>
      <c r="M47" s="345"/>
      <c r="N47" s="307"/>
      <c r="O47" s="307"/>
      <c r="P47" s="313"/>
      <c r="Q47" s="313"/>
    </row>
    <row r="48" spans="1:17" s="298" customFormat="1" ht="14.25">
      <c r="A48" s="344" t="s">
        <v>1856</v>
      </c>
      <c r="B48" s="347" t="s">
        <v>1857</v>
      </c>
      <c r="C48" s="348">
        <v>4</v>
      </c>
      <c r="D48" s="336" t="s">
        <v>1658</v>
      </c>
      <c r="E48" s="410">
        <v>0</v>
      </c>
      <c r="F48" s="320">
        <f t="shared" si="2"/>
        <v>0</v>
      </c>
      <c r="G48" s="410">
        <v>0</v>
      </c>
      <c r="H48" s="320">
        <f t="shared" si="1"/>
        <v>0</v>
      </c>
      <c r="I48" s="323"/>
      <c r="J48" s="324"/>
      <c r="K48" s="325"/>
      <c r="L48" s="313"/>
      <c r="M48" s="345"/>
      <c r="N48" s="307"/>
      <c r="O48" s="307"/>
      <c r="P48" s="313"/>
      <c r="Q48" s="313"/>
    </row>
    <row r="49" spans="1:17" s="298" customFormat="1" ht="14.25">
      <c r="A49" s="344" t="s">
        <v>1858</v>
      </c>
      <c r="B49" s="347" t="s">
        <v>1961</v>
      </c>
      <c r="C49" s="348">
        <v>4</v>
      </c>
      <c r="D49" s="336" t="s">
        <v>1658</v>
      </c>
      <c r="E49" s="410">
        <v>0</v>
      </c>
      <c r="F49" s="320">
        <f t="shared" si="2"/>
        <v>0</v>
      </c>
      <c r="G49" s="410">
        <v>0</v>
      </c>
      <c r="H49" s="320">
        <f t="shared" si="1"/>
        <v>0</v>
      </c>
      <c r="I49" s="323"/>
      <c r="J49" s="324"/>
      <c r="K49" s="325"/>
      <c r="L49" s="313"/>
      <c r="M49" s="345"/>
      <c r="N49" s="307"/>
      <c r="O49" s="307"/>
      <c r="P49" s="313"/>
      <c r="Q49" s="313"/>
    </row>
    <row r="50" spans="1:17" s="298" customFormat="1" ht="14.25">
      <c r="A50" s="344" t="s">
        <v>1860</v>
      </c>
      <c r="B50" s="347" t="s">
        <v>1962</v>
      </c>
      <c r="C50" s="348">
        <v>4</v>
      </c>
      <c r="D50" s="336" t="s">
        <v>1658</v>
      </c>
      <c r="E50" s="410">
        <v>0</v>
      </c>
      <c r="F50" s="320">
        <f t="shared" si="2"/>
        <v>0</v>
      </c>
      <c r="G50" s="410">
        <v>0</v>
      </c>
      <c r="H50" s="320">
        <f t="shared" si="1"/>
        <v>0</v>
      </c>
      <c r="I50" s="323"/>
      <c r="J50" s="324"/>
      <c r="K50" s="325"/>
      <c r="L50" s="313"/>
      <c r="M50" s="345"/>
      <c r="N50" s="307"/>
      <c r="O50" s="307"/>
      <c r="P50" s="313"/>
      <c r="Q50" s="313"/>
    </row>
    <row r="51" spans="1:17" s="298" customFormat="1" ht="14.25">
      <c r="A51" s="344" t="s">
        <v>1862</v>
      </c>
      <c r="B51" s="347" t="s">
        <v>1859</v>
      </c>
      <c r="C51" s="348">
        <v>5</v>
      </c>
      <c r="D51" s="336" t="s">
        <v>1658</v>
      </c>
      <c r="E51" s="410">
        <v>0</v>
      </c>
      <c r="F51" s="320">
        <f t="shared" si="2"/>
        <v>0</v>
      </c>
      <c r="G51" s="410">
        <v>0</v>
      </c>
      <c r="H51" s="320">
        <f t="shared" si="1"/>
        <v>0</v>
      </c>
      <c r="I51" s="323"/>
      <c r="J51" s="324"/>
      <c r="K51" s="325"/>
      <c r="L51" s="313"/>
      <c r="M51" s="345"/>
      <c r="N51" s="307"/>
      <c r="O51" s="307"/>
      <c r="P51" s="313"/>
      <c r="Q51" s="313"/>
    </row>
    <row r="52" spans="1:17" s="298" customFormat="1" ht="14.25">
      <c r="A52" s="344" t="s">
        <v>1864</v>
      </c>
      <c r="B52" s="347" t="s">
        <v>1861</v>
      </c>
      <c r="C52" s="348">
        <v>8</v>
      </c>
      <c r="D52" s="336" t="s">
        <v>1658</v>
      </c>
      <c r="E52" s="410">
        <v>0</v>
      </c>
      <c r="F52" s="320">
        <f t="shared" si="2"/>
        <v>0</v>
      </c>
      <c r="G52" s="410">
        <v>0</v>
      </c>
      <c r="H52" s="320">
        <f t="shared" si="1"/>
        <v>0</v>
      </c>
      <c r="I52" s="323"/>
      <c r="J52" s="324"/>
      <c r="K52" s="325"/>
      <c r="L52" s="313"/>
      <c r="M52" s="345"/>
      <c r="N52" s="307"/>
      <c r="O52" s="307"/>
      <c r="P52" s="313"/>
      <c r="Q52" s="313"/>
    </row>
    <row r="53" spans="1:17" s="298" customFormat="1" ht="14.25">
      <c r="A53" s="344" t="s">
        <v>1866</v>
      </c>
      <c r="B53" s="349" t="s">
        <v>1863</v>
      </c>
      <c r="C53" s="348">
        <v>8</v>
      </c>
      <c r="D53" s="336" t="s">
        <v>1658</v>
      </c>
      <c r="E53" s="410">
        <v>0</v>
      </c>
      <c r="F53" s="320">
        <f t="shared" si="2"/>
        <v>0</v>
      </c>
      <c r="G53" s="410">
        <v>0</v>
      </c>
      <c r="H53" s="320">
        <f t="shared" si="1"/>
        <v>0</v>
      </c>
      <c r="I53" s="323"/>
      <c r="J53" s="324"/>
      <c r="K53" s="325"/>
      <c r="L53" s="313"/>
      <c r="M53" s="345"/>
      <c r="N53" s="307"/>
      <c r="O53" s="307"/>
      <c r="P53" s="313"/>
      <c r="Q53" s="313"/>
    </row>
    <row r="54" spans="1:17" s="298" customFormat="1" ht="14.25">
      <c r="A54" s="344" t="s">
        <v>1868</v>
      </c>
      <c r="B54" s="349" t="s">
        <v>1865</v>
      </c>
      <c r="C54" s="348">
        <v>40</v>
      </c>
      <c r="D54" s="336" t="s">
        <v>261</v>
      </c>
      <c r="E54" s="410">
        <v>0</v>
      </c>
      <c r="F54" s="320">
        <f t="shared" si="2"/>
        <v>0</v>
      </c>
      <c r="G54" s="410">
        <v>0</v>
      </c>
      <c r="H54" s="320">
        <f t="shared" si="1"/>
        <v>0</v>
      </c>
      <c r="I54" s="323"/>
      <c r="J54" s="324"/>
      <c r="K54" s="325"/>
      <c r="L54" s="313"/>
      <c r="M54" s="345"/>
      <c r="N54" s="307"/>
      <c r="O54" s="307"/>
      <c r="P54" s="313"/>
      <c r="Q54" s="313"/>
    </row>
    <row r="55" spans="1:17" s="298" customFormat="1" ht="14.25">
      <c r="A55" s="344" t="s">
        <v>1870</v>
      </c>
      <c r="B55" s="317" t="s">
        <v>1867</v>
      </c>
      <c r="C55" s="348">
        <v>1</v>
      </c>
      <c r="D55" s="336" t="s">
        <v>162</v>
      </c>
      <c r="E55" s="320" t="s">
        <v>1817</v>
      </c>
      <c r="F55" s="320" t="s">
        <v>1817</v>
      </c>
      <c r="G55" s="410">
        <v>0</v>
      </c>
      <c r="H55" s="320">
        <f t="shared" si="1"/>
        <v>0</v>
      </c>
      <c r="I55" s="323"/>
      <c r="J55" s="324"/>
      <c r="K55" s="325"/>
      <c r="L55" s="313"/>
      <c r="M55" s="345"/>
      <c r="N55" s="307"/>
      <c r="O55" s="307"/>
      <c r="P55" s="313"/>
      <c r="Q55" s="313"/>
    </row>
    <row r="56" spans="1:17" s="354" customFormat="1" ht="15">
      <c r="A56" s="344" t="s">
        <v>1872</v>
      </c>
      <c r="B56" s="349" t="s">
        <v>1869</v>
      </c>
      <c r="C56" s="348">
        <v>1</v>
      </c>
      <c r="D56" s="350" t="s">
        <v>162</v>
      </c>
      <c r="E56" s="412">
        <v>0</v>
      </c>
      <c r="F56" s="320">
        <f>C56*E56</f>
        <v>0</v>
      </c>
      <c r="G56" s="410">
        <v>0</v>
      </c>
      <c r="H56" s="320">
        <f t="shared" si="1"/>
        <v>0</v>
      </c>
      <c r="I56" s="323"/>
      <c r="J56" s="351"/>
      <c r="K56" s="325"/>
      <c r="L56" s="313"/>
      <c r="M56" s="352"/>
      <c r="N56" s="353"/>
      <c r="O56" s="353"/>
    </row>
    <row r="57" spans="1:17" s="354" customFormat="1" ht="15">
      <c r="A57" s="344" t="s">
        <v>1874</v>
      </c>
      <c r="B57" s="349" t="s">
        <v>1871</v>
      </c>
      <c r="C57" s="348">
        <v>8</v>
      </c>
      <c r="D57" s="350" t="s">
        <v>182</v>
      </c>
      <c r="E57" s="320" t="s">
        <v>1817</v>
      </c>
      <c r="F57" s="320" t="s">
        <v>1817</v>
      </c>
      <c r="G57" s="410">
        <v>0</v>
      </c>
      <c r="H57" s="320">
        <f t="shared" si="1"/>
        <v>0</v>
      </c>
      <c r="I57" s="323"/>
      <c r="J57" s="351"/>
      <c r="K57" s="325"/>
      <c r="L57" s="313"/>
      <c r="M57" s="352"/>
      <c r="N57" s="353"/>
      <c r="O57" s="353"/>
    </row>
    <row r="58" spans="1:17" s="354" customFormat="1" ht="15">
      <c r="A58" s="344" t="s">
        <v>1876</v>
      </c>
      <c r="B58" s="349" t="s">
        <v>1873</v>
      </c>
      <c r="C58" s="348">
        <v>1</v>
      </c>
      <c r="D58" s="350" t="s">
        <v>162</v>
      </c>
      <c r="E58" s="412">
        <v>0</v>
      </c>
      <c r="F58" s="320">
        <f>C58*E58</f>
        <v>0</v>
      </c>
      <c r="G58" s="410">
        <v>0</v>
      </c>
      <c r="H58" s="320">
        <f t="shared" si="1"/>
        <v>0</v>
      </c>
      <c r="I58" s="323"/>
      <c r="J58" s="351"/>
      <c r="K58" s="325"/>
      <c r="L58" s="313"/>
      <c r="M58" s="352"/>
      <c r="N58" s="353"/>
      <c r="O58" s="353"/>
    </row>
    <row r="59" spans="1:17" s="354" customFormat="1" ht="15">
      <c r="A59" s="344" t="s">
        <v>1878</v>
      </c>
      <c r="B59" s="349" t="s">
        <v>1879</v>
      </c>
      <c r="C59" s="348">
        <v>1</v>
      </c>
      <c r="D59" s="350" t="s">
        <v>1658</v>
      </c>
      <c r="E59" s="320" t="s">
        <v>1817</v>
      </c>
      <c r="F59" s="320" t="s">
        <v>1817</v>
      </c>
      <c r="G59" s="410">
        <v>0</v>
      </c>
      <c r="H59" s="320">
        <f t="shared" si="1"/>
        <v>0</v>
      </c>
      <c r="I59" s="323"/>
      <c r="J59" s="351"/>
      <c r="K59" s="325"/>
      <c r="L59" s="313"/>
      <c r="M59" s="352"/>
      <c r="N59" s="353"/>
      <c r="O59" s="353"/>
    </row>
    <row r="60" spans="1:17" s="354" customFormat="1" ht="28.5">
      <c r="A60" s="344" t="s">
        <v>1880</v>
      </c>
      <c r="B60" s="349" t="s">
        <v>1963</v>
      </c>
      <c r="C60" s="348">
        <v>1</v>
      </c>
      <c r="D60" s="350" t="s">
        <v>162</v>
      </c>
      <c r="E60" s="410">
        <v>0</v>
      </c>
      <c r="F60" s="320">
        <f>C60*E60</f>
        <v>0</v>
      </c>
      <c r="G60" s="410">
        <v>0</v>
      </c>
      <c r="H60" s="320">
        <f t="shared" si="1"/>
        <v>0</v>
      </c>
      <c r="I60" s="323"/>
      <c r="J60" s="351"/>
      <c r="K60" s="325"/>
      <c r="L60" s="313"/>
      <c r="M60" s="352"/>
      <c r="N60" s="353"/>
      <c r="O60" s="353"/>
    </row>
    <row r="61" spans="1:17" s="354" customFormat="1" ht="15">
      <c r="A61" s="344" t="s">
        <v>1882</v>
      </c>
      <c r="B61" s="349" t="s">
        <v>1897</v>
      </c>
      <c r="C61" s="348">
        <v>1</v>
      </c>
      <c r="D61" s="350" t="s">
        <v>1658</v>
      </c>
      <c r="E61" s="320" t="s">
        <v>1817</v>
      </c>
      <c r="F61" s="320" t="s">
        <v>1817</v>
      </c>
      <c r="G61" s="410">
        <v>0</v>
      </c>
      <c r="H61" s="320">
        <f t="shared" si="1"/>
        <v>0</v>
      </c>
      <c r="I61" s="323"/>
      <c r="J61" s="351"/>
      <c r="K61" s="325"/>
      <c r="L61" s="313"/>
      <c r="M61" s="352"/>
      <c r="N61" s="353"/>
      <c r="O61" s="353"/>
    </row>
    <row r="62" spans="1:17" s="298" customFormat="1" ht="14.25">
      <c r="A62" s="344" t="s">
        <v>1884</v>
      </c>
      <c r="B62" s="346" t="s">
        <v>1899</v>
      </c>
      <c r="C62" s="318">
        <v>0.1</v>
      </c>
      <c r="D62" s="336" t="s">
        <v>203</v>
      </c>
      <c r="E62" s="320" t="s">
        <v>1817</v>
      </c>
      <c r="F62" s="320" t="s">
        <v>1817</v>
      </c>
      <c r="G62" s="410">
        <v>0</v>
      </c>
      <c r="H62" s="320">
        <f t="shared" si="1"/>
        <v>0</v>
      </c>
      <c r="I62" s="323"/>
      <c r="J62" s="324"/>
      <c r="K62" s="325"/>
      <c r="L62" s="313"/>
      <c r="M62" s="345"/>
      <c r="N62" s="307"/>
      <c r="O62" s="299"/>
      <c r="P62" s="313"/>
      <c r="Q62" s="313"/>
    </row>
    <row r="63" spans="1:17" s="298" customFormat="1" ht="14.25">
      <c r="A63" s="344" t="s">
        <v>1886</v>
      </c>
      <c r="B63" s="346" t="s">
        <v>1901</v>
      </c>
      <c r="C63" s="318">
        <v>0.1</v>
      </c>
      <c r="D63" s="336" t="s">
        <v>203</v>
      </c>
      <c r="E63" s="320" t="s">
        <v>1817</v>
      </c>
      <c r="F63" s="320" t="s">
        <v>1817</v>
      </c>
      <c r="G63" s="410">
        <v>0</v>
      </c>
      <c r="H63" s="320">
        <f t="shared" si="1"/>
        <v>0</v>
      </c>
      <c r="I63" s="323"/>
      <c r="J63" s="324"/>
      <c r="K63" s="325"/>
      <c r="L63" s="313"/>
      <c r="M63" s="345"/>
      <c r="N63" s="307"/>
      <c r="O63" s="299"/>
      <c r="P63" s="313"/>
      <c r="Q63" s="313"/>
    </row>
    <row r="64" spans="1:17" s="298" customFormat="1" ht="14.25">
      <c r="A64" s="344" t="s">
        <v>1888</v>
      </c>
      <c r="B64" s="346" t="s">
        <v>1903</v>
      </c>
      <c r="C64" s="318">
        <v>1</v>
      </c>
      <c r="D64" s="336" t="s">
        <v>162</v>
      </c>
      <c r="E64" s="320" t="s">
        <v>1817</v>
      </c>
      <c r="F64" s="320" t="s">
        <v>1817</v>
      </c>
      <c r="G64" s="410">
        <v>0</v>
      </c>
      <c r="H64" s="320">
        <f t="shared" si="1"/>
        <v>0</v>
      </c>
      <c r="I64" s="323"/>
      <c r="J64" s="324"/>
      <c r="K64" s="325"/>
      <c r="L64" s="313"/>
      <c r="M64" s="345"/>
      <c r="N64" s="307"/>
      <c r="O64" s="299"/>
      <c r="P64" s="313"/>
      <c r="Q64" s="313"/>
    </row>
    <row r="65" spans="1:17" s="298" customFormat="1" ht="14.25">
      <c r="A65" s="344" t="s">
        <v>1890</v>
      </c>
      <c r="B65" s="346" t="s">
        <v>1905</v>
      </c>
      <c r="C65" s="318">
        <v>1</v>
      </c>
      <c r="D65" s="336" t="s">
        <v>1855</v>
      </c>
      <c r="E65" s="320" t="s">
        <v>1817</v>
      </c>
      <c r="F65" s="320" t="s">
        <v>1817</v>
      </c>
      <c r="G65" s="410">
        <v>0</v>
      </c>
      <c r="H65" s="320">
        <f t="shared" si="1"/>
        <v>0</v>
      </c>
      <c r="I65" s="323"/>
      <c r="J65" s="324"/>
      <c r="K65" s="325"/>
      <c r="L65" s="313"/>
      <c r="M65" s="345"/>
      <c r="N65" s="307"/>
      <c r="O65" s="299"/>
      <c r="P65" s="313"/>
      <c r="Q65" s="313"/>
    </row>
    <row r="66" spans="1:17" s="298" customFormat="1" ht="14.25">
      <c r="A66" s="344" t="s">
        <v>1892</v>
      </c>
      <c r="B66" s="317" t="s">
        <v>1907</v>
      </c>
      <c r="C66" s="318">
        <v>1</v>
      </c>
      <c r="D66" s="336" t="s">
        <v>1855</v>
      </c>
      <c r="E66" s="320" t="s">
        <v>1817</v>
      </c>
      <c r="F66" s="320" t="s">
        <v>1817</v>
      </c>
      <c r="G66" s="410">
        <v>0</v>
      </c>
      <c r="H66" s="320">
        <f t="shared" si="1"/>
        <v>0</v>
      </c>
      <c r="I66" s="323"/>
      <c r="J66" s="324"/>
      <c r="K66" s="325"/>
      <c r="L66" s="313"/>
      <c r="M66" s="345"/>
      <c r="N66" s="307"/>
      <c r="O66" s="299"/>
      <c r="P66" s="313"/>
      <c r="Q66" s="313"/>
    </row>
    <row r="67" spans="1:17" s="363" customFormat="1" ht="14.25">
      <c r="A67" s="344" t="s">
        <v>1894</v>
      </c>
      <c r="B67" s="355" t="s">
        <v>1909</v>
      </c>
      <c r="C67" s="329">
        <v>5</v>
      </c>
      <c r="D67" s="330" t="s">
        <v>718</v>
      </c>
      <c r="E67" s="331"/>
      <c r="F67" s="332">
        <f>(SUM(F39:F66)/100)*C67</f>
        <v>0</v>
      </c>
      <c r="G67" s="333"/>
      <c r="H67" s="332">
        <f>(SUM(H39:H66)/100)*C67</f>
        <v>0</v>
      </c>
      <c r="I67" s="356"/>
      <c r="J67" s="357"/>
      <c r="K67" s="357"/>
      <c r="L67" s="358"/>
      <c r="M67" s="359"/>
      <c r="N67" s="360"/>
      <c r="O67" s="361"/>
      <c r="P67" s="362"/>
      <c r="Q67" s="362"/>
    </row>
    <row r="68" spans="1:17" s="298" customFormat="1" ht="15">
      <c r="A68" s="344"/>
      <c r="B68" s="317"/>
      <c r="C68" s="318"/>
      <c r="D68" s="336"/>
      <c r="E68" s="320"/>
      <c r="F68" s="337">
        <f>SUM(F39:F67)</f>
        <v>0</v>
      </c>
      <c r="G68" s="364"/>
      <c r="H68" s="337">
        <f>SUM(H39:H67)</f>
        <v>0</v>
      </c>
      <c r="I68" s="334"/>
      <c r="J68" s="324"/>
      <c r="K68" s="324"/>
      <c r="L68" s="365"/>
      <c r="M68" s="345"/>
      <c r="N68" s="307"/>
      <c r="O68" s="299"/>
      <c r="P68" s="313"/>
      <c r="Q68" s="313"/>
    </row>
    <row r="69" spans="1:17" s="298" customFormat="1" ht="15">
      <c r="A69" s="344"/>
      <c r="B69" s="346"/>
      <c r="C69" s="328"/>
      <c r="D69" s="336"/>
      <c r="E69" s="320"/>
      <c r="F69" s="337"/>
      <c r="G69" s="337"/>
      <c r="H69" s="337"/>
      <c r="I69" s="334"/>
      <c r="J69" s="366"/>
      <c r="K69" s="366"/>
      <c r="L69" s="313"/>
      <c r="M69" s="345"/>
      <c r="N69" s="307"/>
      <c r="O69" s="299"/>
      <c r="P69" s="313"/>
      <c r="Q69" s="313"/>
    </row>
    <row r="70" spans="1:17" s="298" customFormat="1" ht="15">
      <c r="A70" s="367"/>
      <c r="B70" s="339" t="s">
        <v>1910</v>
      </c>
      <c r="C70" s="340"/>
      <c r="D70" s="340"/>
      <c r="E70" s="338"/>
      <c r="F70" s="338"/>
      <c r="G70" s="338"/>
      <c r="H70" s="338"/>
      <c r="I70" s="323"/>
      <c r="J70" s="324"/>
      <c r="K70" s="324"/>
      <c r="L70" s="313"/>
      <c r="M70" s="307"/>
      <c r="N70" s="307"/>
      <c r="O70" s="299"/>
      <c r="P70" s="313"/>
      <c r="Q70" s="313"/>
    </row>
    <row r="71" spans="1:17" s="298" customFormat="1" ht="14.25">
      <c r="A71" s="368" t="s">
        <v>1911</v>
      </c>
      <c r="B71" s="317" t="s">
        <v>1964</v>
      </c>
      <c r="C71" s="372">
        <v>3</v>
      </c>
      <c r="D71" s="373" t="s">
        <v>1658</v>
      </c>
      <c r="E71" s="410">
        <v>0</v>
      </c>
      <c r="F71" s="320">
        <f>C71*E71</f>
        <v>0</v>
      </c>
      <c r="G71" s="369" t="s">
        <v>1817</v>
      </c>
      <c r="H71" s="369" t="s">
        <v>1817</v>
      </c>
      <c r="I71" s="374"/>
      <c r="J71" s="375"/>
      <c r="K71" s="375"/>
      <c r="L71" s="313"/>
      <c r="M71" s="377"/>
      <c r="N71" s="378"/>
      <c r="O71" s="379"/>
      <c r="P71" s="380"/>
      <c r="Q71" s="380"/>
    </row>
    <row r="72" spans="1:17" s="298" customFormat="1" ht="14.25">
      <c r="A72" s="368" t="s">
        <v>1913</v>
      </c>
      <c r="B72" s="317" t="s">
        <v>1912</v>
      </c>
      <c r="C72" s="348">
        <v>5</v>
      </c>
      <c r="D72" s="336" t="s">
        <v>1658</v>
      </c>
      <c r="E72" s="410">
        <v>0</v>
      </c>
      <c r="F72" s="320">
        <f>C72*E72</f>
        <v>0</v>
      </c>
      <c r="G72" s="369" t="s">
        <v>1817</v>
      </c>
      <c r="H72" s="369" t="s">
        <v>1817</v>
      </c>
      <c r="I72" s="370"/>
      <c r="J72" s="324"/>
      <c r="K72" s="324"/>
      <c r="L72" s="313"/>
      <c r="M72" s="345"/>
      <c r="N72" s="307"/>
      <c r="O72" s="307"/>
      <c r="P72" s="313"/>
      <c r="Q72" s="313"/>
    </row>
    <row r="73" spans="1:17" s="298" customFormat="1" ht="14.25">
      <c r="A73" s="368" t="s">
        <v>1915</v>
      </c>
      <c r="B73" s="317" t="s">
        <v>1914</v>
      </c>
      <c r="C73" s="348">
        <v>6</v>
      </c>
      <c r="D73" s="336" t="s">
        <v>1658</v>
      </c>
      <c r="E73" s="410">
        <v>0</v>
      </c>
      <c r="F73" s="320">
        <f>C73*E73</f>
        <v>0</v>
      </c>
      <c r="G73" s="369" t="s">
        <v>1817</v>
      </c>
      <c r="H73" s="369" t="s">
        <v>1817</v>
      </c>
      <c r="I73" s="370"/>
      <c r="J73" s="324"/>
      <c r="K73" s="324"/>
      <c r="L73" s="313"/>
      <c r="M73" s="345"/>
      <c r="N73" s="307"/>
      <c r="O73" s="307"/>
      <c r="P73" s="313"/>
      <c r="Q73" s="313"/>
    </row>
    <row r="74" spans="1:17" s="298" customFormat="1" ht="14.25">
      <c r="A74" s="368" t="s">
        <v>1917</v>
      </c>
      <c r="B74" s="317" t="s">
        <v>1965</v>
      </c>
      <c r="C74" s="348">
        <v>3</v>
      </c>
      <c r="D74" s="336" t="s">
        <v>1658</v>
      </c>
      <c r="E74" s="410">
        <v>0</v>
      </c>
      <c r="F74" s="320">
        <f>C74*E74</f>
        <v>0</v>
      </c>
      <c r="G74" s="369" t="s">
        <v>1817</v>
      </c>
      <c r="H74" s="369" t="s">
        <v>1817</v>
      </c>
      <c r="I74" s="370"/>
      <c r="J74" s="324"/>
      <c r="K74" s="324"/>
      <c r="L74" s="313"/>
      <c r="M74" s="345"/>
      <c r="N74" s="307"/>
      <c r="O74" s="307"/>
      <c r="P74" s="313"/>
      <c r="Q74" s="313"/>
    </row>
    <row r="75" spans="1:17" s="298" customFormat="1" ht="28.5">
      <c r="A75" s="368" t="s">
        <v>1919</v>
      </c>
      <c r="B75" s="317" t="s">
        <v>1916</v>
      </c>
      <c r="C75" s="328">
        <v>5</v>
      </c>
      <c r="D75" s="336" t="s">
        <v>1658</v>
      </c>
      <c r="E75" s="410">
        <v>0</v>
      </c>
      <c r="F75" s="320">
        <f>C75*E75</f>
        <v>0</v>
      </c>
      <c r="G75" s="369" t="s">
        <v>1817</v>
      </c>
      <c r="H75" s="369" t="s">
        <v>1817</v>
      </c>
      <c r="I75" s="370"/>
      <c r="J75" s="366"/>
      <c r="K75" s="366"/>
      <c r="L75" s="365"/>
      <c r="M75" s="345"/>
      <c r="N75" s="307"/>
      <c r="O75" s="299"/>
      <c r="P75" s="313"/>
      <c r="Q75" s="313"/>
    </row>
    <row r="76" spans="1:17" s="298" customFormat="1" ht="14.25">
      <c r="A76" s="368" t="s">
        <v>1921</v>
      </c>
      <c r="B76" s="371" t="s">
        <v>1918</v>
      </c>
      <c r="C76" s="328">
        <v>22</v>
      </c>
      <c r="D76" s="336" t="s">
        <v>1658</v>
      </c>
      <c r="E76" s="369" t="s">
        <v>1817</v>
      </c>
      <c r="F76" s="369" t="s">
        <v>1817</v>
      </c>
      <c r="G76" s="412">
        <v>0</v>
      </c>
      <c r="H76" s="320">
        <f>G76*C76</f>
        <v>0</v>
      </c>
      <c r="I76" s="370"/>
      <c r="J76" s="366"/>
      <c r="K76" s="366"/>
      <c r="L76" s="365"/>
      <c r="M76" s="345"/>
      <c r="N76" s="307"/>
      <c r="O76" s="299"/>
      <c r="P76" s="313"/>
      <c r="Q76" s="313"/>
    </row>
    <row r="77" spans="1:17" s="298" customFormat="1" ht="14.25">
      <c r="A77" s="368" t="s">
        <v>1966</v>
      </c>
      <c r="B77" s="347" t="s">
        <v>1920</v>
      </c>
      <c r="C77" s="328">
        <v>22</v>
      </c>
      <c r="D77" s="336" t="s">
        <v>1658</v>
      </c>
      <c r="E77" s="369" t="s">
        <v>1817</v>
      </c>
      <c r="F77" s="369" t="s">
        <v>1817</v>
      </c>
      <c r="G77" s="412">
        <v>0</v>
      </c>
      <c r="H77" s="320">
        <f>G77*C77</f>
        <v>0</v>
      </c>
      <c r="I77" s="370"/>
      <c r="J77" s="366"/>
      <c r="K77" s="366"/>
      <c r="L77" s="365"/>
      <c r="M77" s="345"/>
      <c r="N77" s="307"/>
      <c r="O77" s="299"/>
      <c r="P77" s="313"/>
      <c r="Q77" s="313"/>
    </row>
    <row r="78" spans="1:17" s="298" customFormat="1" ht="14.25">
      <c r="A78" s="368" t="s">
        <v>1967</v>
      </c>
      <c r="B78" s="347" t="s">
        <v>1922</v>
      </c>
      <c r="C78" s="372">
        <v>1</v>
      </c>
      <c r="D78" s="373" t="s">
        <v>1658</v>
      </c>
      <c r="E78" s="369" t="s">
        <v>1817</v>
      </c>
      <c r="F78" s="369" t="s">
        <v>1817</v>
      </c>
      <c r="G78" s="413">
        <v>0</v>
      </c>
      <c r="H78" s="320">
        <f>C78*G78</f>
        <v>0</v>
      </c>
      <c r="I78" s="374"/>
      <c r="J78" s="375"/>
      <c r="K78" s="375"/>
      <c r="L78" s="376"/>
      <c r="M78" s="377"/>
      <c r="N78" s="378"/>
      <c r="O78" s="379"/>
      <c r="P78" s="380"/>
      <c r="Q78" s="380"/>
    </row>
    <row r="79" spans="1:17" s="298" customFormat="1" ht="15">
      <c r="A79" s="344"/>
      <c r="B79" s="346"/>
      <c r="C79" s="328"/>
      <c r="D79" s="336"/>
      <c r="E79" s="320"/>
      <c r="F79" s="337">
        <f>SUM(F71:F78)</f>
        <v>0</v>
      </c>
      <c r="G79" s="337"/>
      <c r="H79" s="337">
        <f>SUM(H71:H78)</f>
        <v>0</v>
      </c>
      <c r="I79" s="334"/>
      <c r="J79" s="366"/>
      <c r="K79" s="366"/>
      <c r="L79" s="365"/>
      <c r="M79" s="345"/>
      <c r="N79" s="307"/>
      <c r="O79" s="299"/>
      <c r="P79" s="313"/>
      <c r="Q79" s="313"/>
    </row>
    <row r="80" spans="1:17" s="298" customFormat="1" ht="13.9" customHeight="1">
      <c r="A80" s="344"/>
      <c r="B80" s="317"/>
      <c r="C80" s="318"/>
      <c r="D80" s="336"/>
      <c r="E80" s="320"/>
      <c r="F80" s="337"/>
      <c r="G80" s="320"/>
      <c r="H80" s="337"/>
      <c r="I80" s="334"/>
      <c r="J80" s="324"/>
      <c r="K80" s="324"/>
      <c r="L80" s="365"/>
      <c r="M80" s="345"/>
      <c r="N80" s="307"/>
      <c r="O80" s="299"/>
      <c r="P80" s="313"/>
      <c r="Q80" s="313"/>
    </row>
    <row r="81" spans="1:17" s="298" customFormat="1" ht="15">
      <c r="A81" s="367"/>
      <c r="B81" s="339" t="s">
        <v>1943</v>
      </c>
      <c r="C81" s="340"/>
      <c r="D81" s="340"/>
      <c r="E81" s="338"/>
      <c r="F81" s="338"/>
      <c r="G81" s="338"/>
      <c r="H81" s="338"/>
      <c r="I81" s="323"/>
      <c r="J81" s="324"/>
      <c r="K81" s="325"/>
      <c r="L81" s="313"/>
      <c r="M81" s="307"/>
      <c r="N81" s="307"/>
      <c r="O81" s="299"/>
      <c r="P81" s="313"/>
      <c r="Q81" s="313"/>
    </row>
    <row r="82" spans="1:17" s="298" customFormat="1" ht="14.25">
      <c r="A82" s="344" t="s">
        <v>1924</v>
      </c>
      <c r="B82" s="346" t="s">
        <v>1945</v>
      </c>
      <c r="C82" s="328">
        <v>40</v>
      </c>
      <c r="D82" s="336" t="s">
        <v>261</v>
      </c>
      <c r="E82" s="415">
        <v>0</v>
      </c>
      <c r="F82" s="320">
        <f>C82*E82</f>
        <v>0</v>
      </c>
      <c r="G82" s="415">
        <v>0</v>
      </c>
      <c r="H82" s="320">
        <f>G82*C82</f>
        <v>0</v>
      </c>
      <c r="I82" s="323"/>
      <c r="J82" s="366"/>
      <c r="K82" s="325"/>
      <c r="L82" s="313"/>
      <c r="M82" s="345"/>
      <c r="N82" s="307"/>
      <c r="O82" s="299"/>
      <c r="P82" s="313"/>
      <c r="Q82" s="313"/>
    </row>
    <row r="83" spans="1:17" s="298" customFormat="1" ht="14.25">
      <c r="A83" s="344" t="s">
        <v>1926</v>
      </c>
      <c r="B83" s="346" t="s">
        <v>1947</v>
      </c>
      <c r="C83" s="328">
        <v>180</v>
      </c>
      <c r="D83" s="336" t="s">
        <v>261</v>
      </c>
      <c r="E83" s="415">
        <v>0</v>
      </c>
      <c r="F83" s="320">
        <f>C83*E83</f>
        <v>0</v>
      </c>
      <c r="G83" s="415">
        <v>0</v>
      </c>
      <c r="H83" s="320">
        <f>G83*C83</f>
        <v>0</v>
      </c>
      <c r="I83" s="323"/>
      <c r="J83" s="366"/>
      <c r="K83" s="383"/>
      <c r="L83" s="313"/>
      <c r="M83" s="345"/>
      <c r="N83" s="307"/>
      <c r="O83" s="299"/>
      <c r="P83" s="313"/>
      <c r="Q83" s="313"/>
    </row>
    <row r="84" spans="1:17" s="298" customFormat="1" ht="14.25">
      <c r="A84" s="344" t="s">
        <v>1928</v>
      </c>
      <c r="B84" s="346" t="s">
        <v>1949</v>
      </c>
      <c r="C84" s="328">
        <v>50</v>
      </c>
      <c r="D84" s="336" t="s">
        <v>261</v>
      </c>
      <c r="E84" s="415">
        <v>0</v>
      </c>
      <c r="F84" s="320">
        <f>C84*E84</f>
        <v>0</v>
      </c>
      <c r="G84" s="415">
        <v>0</v>
      </c>
      <c r="H84" s="320">
        <f>G84*C84</f>
        <v>0</v>
      </c>
      <c r="I84" s="323"/>
      <c r="J84" s="366"/>
      <c r="K84" s="383"/>
      <c r="L84" s="313"/>
      <c r="M84" s="345"/>
      <c r="N84" s="307"/>
      <c r="O84" s="299"/>
      <c r="P84" s="313"/>
      <c r="Q84" s="313"/>
    </row>
    <row r="85" spans="1:17" s="298" customFormat="1" ht="14.25">
      <c r="A85" s="344" t="s">
        <v>1930</v>
      </c>
      <c r="B85" s="317" t="s">
        <v>1955</v>
      </c>
      <c r="C85" s="328">
        <v>100</v>
      </c>
      <c r="D85" s="336" t="s">
        <v>261</v>
      </c>
      <c r="E85" s="415">
        <v>0</v>
      </c>
      <c r="F85" s="320">
        <f>C85*E85</f>
        <v>0</v>
      </c>
      <c r="G85" s="415">
        <v>0</v>
      </c>
      <c r="H85" s="320">
        <f>G85*C85</f>
        <v>0</v>
      </c>
      <c r="I85" s="323"/>
      <c r="J85" s="366"/>
      <c r="K85" s="384"/>
      <c r="L85" s="313"/>
      <c r="M85" s="345"/>
      <c r="N85" s="307"/>
      <c r="O85" s="299"/>
      <c r="P85" s="313"/>
      <c r="Q85" s="313"/>
    </row>
    <row r="86" spans="1:17" s="363" customFormat="1" ht="14.25">
      <c r="A86" s="344" t="s">
        <v>1932</v>
      </c>
      <c r="B86" s="355" t="s">
        <v>1957</v>
      </c>
      <c r="C86" s="329">
        <v>7</v>
      </c>
      <c r="D86" s="330" t="s">
        <v>718</v>
      </c>
      <c r="E86" s="331"/>
      <c r="F86" s="332">
        <f>(SUM(F82:F85)/100)*C86</f>
        <v>0</v>
      </c>
      <c r="G86" s="333"/>
      <c r="H86" s="332">
        <f>(SUM(H82:H85)/100)*C86</f>
        <v>0</v>
      </c>
      <c r="I86" s="356"/>
      <c r="J86" s="385"/>
      <c r="K86" s="385"/>
      <c r="L86" s="358"/>
      <c r="M86" s="359"/>
      <c r="N86" s="360"/>
      <c r="O86" s="361"/>
      <c r="P86" s="362"/>
      <c r="Q86" s="362"/>
    </row>
    <row r="87" spans="1:17" s="298" customFormat="1" ht="15">
      <c r="A87" s="344"/>
      <c r="B87" s="346"/>
      <c r="C87" s="328"/>
      <c r="D87" s="336"/>
      <c r="E87" s="320"/>
      <c r="F87" s="337">
        <f>SUM(F82:F86)</f>
        <v>0</v>
      </c>
      <c r="G87" s="337"/>
      <c r="H87" s="337">
        <f>SUM(H82:H86)</f>
        <v>0</v>
      </c>
      <c r="I87" s="334"/>
      <c r="J87" s="366"/>
      <c r="K87" s="366"/>
      <c r="L87" s="365"/>
      <c r="M87" s="345"/>
      <c r="N87" s="307"/>
      <c r="O87" s="299"/>
      <c r="P87" s="313"/>
      <c r="Q87" s="313"/>
    </row>
    <row r="88" spans="1:17" s="298" customFormat="1" ht="37.5">
      <c r="A88" s="386"/>
      <c r="B88" s="387" t="s">
        <v>1958</v>
      </c>
      <c r="C88" s="388"/>
      <c r="D88" s="386"/>
      <c r="E88" s="386"/>
      <c r="F88" s="386"/>
      <c r="G88" s="386"/>
      <c r="H88" s="386"/>
      <c r="I88" s="334"/>
      <c r="J88" s="366"/>
      <c r="K88" s="366"/>
      <c r="L88" s="365"/>
      <c r="M88" s="345"/>
      <c r="N88" s="307"/>
      <c r="O88" s="299"/>
      <c r="P88" s="313"/>
      <c r="Q88" s="313"/>
    </row>
    <row r="89" spans="1:17" s="298" customFormat="1" ht="33.75">
      <c r="A89" s="389"/>
      <c r="B89" s="390" t="s">
        <v>1959</v>
      </c>
      <c r="C89" s="318"/>
      <c r="D89" s="391"/>
      <c r="E89" s="320"/>
      <c r="F89" s="320"/>
      <c r="G89" s="320"/>
      <c r="H89" s="320"/>
      <c r="I89" s="370"/>
      <c r="J89" s="366"/>
      <c r="K89" s="366"/>
      <c r="L89" s="313"/>
      <c r="M89" s="307"/>
      <c r="N89" s="307">
        <f>M89*1.1</f>
        <v>0</v>
      </c>
      <c r="O89" s="299"/>
      <c r="P89" s="313"/>
      <c r="Q89" s="313"/>
    </row>
    <row r="90" spans="1:17" ht="14.25">
      <c r="A90" s="392"/>
      <c r="B90" s="393"/>
      <c r="C90" s="394"/>
      <c r="D90" s="395"/>
      <c r="E90" s="395"/>
      <c r="F90" s="395"/>
      <c r="G90" s="395"/>
      <c r="H90" s="396"/>
      <c r="I90" s="366"/>
      <c r="J90" s="326"/>
      <c r="K90" s="326"/>
      <c r="M90" s="397"/>
      <c r="N90" s="397"/>
      <c r="O90" s="398"/>
      <c r="P90" s="398"/>
      <c r="Q90" s="398"/>
    </row>
    <row r="91" spans="1:17" ht="15">
      <c r="A91" s="392"/>
      <c r="B91" s="399"/>
      <c r="C91" s="394"/>
      <c r="D91" s="395"/>
      <c r="E91" s="395"/>
      <c r="F91" s="395"/>
      <c r="G91" s="395"/>
      <c r="H91" s="395"/>
      <c r="I91" s="395"/>
      <c r="J91" s="326"/>
      <c r="K91" s="326"/>
      <c r="M91" s="397"/>
      <c r="N91" s="397"/>
      <c r="O91" s="398"/>
      <c r="P91" s="398"/>
      <c r="Q91" s="398"/>
    </row>
    <row r="92" spans="1:17" ht="15">
      <c r="A92" s="392"/>
      <c r="B92" s="399"/>
      <c r="C92" s="400"/>
      <c r="D92" s="401"/>
      <c r="E92" s="395"/>
      <c r="F92" s="395"/>
      <c r="G92" s="395"/>
      <c r="H92" s="395"/>
      <c r="I92" s="395"/>
      <c r="J92" s="326"/>
      <c r="K92" s="326"/>
      <c r="M92" s="397"/>
      <c r="N92" s="397"/>
      <c r="O92" s="398"/>
      <c r="P92" s="398"/>
      <c r="Q92" s="398"/>
    </row>
    <row r="93" spans="1:17" ht="14.25">
      <c r="A93" s="392"/>
      <c r="B93" s="393"/>
      <c r="C93" s="394"/>
      <c r="D93" s="395"/>
      <c r="E93" s="395"/>
      <c r="F93" s="395"/>
      <c r="G93" s="395"/>
      <c r="H93" s="395"/>
      <c r="I93" s="395"/>
      <c r="J93" s="326"/>
      <c r="K93" s="326"/>
      <c r="M93" s="397"/>
      <c r="N93" s="397"/>
      <c r="O93" s="398"/>
      <c r="P93" s="398"/>
      <c r="Q93" s="398"/>
    </row>
    <row r="94" spans="1:17" ht="14.25">
      <c r="A94" s="392"/>
      <c r="B94" s="393"/>
      <c r="C94" s="394"/>
      <c r="D94" s="395"/>
      <c r="E94" s="395"/>
      <c r="F94" s="395"/>
      <c r="G94" s="395"/>
      <c r="H94" s="395"/>
      <c r="I94" s="395"/>
      <c r="J94" s="326"/>
      <c r="K94" s="326"/>
      <c r="M94" s="397"/>
      <c r="N94" s="397"/>
      <c r="O94" s="398"/>
      <c r="P94" s="398"/>
      <c r="Q94" s="398"/>
    </row>
    <row r="95" spans="1:17" ht="14.25">
      <c r="A95" s="392"/>
      <c r="B95" s="393"/>
      <c r="C95" s="394"/>
      <c r="D95" s="395"/>
      <c r="E95" s="395"/>
      <c r="F95" s="395"/>
      <c r="G95" s="395"/>
      <c r="H95" s="395"/>
      <c r="I95" s="395"/>
      <c r="J95" s="326"/>
      <c r="K95" s="326"/>
      <c r="M95" s="397"/>
      <c r="N95" s="397"/>
      <c r="O95" s="398"/>
      <c r="P95" s="398"/>
      <c r="Q95" s="398"/>
    </row>
    <row r="96" spans="1:17" ht="14.25">
      <c r="A96" s="392"/>
      <c r="B96" s="393"/>
      <c r="C96" s="394"/>
      <c r="D96" s="395"/>
      <c r="E96" s="395"/>
      <c r="F96" s="395"/>
      <c r="G96" s="395"/>
      <c r="H96" s="395"/>
      <c r="I96" s="395"/>
      <c r="J96" s="326"/>
      <c r="K96" s="326"/>
      <c r="M96" s="397"/>
      <c r="N96" s="397"/>
      <c r="O96" s="398"/>
      <c r="P96" s="398"/>
      <c r="Q96" s="398"/>
    </row>
    <row r="97" spans="1:17" ht="14.25">
      <c r="A97" s="392"/>
      <c r="B97" s="393"/>
      <c r="C97" s="394"/>
      <c r="D97" s="395"/>
      <c r="E97" s="395"/>
      <c r="F97" s="395"/>
      <c r="G97" s="395"/>
      <c r="H97" s="395"/>
      <c r="I97" s="395"/>
      <c r="J97" s="326"/>
      <c r="K97" s="326"/>
      <c r="M97" s="397"/>
      <c r="N97" s="397"/>
      <c r="O97" s="398"/>
      <c r="P97" s="398"/>
      <c r="Q97" s="398"/>
    </row>
    <row r="98" spans="1:17" ht="14.25">
      <c r="A98" s="392"/>
      <c r="B98" s="393"/>
      <c r="C98" s="394"/>
      <c r="D98" s="395"/>
      <c r="E98" s="395"/>
      <c r="F98" s="395"/>
      <c r="G98" s="395"/>
      <c r="H98" s="395"/>
      <c r="I98" s="395"/>
      <c r="J98" s="326"/>
      <c r="K98" s="326"/>
      <c r="M98" s="397"/>
      <c r="N98" s="397"/>
      <c r="O98" s="398"/>
      <c r="P98" s="398"/>
      <c r="Q98" s="398"/>
    </row>
    <row r="99" spans="1:17" ht="14.25">
      <c r="A99" s="402"/>
      <c r="B99" s="403"/>
      <c r="C99" s="404"/>
      <c r="D99" s="405"/>
      <c r="E99" s="405"/>
      <c r="F99" s="405"/>
      <c r="G99" s="405"/>
      <c r="H99" s="405"/>
      <c r="I99" s="405"/>
      <c r="M99" s="397"/>
      <c r="N99" s="397"/>
      <c r="O99" s="398"/>
      <c r="P99" s="398"/>
      <c r="Q99" s="398"/>
    </row>
    <row r="100" spans="1:17" ht="14.25">
      <c r="A100" s="402"/>
      <c r="B100" s="403"/>
      <c r="C100" s="404"/>
      <c r="D100" s="405"/>
      <c r="E100" s="405"/>
      <c r="F100" s="405"/>
      <c r="G100" s="405"/>
      <c r="H100" s="405"/>
      <c r="I100" s="405"/>
      <c r="M100" s="397"/>
      <c r="N100" s="397"/>
      <c r="O100" s="398"/>
      <c r="P100" s="398"/>
      <c r="Q100" s="398"/>
    </row>
    <row r="101" spans="1:17" ht="14.25">
      <c r="A101" s="405"/>
      <c r="B101" s="403"/>
      <c r="C101" s="404"/>
      <c r="D101" s="405"/>
      <c r="E101" s="405"/>
      <c r="F101" s="405"/>
      <c r="G101" s="405"/>
      <c r="H101" s="405"/>
      <c r="I101" s="405"/>
      <c r="M101" s="397"/>
      <c r="N101" s="397"/>
      <c r="O101" s="398"/>
      <c r="P101" s="398"/>
      <c r="Q101" s="398"/>
    </row>
    <row r="102" spans="1:17" ht="14.25">
      <c r="A102" s="405"/>
      <c r="B102" s="403"/>
      <c r="C102" s="406"/>
      <c r="D102" s="405"/>
      <c r="E102" s="405"/>
      <c r="F102" s="405"/>
      <c r="G102" s="405"/>
      <c r="H102" s="405"/>
      <c r="I102" s="405"/>
      <c r="M102" s="397"/>
      <c r="N102" s="397"/>
      <c r="O102" s="398"/>
      <c r="P102" s="398"/>
      <c r="Q102" s="398"/>
    </row>
    <row r="103" spans="1:17" ht="14.25">
      <c r="A103" s="405"/>
      <c r="B103" s="403"/>
      <c r="C103" s="404"/>
      <c r="M103" s="397"/>
      <c r="N103" s="397"/>
      <c r="O103" s="398"/>
      <c r="P103" s="398"/>
      <c r="Q103" s="398"/>
    </row>
    <row r="104" spans="1:17" ht="14.25">
      <c r="A104" s="407"/>
      <c r="B104" s="258"/>
      <c r="C104" s="257"/>
      <c r="M104" s="397"/>
      <c r="N104" s="397"/>
      <c r="O104" s="398"/>
      <c r="P104" s="398"/>
      <c r="Q104" s="398"/>
    </row>
    <row r="105" spans="1:17" ht="14.25">
      <c r="A105" s="407"/>
      <c r="B105" s="258"/>
      <c r="C105" s="257"/>
      <c r="M105" s="397"/>
      <c r="N105" s="397"/>
      <c r="O105" s="398"/>
      <c r="P105" s="398"/>
      <c r="Q105" s="398"/>
    </row>
    <row r="106" spans="1:17" ht="14.25">
      <c r="A106" s="407"/>
      <c r="B106" s="258"/>
      <c r="C106" s="257"/>
      <c r="M106" s="397"/>
      <c r="N106" s="397"/>
      <c r="O106" s="398"/>
      <c r="P106" s="398"/>
      <c r="Q106" s="398"/>
    </row>
    <row r="107" spans="1:17" ht="14.25">
      <c r="A107" s="407"/>
      <c r="B107" s="258"/>
      <c r="C107" s="257"/>
      <c r="M107" s="397"/>
      <c r="N107" s="397"/>
      <c r="O107" s="398"/>
      <c r="P107" s="398"/>
      <c r="Q107" s="398"/>
    </row>
    <row r="108" spans="1:17" ht="14.25">
      <c r="A108" s="407"/>
      <c r="B108" s="258"/>
      <c r="C108" s="257"/>
      <c r="M108" s="397"/>
      <c r="N108" s="397"/>
      <c r="O108" s="398"/>
      <c r="P108" s="398"/>
      <c r="Q108" s="398"/>
    </row>
    <row r="109" spans="1:17" ht="14.25">
      <c r="A109" s="407"/>
      <c r="B109" s="258"/>
      <c r="C109" s="257"/>
      <c r="M109" s="397"/>
      <c r="N109" s="397"/>
      <c r="O109" s="398"/>
      <c r="P109" s="398"/>
      <c r="Q109" s="398"/>
    </row>
    <row r="110" spans="1:17" ht="14.25">
      <c r="A110" s="407"/>
      <c r="B110" s="258"/>
      <c r="C110" s="257"/>
      <c r="M110" s="397"/>
      <c r="N110" s="397"/>
      <c r="O110" s="398"/>
      <c r="P110" s="398"/>
      <c r="Q110" s="398"/>
    </row>
    <row r="111" spans="1:17" ht="14.25">
      <c r="A111" s="407"/>
      <c r="B111" s="258"/>
      <c r="C111" s="257"/>
      <c r="M111" s="397"/>
      <c r="N111" s="397"/>
      <c r="O111" s="398"/>
      <c r="P111" s="398"/>
      <c r="Q111" s="398"/>
    </row>
    <row r="112" spans="1:17" ht="14.25">
      <c r="A112" s="407"/>
      <c r="B112" s="258"/>
      <c r="C112" s="257"/>
      <c r="M112" s="398"/>
      <c r="N112" s="398"/>
      <c r="O112" s="398"/>
      <c r="P112" s="398"/>
      <c r="Q112" s="398"/>
    </row>
    <row r="113" spans="1:17" ht="14.25">
      <c r="A113" s="407"/>
      <c r="B113" s="258"/>
      <c r="C113" s="257"/>
      <c r="M113" s="398"/>
      <c r="N113" s="398"/>
      <c r="O113" s="398"/>
      <c r="P113" s="398"/>
      <c r="Q113" s="398"/>
    </row>
    <row r="114" spans="1:17" ht="14.25">
      <c r="A114" s="407"/>
      <c r="B114" s="258"/>
      <c r="C114" s="257"/>
      <c r="M114" s="398"/>
      <c r="N114" s="398"/>
      <c r="O114" s="398"/>
      <c r="P114" s="398"/>
      <c r="Q114" s="398"/>
    </row>
    <row r="115" spans="1:17" ht="14.25">
      <c r="A115" s="407"/>
      <c r="B115" s="258"/>
      <c r="C115" s="257"/>
      <c r="M115" s="398"/>
      <c r="N115" s="398"/>
      <c r="O115" s="398"/>
      <c r="P115" s="398"/>
      <c r="Q115" s="398"/>
    </row>
    <row r="116" spans="1:17" ht="14.25">
      <c r="A116" s="407"/>
      <c r="B116" s="258"/>
      <c r="C116" s="257"/>
      <c r="M116" s="398"/>
      <c r="N116" s="398"/>
      <c r="O116" s="398"/>
      <c r="P116" s="398"/>
      <c r="Q116" s="398"/>
    </row>
    <row r="117" spans="1:17" ht="14.25">
      <c r="A117" s="407"/>
      <c r="B117" s="258"/>
      <c r="C117" s="257"/>
      <c r="M117" s="398"/>
      <c r="N117" s="398"/>
      <c r="O117" s="398"/>
      <c r="P117" s="398"/>
      <c r="Q117" s="398"/>
    </row>
    <row r="118" spans="1:17" ht="14.25">
      <c r="A118" s="407"/>
      <c r="B118" s="258"/>
      <c r="C118" s="257"/>
      <c r="M118" s="398"/>
      <c r="N118" s="398"/>
      <c r="O118" s="398"/>
      <c r="P118" s="398"/>
      <c r="Q118" s="398"/>
    </row>
    <row r="119" spans="1:17" ht="14.25">
      <c r="A119" s="407"/>
      <c r="B119" s="258"/>
      <c r="C119" s="257"/>
      <c r="M119" s="398"/>
      <c r="N119" s="398"/>
      <c r="O119" s="398"/>
      <c r="P119" s="398"/>
      <c r="Q119" s="398"/>
    </row>
    <row r="120" spans="1:17" ht="14.25">
      <c r="A120" s="407"/>
      <c r="B120" s="258"/>
      <c r="C120" s="257"/>
      <c r="M120" s="398"/>
      <c r="N120" s="398"/>
      <c r="O120" s="398"/>
      <c r="P120" s="398"/>
      <c r="Q120" s="398"/>
    </row>
    <row r="121" spans="1:17" ht="14.25">
      <c r="A121" s="407"/>
      <c r="B121" s="258"/>
      <c r="C121" s="257"/>
      <c r="M121" s="398"/>
      <c r="N121" s="398"/>
      <c r="O121" s="398"/>
      <c r="P121" s="398"/>
      <c r="Q121" s="398"/>
    </row>
    <row r="122" spans="1:17" ht="14.25">
      <c r="A122" s="407"/>
      <c r="B122" s="258"/>
      <c r="C122" s="257"/>
      <c r="M122" s="398"/>
      <c r="N122" s="398"/>
      <c r="O122" s="398"/>
      <c r="P122" s="398"/>
      <c r="Q122" s="398"/>
    </row>
    <row r="123" spans="1:17" ht="14.25">
      <c r="A123" s="407"/>
      <c r="B123" s="258"/>
      <c r="C123" s="257"/>
      <c r="M123" s="398"/>
      <c r="N123" s="398"/>
      <c r="O123" s="398"/>
      <c r="P123" s="398"/>
      <c r="Q123" s="398"/>
    </row>
    <row r="124" spans="1:17" ht="14.25">
      <c r="A124" s="407"/>
      <c r="B124" s="258"/>
      <c r="C124" s="257"/>
      <c r="M124" s="398"/>
      <c r="N124" s="398"/>
      <c r="O124" s="398"/>
      <c r="P124" s="398"/>
      <c r="Q124" s="398"/>
    </row>
    <row r="125" spans="1:17" ht="14.25">
      <c r="A125" s="407"/>
      <c r="B125" s="258"/>
      <c r="C125" s="257"/>
      <c r="M125" s="398"/>
      <c r="N125" s="398"/>
      <c r="O125" s="398"/>
      <c r="P125" s="398"/>
      <c r="Q125" s="398"/>
    </row>
    <row r="126" spans="1:17" ht="14.25">
      <c r="A126" s="407"/>
      <c r="B126" s="258"/>
      <c r="C126" s="257"/>
      <c r="M126" s="398"/>
      <c r="N126" s="398"/>
      <c r="O126" s="398"/>
      <c r="P126" s="398"/>
      <c r="Q126" s="398"/>
    </row>
    <row r="127" spans="1:17" ht="14.25">
      <c r="A127" s="407"/>
      <c r="B127" s="258"/>
      <c r="C127" s="257"/>
      <c r="M127" s="398"/>
      <c r="N127" s="398"/>
      <c r="O127" s="398"/>
      <c r="P127" s="398"/>
      <c r="Q127" s="398"/>
    </row>
    <row r="128" spans="1:17" ht="14.25">
      <c r="A128" s="407"/>
      <c r="B128" s="258"/>
      <c r="C128" s="257"/>
      <c r="M128" s="398"/>
      <c r="N128" s="398"/>
      <c r="O128" s="398"/>
      <c r="P128" s="398"/>
      <c r="Q128" s="398"/>
    </row>
    <row r="129" spans="1:17" ht="14.25">
      <c r="A129" s="407"/>
      <c r="B129" s="258"/>
      <c r="C129" s="257"/>
      <c r="M129" s="398"/>
      <c r="N129" s="398"/>
      <c r="O129" s="398"/>
      <c r="P129" s="398"/>
      <c r="Q129" s="398"/>
    </row>
    <row r="130" spans="1:17" ht="14.25">
      <c r="A130" s="257"/>
      <c r="B130" s="258"/>
      <c r="C130" s="257"/>
      <c r="M130" s="398"/>
      <c r="N130" s="398"/>
      <c r="O130" s="398"/>
      <c r="P130" s="398"/>
      <c r="Q130" s="398"/>
    </row>
    <row r="131" spans="1:17" ht="14.25">
      <c r="A131" s="257"/>
      <c r="B131" s="258"/>
      <c r="C131" s="257"/>
      <c r="M131" s="398"/>
      <c r="N131" s="398"/>
      <c r="O131" s="398"/>
      <c r="P131" s="398"/>
      <c r="Q131" s="398"/>
    </row>
    <row r="132" spans="1:17" ht="14.25">
      <c r="A132" s="257"/>
      <c r="B132" s="258"/>
      <c r="C132" s="257"/>
      <c r="M132" s="398"/>
      <c r="N132" s="398"/>
      <c r="O132" s="398"/>
      <c r="P132" s="398"/>
      <c r="Q132" s="398"/>
    </row>
    <row r="133" spans="1:17" ht="14.25">
      <c r="A133" s="257"/>
      <c r="B133" s="258"/>
      <c r="C133" s="257"/>
      <c r="M133" s="398"/>
      <c r="N133" s="398"/>
      <c r="O133" s="398"/>
      <c r="P133" s="398"/>
      <c r="Q133" s="398"/>
    </row>
    <row r="134" spans="1:17" ht="14.25">
      <c r="A134" s="257"/>
      <c r="B134" s="258"/>
      <c r="C134" s="257"/>
      <c r="M134" s="398"/>
      <c r="N134" s="398"/>
      <c r="O134" s="398"/>
      <c r="P134" s="398"/>
      <c r="Q134" s="398"/>
    </row>
    <row r="135" spans="1:17" ht="14.25">
      <c r="A135" s="257"/>
      <c r="B135" s="258"/>
      <c r="C135" s="257"/>
      <c r="M135" s="398"/>
      <c r="N135" s="398"/>
      <c r="O135" s="398"/>
      <c r="P135" s="398"/>
      <c r="Q135" s="398"/>
    </row>
    <row r="136" spans="1:17" ht="14.25">
      <c r="A136" s="257"/>
      <c r="B136" s="258"/>
      <c r="C136" s="257"/>
      <c r="M136" s="398"/>
      <c r="N136" s="398"/>
      <c r="O136" s="398"/>
      <c r="P136" s="398"/>
      <c r="Q136" s="398"/>
    </row>
    <row r="137" spans="1:17" ht="14.25">
      <c r="A137" s="257"/>
      <c r="B137" s="258"/>
      <c r="C137" s="257"/>
      <c r="M137" s="398"/>
      <c r="N137" s="398"/>
      <c r="O137" s="398"/>
      <c r="P137" s="398"/>
      <c r="Q137" s="398"/>
    </row>
    <row r="138" spans="1:17" ht="14.25">
      <c r="A138" s="257"/>
      <c r="B138" s="258"/>
      <c r="C138" s="257"/>
      <c r="M138" s="398"/>
      <c r="N138" s="398"/>
      <c r="O138" s="398"/>
      <c r="P138" s="398"/>
      <c r="Q138" s="398"/>
    </row>
    <row r="139" spans="1:17" ht="14.25">
      <c r="A139" s="257"/>
      <c r="B139" s="258"/>
      <c r="C139" s="257"/>
      <c r="M139" s="398"/>
      <c r="N139" s="398"/>
      <c r="O139" s="398"/>
      <c r="P139" s="398"/>
      <c r="Q139" s="398"/>
    </row>
    <row r="140" spans="1:17" ht="14.25">
      <c r="A140" s="257"/>
      <c r="B140" s="258"/>
      <c r="C140" s="257"/>
      <c r="M140" s="398"/>
      <c r="N140" s="398"/>
      <c r="O140" s="398"/>
      <c r="P140" s="398"/>
      <c r="Q140" s="398"/>
    </row>
    <row r="141" spans="1:17" ht="14.25">
      <c r="A141" s="257"/>
      <c r="B141" s="258"/>
      <c r="C141" s="257"/>
      <c r="M141" s="398"/>
      <c r="N141" s="398"/>
      <c r="O141" s="398"/>
      <c r="P141" s="398"/>
      <c r="Q141" s="398"/>
    </row>
    <row r="142" spans="1:17" ht="14.25">
      <c r="A142" s="257"/>
      <c r="B142" s="258"/>
      <c r="C142" s="257"/>
      <c r="M142" s="398"/>
      <c r="N142" s="398"/>
      <c r="O142" s="398"/>
      <c r="P142" s="398"/>
      <c r="Q142" s="398"/>
    </row>
    <row r="143" spans="1:17" ht="14.25">
      <c r="A143" s="257"/>
      <c r="B143" s="258"/>
      <c r="C143" s="257"/>
      <c r="M143" s="398"/>
      <c r="N143" s="398"/>
      <c r="O143" s="398"/>
      <c r="P143" s="398"/>
      <c r="Q143" s="398"/>
    </row>
    <row r="144" spans="1:17" ht="14.25">
      <c r="A144" s="257"/>
      <c r="B144" s="258"/>
      <c r="C144" s="257"/>
      <c r="M144" s="398"/>
      <c r="N144" s="398"/>
      <c r="O144" s="398"/>
      <c r="P144" s="398"/>
      <c r="Q144" s="398"/>
    </row>
    <row r="145" spans="1:17" ht="14.25">
      <c r="A145" s="257"/>
      <c r="B145" s="258"/>
      <c r="C145" s="257"/>
      <c r="M145" s="398"/>
      <c r="N145" s="398"/>
      <c r="O145" s="398"/>
      <c r="P145" s="398"/>
      <c r="Q145" s="398"/>
    </row>
    <row r="146" spans="1:17" ht="14.25">
      <c r="A146" s="257"/>
      <c r="B146" s="258"/>
      <c r="C146" s="257"/>
      <c r="M146" s="398"/>
      <c r="N146" s="398"/>
      <c r="O146" s="398"/>
      <c r="P146" s="398"/>
      <c r="Q146" s="398"/>
    </row>
    <row r="147" spans="1:17" ht="14.25">
      <c r="A147" s="257"/>
      <c r="B147" s="258"/>
      <c r="C147" s="257"/>
      <c r="M147" s="398"/>
      <c r="N147" s="398"/>
      <c r="O147" s="398"/>
      <c r="P147" s="398"/>
      <c r="Q147" s="398"/>
    </row>
    <row r="148" spans="1:17" ht="14.25">
      <c r="A148" s="257"/>
      <c r="B148" s="258"/>
      <c r="C148" s="257"/>
      <c r="M148" s="398"/>
      <c r="N148" s="398"/>
      <c r="O148" s="398"/>
      <c r="P148" s="398"/>
      <c r="Q148" s="398"/>
    </row>
    <row r="149" spans="1:17" ht="14.25">
      <c r="A149" s="257"/>
      <c r="B149" s="258"/>
      <c r="C149" s="257"/>
      <c r="M149" s="398"/>
      <c r="N149" s="398"/>
      <c r="O149" s="398"/>
      <c r="P149" s="398"/>
      <c r="Q149" s="398"/>
    </row>
    <row r="150" spans="1:17" ht="14.25">
      <c r="A150" s="257"/>
      <c r="B150" s="258"/>
      <c r="C150" s="257"/>
      <c r="M150" s="398"/>
      <c r="N150" s="398"/>
      <c r="O150" s="398"/>
      <c r="P150" s="398"/>
      <c r="Q150" s="398"/>
    </row>
    <row r="151" spans="1:17" ht="14.25">
      <c r="A151" s="257"/>
      <c r="B151" s="258"/>
      <c r="C151" s="257"/>
      <c r="M151" s="398"/>
      <c r="N151" s="398"/>
      <c r="O151" s="398"/>
      <c r="P151" s="398"/>
      <c r="Q151" s="398"/>
    </row>
    <row r="152" spans="1:17" ht="14.25">
      <c r="A152" s="257"/>
      <c r="B152" s="258"/>
      <c r="C152" s="257"/>
      <c r="M152" s="398"/>
      <c r="N152" s="398"/>
      <c r="O152" s="398"/>
      <c r="P152" s="398"/>
      <c r="Q152" s="398"/>
    </row>
    <row r="153" spans="1:17" ht="14.25">
      <c r="A153" s="257"/>
      <c r="B153" s="258"/>
      <c r="C153" s="257"/>
      <c r="M153" s="398"/>
      <c r="N153" s="398"/>
      <c r="O153" s="398"/>
      <c r="P153" s="398"/>
      <c r="Q153" s="398"/>
    </row>
    <row r="154" spans="1:17" ht="14.25">
      <c r="A154" s="257"/>
      <c r="B154" s="258"/>
      <c r="C154" s="257"/>
      <c r="M154" s="398"/>
      <c r="N154" s="398"/>
      <c r="O154" s="398"/>
      <c r="P154" s="398"/>
      <c r="Q154" s="398"/>
    </row>
    <row r="155" spans="1:17" ht="14.25">
      <c r="A155" s="257"/>
      <c r="B155" s="258"/>
      <c r="C155" s="257"/>
      <c r="M155" s="398"/>
      <c r="N155" s="398"/>
      <c r="O155" s="398"/>
      <c r="P155" s="398"/>
      <c r="Q155" s="398"/>
    </row>
    <row r="156" spans="1:17" ht="14.25">
      <c r="A156" s="257"/>
      <c r="B156" s="258"/>
      <c r="C156" s="257"/>
      <c r="M156" s="398"/>
      <c r="N156" s="398"/>
      <c r="O156" s="398"/>
      <c r="P156" s="398"/>
      <c r="Q156" s="398"/>
    </row>
    <row r="157" spans="1:17" ht="14.25">
      <c r="A157" s="257"/>
      <c r="B157" s="258"/>
      <c r="C157" s="257"/>
      <c r="M157" s="398"/>
      <c r="N157" s="398"/>
      <c r="O157" s="398"/>
      <c r="P157" s="398"/>
      <c r="Q157" s="398"/>
    </row>
    <row r="158" spans="1:17" ht="14.25">
      <c r="A158" s="257"/>
      <c r="B158" s="258"/>
      <c r="C158" s="257"/>
      <c r="M158" s="398"/>
      <c r="N158" s="398"/>
      <c r="O158" s="398"/>
      <c r="P158" s="398"/>
      <c r="Q158" s="398"/>
    </row>
    <row r="159" spans="1:17" ht="14.25">
      <c r="A159" s="257"/>
      <c r="B159" s="258"/>
      <c r="C159" s="257"/>
      <c r="M159" s="398"/>
      <c r="N159" s="398"/>
      <c r="O159" s="398"/>
      <c r="P159" s="398"/>
      <c r="Q159" s="398"/>
    </row>
    <row r="160" spans="1:17" ht="14.25">
      <c r="A160" s="257"/>
      <c r="B160" s="258"/>
      <c r="C160" s="257"/>
      <c r="M160" s="398"/>
      <c r="N160" s="398"/>
      <c r="O160" s="398"/>
      <c r="P160" s="398"/>
      <c r="Q160" s="398"/>
    </row>
    <row r="161" spans="1:17" ht="14.25">
      <c r="A161" s="257"/>
      <c r="B161" s="258"/>
      <c r="C161" s="257"/>
      <c r="M161" s="398"/>
      <c r="N161" s="398"/>
      <c r="O161" s="398"/>
      <c r="P161" s="398"/>
      <c r="Q161" s="398"/>
    </row>
    <row r="162" spans="1:17" ht="14.25">
      <c r="A162" s="257"/>
      <c r="B162" s="258"/>
      <c r="C162" s="257"/>
      <c r="M162" s="398"/>
      <c r="N162" s="398"/>
      <c r="O162" s="398"/>
      <c r="P162" s="398"/>
      <c r="Q162" s="398"/>
    </row>
    <row r="163" spans="1:17" ht="14.25">
      <c r="A163" s="257"/>
      <c r="B163" s="258"/>
      <c r="C163" s="257"/>
      <c r="M163" s="398"/>
      <c r="N163" s="398"/>
      <c r="O163" s="398"/>
      <c r="P163" s="398"/>
      <c r="Q163" s="398"/>
    </row>
    <row r="164" spans="1:17" ht="14.25">
      <c r="A164" s="257"/>
      <c r="B164" s="258"/>
      <c r="C164" s="257"/>
      <c r="M164" s="398"/>
      <c r="N164" s="398"/>
      <c r="O164" s="398"/>
      <c r="P164" s="398"/>
      <c r="Q164" s="398"/>
    </row>
    <row r="165" spans="1:17" ht="14.25">
      <c r="A165" s="257"/>
      <c r="B165" s="258"/>
      <c r="C165" s="257"/>
      <c r="M165" s="398"/>
      <c r="N165" s="398"/>
      <c r="O165" s="398"/>
      <c r="P165" s="398"/>
      <c r="Q165" s="398"/>
    </row>
    <row r="166" spans="1:17" ht="14.25">
      <c r="A166" s="257"/>
      <c r="B166" s="258"/>
      <c r="C166" s="257"/>
      <c r="M166" s="398"/>
      <c r="N166" s="398"/>
      <c r="O166" s="398"/>
      <c r="P166" s="398"/>
      <c r="Q166" s="398"/>
    </row>
    <row r="167" spans="1:17" ht="14.25">
      <c r="A167" s="257"/>
      <c r="B167" s="258"/>
      <c r="C167" s="257"/>
      <c r="M167" s="398"/>
      <c r="N167" s="398"/>
      <c r="O167" s="398"/>
      <c r="P167" s="398"/>
      <c r="Q167" s="398"/>
    </row>
    <row r="168" spans="1:17" ht="14.25">
      <c r="A168" s="257"/>
      <c r="B168" s="258"/>
      <c r="C168" s="257"/>
      <c r="M168" s="398"/>
      <c r="N168" s="398"/>
      <c r="O168" s="398"/>
      <c r="P168" s="398"/>
      <c r="Q168" s="398"/>
    </row>
    <row r="169" spans="1:17" ht="14.25">
      <c r="A169" s="257"/>
      <c r="B169" s="258"/>
      <c r="C169" s="257"/>
      <c r="M169" s="398"/>
      <c r="N169" s="398"/>
      <c r="O169" s="398"/>
      <c r="P169" s="398"/>
      <c r="Q169" s="398"/>
    </row>
    <row r="170" spans="1:17" ht="14.25">
      <c r="A170" s="257"/>
      <c r="B170" s="258"/>
      <c r="C170" s="257"/>
      <c r="M170" s="398"/>
      <c r="N170" s="398"/>
      <c r="O170" s="398"/>
      <c r="P170" s="398"/>
      <c r="Q170" s="398"/>
    </row>
    <row r="171" spans="1:17" ht="14.25">
      <c r="A171" s="257"/>
      <c r="B171" s="258"/>
      <c r="C171" s="257"/>
      <c r="M171" s="398"/>
      <c r="N171" s="398"/>
      <c r="O171" s="398"/>
      <c r="P171" s="398"/>
      <c r="Q171" s="398"/>
    </row>
    <row r="172" spans="1:17" ht="14.25">
      <c r="A172" s="257"/>
      <c r="B172" s="258"/>
      <c r="C172" s="257"/>
      <c r="M172" s="398"/>
      <c r="N172" s="398"/>
      <c r="O172" s="398"/>
      <c r="P172" s="398"/>
      <c r="Q172" s="398"/>
    </row>
    <row r="173" spans="1:17" ht="14.25">
      <c r="A173" s="257"/>
      <c r="B173" s="258"/>
      <c r="C173" s="257"/>
      <c r="M173" s="398"/>
      <c r="N173" s="398"/>
      <c r="O173" s="398"/>
      <c r="P173" s="398"/>
      <c r="Q173" s="398"/>
    </row>
    <row r="174" spans="1:17" ht="14.25">
      <c r="A174" s="257"/>
      <c r="B174" s="258"/>
      <c r="C174" s="257"/>
      <c r="M174" s="398"/>
      <c r="N174" s="398"/>
      <c r="O174" s="398"/>
      <c r="P174" s="398"/>
      <c r="Q174" s="398"/>
    </row>
    <row r="175" spans="1:17" ht="14.25">
      <c r="A175" s="257"/>
      <c r="B175" s="258"/>
      <c r="C175" s="257"/>
      <c r="M175" s="398"/>
      <c r="N175" s="398"/>
      <c r="O175" s="398"/>
      <c r="P175" s="398"/>
      <c r="Q175" s="398"/>
    </row>
    <row r="176" spans="1:17" ht="14.25">
      <c r="A176" s="257"/>
      <c r="B176" s="258"/>
      <c r="C176" s="257"/>
      <c r="M176" s="398"/>
      <c r="N176" s="398"/>
      <c r="O176" s="398"/>
      <c r="P176" s="398"/>
      <c r="Q176" s="398"/>
    </row>
    <row r="177" spans="1:17" ht="14.25">
      <c r="A177" s="257"/>
      <c r="B177" s="258"/>
      <c r="C177" s="257"/>
      <c r="M177" s="398"/>
      <c r="N177" s="398"/>
      <c r="O177" s="398"/>
      <c r="P177" s="398"/>
      <c r="Q177" s="398"/>
    </row>
    <row r="178" spans="1:17" ht="14.25">
      <c r="A178" s="257"/>
      <c r="B178" s="258"/>
      <c r="C178" s="257"/>
      <c r="M178" s="398"/>
      <c r="N178" s="398"/>
      <c r="O178" s="398"/>
      <c r="P178" s="398"/>
      <c r="Q178" s="398"/>
    </row>
    <row r="179" spans="1:17" ht="14.25">
      <c r="A179" s="257"/>
      <c r="B179" s="258"/>
      <c r="C179" s="257"/>
      <c r="M179" s="398"/>
      <c r="N179" s="398"/>
      <c r="O179" s="398"/>
      <c r="P179" s="398"/>
      <c r="Q179" s="398"/>
    </row>
    <row r="180" spans="1:17" ht="14.25">
      <c r="A180" s="257"/>
      <c r="B180" s="258"/>
      <c r="C180" s="257"/>
      <c r="M180" s="398"/>
      <c r="N180" s="398"/>
      <c r="O180" s="398"/>
      <c r="P180" s="398"/>
      <c r="Q180" s="398"/>
    </row>
    <row r="181" spans="1:17" ht="14.25">
      <c r="A181" s="257"/>
      <c r="B181" s="258"/>
      <c r="C181" s="257"/>
      <c r="M181" s="398"/>
      <c r="N181" s="398"/>
      <c r="O181" s="398"/>
      <c r="P181" s="398"/>
      <c r="Q181" s="398"/>
    </row>
    <row r="182" spans="1:17" ht="14.25">
      <c r="A182" s="257"/>
      <c r="B182" s="258"/>
      <c r="C182" s="257"/>
      <c r="M182" s="398"/>
      <c r="N182" s="398"/>
      <c r="O182" s="398"/>
      <c r="P182" s="398"/>
      <c r="Q182" s="398"/>
    </row>
    <row r="183" spans="1:17" ht="14.25">
      <c r="A183" s="257"/>
      <c r="B183" s="258"/>
      <c r="C183" s="257"/>
      <c r="M183" s="398"/>
      <c r="N183" s="398"/>
      <c r="O183" s="398"/>
      <c r="P183" s="398"/>
      <c r="Q183" s="398"/>
    </row>
    <row r="184" spans="1:17" ht="14.25">
      <c r="A184" s="257"/>
      <c r="B184" s="258"/>
      <c r="C184" s="257"/>
      <c r="M184" s="398"/>
      <c r="N184" s="398"/>
      <c r="O184" s="398"/>
      <c r="P184" s="398"/>
      <c r="Q184" s="398"/>
    </row>
    <row r="185" spans="1:17" ht="14.25">
      <c r="A185" s="257"/>
      <c r="B185" s="258"/>
      <c r="C185" s="257"/>
      <c r="M185" s="398"/>
      <c r="N185" s="398"/>
      <c r="O185" s="398"/>
      <c r="P185" s="398"/>
      <c r="Q185" s="398"/>
    </row>
    <row r="186" spans="1:17" ht="14.25">
      <c r="A186" s="257"/>
      <c r="B186" s="258"/>
      <c r="C186" s="257"/>
      <c r="M186" s="398"/>
      <c r="N186" s="398"/>
      <c r="O186" s="398"/>
      <c r="P186" s="398"/>
      <c r="Q186" s="398"/>
    </row>
    <row r="187" spans="1:17" ht="14.25">
      <c r="A187" s="257"/>
      <c r="B187" s="258"/>
      <c r="C187" s="257"/>
      <c r="M187" s="398"/>
      <c r="N187" s="398"/>
      <c r="O187" s="398"/>
      <c r="P187" s="398"/>
      <c r="Q187" s="398"/>
    </row>
    <row r="188" spans="1:17" ht="14.25">
      <c r="A188" s="257"/>
      <c r="B188" s="258"/>
      <c r="C188" s="257"/>
      <c r="M188" s="398"/>
      <c r="N188" s="398"/>
      <c r="O188" s="398"/>
      <c r="P188" s="398"/>
      <c r="Q188" s="398"/>
    </row>
    <row r="189" spans="1:17" ht="14.25">
      <c r="A189" s="257"/>
      <c r="B189" s="258"/>
      <c r="C189" s="257"/>
      <c r="M189" s="398"/>
      <c r="N189" s="398"/>
      <c r="O189" s="398"/>
      <c r="P189" s="398"/>
      <c r="Q189" s="398"/>
    </row>
    <row r="190" spans="1:17" ht="14.25">
      <c r="A190" s="257"/>
      <c r="B190" s="258"/>
      <c r="C190" s="257"/>
      <c r="M190" s="398"/>
      <c r="N190" s="398"/>
      <c r="O190" s="398"/>
      <c r="P190" s="398"/>
      <c r="Q190" s="398"/>
    </row>
    <row r="191" spans="1:17" ht="14.25">
      <c r="A191" s="257"/>
      <c r="B191" s="258"/>
      <c r="C191" s="257"/>
      <c r="M191" s="398"/>
      <c r="N191" s="398"/>
      <c r="O191" s="398"/>
      <c r="P191" s="398"/>
      <c r="Q191" s="398"/>
    </row>
    <row r="192" spans="1:17" ht="14.25">
      <c r="A192" s="257"/>
      <c r="B192" s="258"/>
      <c r="C192" s="257"/>
      <c r="M192" s="398"/>
      <c r="N192" s="398"/>
      <c r="O192" s="398"/>
      <c r="P192" s="398"/>
      <c r="Q192" s="398"/>
    </row>
    <row r="193" spans="1:17" ht="14.25">
      <c r="A193" s="257"/>
      <c r="B193" s="258"/>
      <c r="C193" s="257"/>
      <c r="M193" s="398"/>
      <c r="N193" s="398"/>
      <c r="O193" s="398"/>
      <c r="P193" s="398"/>
      <c r="Q193" s="398"/>
    </row>
    <row r="194" spans="1:17" ht="14.25">
      <c r="A194" s="257"/>
      <c r="B194" s="258"/>
      <c r="C194" s="257"/>
      <c r="M194" s="398"/>
      <c r="N194" s="398"/>
      <c r="O194" s="398"/>
      <c r="P194" s="398"/>
      <c r="Q194" s="398"/>
    </row>
    <row r="195" spans="1:17" ht="14.25">
      <c r="A195" s="257"/>
      <c r="B195" s="258"/>
      <c r="C195" s="257"/>
      <c r="M195" s="398"/>
      <c r="N195" s="398"/>
      <c r="O195" s="398"/>
      <c r="P195" s="398"/>
      <c r="Q195" s="398"/>
    </row>
    <row r="196" spans="1:17" ht="14.25">
      <c r="A196" s="257"/>
      <c r="B196" s="258"/>
      <c r="C196" s="257"/>
      <c r="M196" s="398"/>
      <c r="N196" s="398"/>
      <c r="O196" s="398"/>
      <c r="P196" s="398"/>
      <c r="Q196" s="398"/>
    </row>
    <row r="197" spans="1:17" ht="14.25">
      <c r="A197" s="257"/>
      <c r="B197" s="258"/>
      <c r="C197" s="257"/>
      <c r="M197" s="398"/>
      <c r="N197" s="398"/>
      <c r="O197" s="398"/>
      <c r="P197" s="398"/>
      <c r="Q197" s="398"/>
    </row>
    <row r="198" spans="1:17" ht="14.25">
      <c r="A198" s="257"/>
      <c r="B198" s="258"/>
      <c r="C198" s="257"/>
      <c r="M198" s="398"/>
      <c r="N198" s="398"/>
      <c r="O198" s="398"/>
      <c r="P198" s="398"/>
      <c r="Q198" s="398"/>
    </row>
    <row r="199" spans="1:17" ht="14.25">
      <c r="A199" s="257"/>
      <c r="B199" s="258"/>
      <c r="C199" s="257"/>
      <c r="M199" s="398"/>
      <c r="N199" s="398"/>
      <c r="O199" s="398"/>
      <c r="P199" s="398"/>
      <c r="Q199" s="398"/>
    </row>
    <row r="200" spans="1:17" ht="14.25">
      <c r="A200" s="257"/>
      <c r="B200" s="258"/>
      <c r="C200" s="257"/>
      <c r="M200" s="398"/>
      <c r="N200" s="398"/>
      <c r="O200" s="398"/>
      <c r="P200" s="398"/>
      <c r="Q200" s="398"/>
    </row>
    <row r="201" spans="1:17" ht="14.25">
      <c r="A201" s="257"/>
      <c r="B201" s="258"/>
      <c r="C201" s="257"/>
      <c r="M201" s="398"/>
      <c r="N201" s="398"/>
      <c r="O201" s="398"/>
      <c r="P201" s="398"/>
      <c r="Q201" s="398"/>
    </row>
    <row r="202" spans="1:17" ht="14.25">
      <c r="A202" s="257"/>
      <c r="B202" s="258"/>
      <c r="C202" s="257"/>
      <c r="M202" s="398"/>
      <c r="N202" s="398"/>
      <c r="O202" s="398"/>
      <c r="P202" s="398"/>
      <c r="Q202" s="398"/>
    </row>
    <row r="203" spans="1:17" ht="14.25">
      <c r="A203" s="257"/>
      <c r="B203" s="258"/>
      <c r="C203" s="257"/>
      <c r="M203" s="398"/>
      <c r="N203" s="398"/>
      <c r="O203" s="398"/>
      <c r="P203" s="398"/>
      <c r="Q203" s="398"/>
    </row>
    <row r="204" spans="1:17" ht="14.25">
      <c r="A204" s="257"/>
      <c r="B204" s="258"/>
      <c r="C204" s="257"/>
      <c r="M204" s="398"/>
      <c r="N204" s="398"/>
      <c r="O204" s="398"/>
      <c r="P204" s="398"/>
      <c r="Q204" s="398"/>
    </row>
    <row r="205" spans="1:17" ht="14.25">
      <c r="A205" s="257"/>
      <c r="B205" s="258"/>
      <c r="C205" s="257"/>
      <c r="M205" s="398"/>
      <c r="N205" s="398"/>
      <c r="O205" s="398"/>
      <c r="P205" s="398"/>
      <c r="Q205" s="398"/>
    </row>
    <row r="206" spans="1:17" ht="14.25">
      <c r="A206" s="257"/>
      <c r="B206" s="258"/>
      <c r="C206" s="257"/>
      <c r="M206" s="398"/>
      <c r="N206" s="398"/>
      <c r="O206" s="398"/>
      <c r="P206" s="398"/>
      <c r="Q206" s="398"/>
    </row>
    <row r="207" spans="1:17" ht="14.25">
      <c r="A207" s="257"/>
      <c r="B207" s="258"/>
      <c r="C207" s="257"/>
      <c r="M207" s="398"/>
      <c r="N207" s="398"/>
      <c r="O207" s="398"/>
      <c r="P207" s="398"/>
      <c r="Q207" s="398"/>
    </row>
    <row r="208" spans="1:17" ht="14.25">
      <c r="A208" s="257"/>
      <c r="B208" s="258"/>
      <c r="C208" s="257"/>
      <c r="M208" s="398"/>
      <c r="N208" s="398"/>
      <c r="O208" s="398"/>
      <c r="P208" s="398"/>
      <c r="Q208" s="398"/>
    </row>
    <row r="209" spans="1:17" ht="14.25">
      <c r="A209" s="257"/>
      <c r="B209" s="258"/>
      <c r="C209" s="257"/>
      <c r="M209" s="398"/>
      <c r="N209" s="398"/>
      <c r="O209" s="398"/>
      <c r="P209" s="398"/>
      <c r="Q209" s="398"/>
    </row>
    <row r="210" spans="1:17" ht="14.25">
      <c r="A210" s="257"/>
      <c r="B210" s="258"/>
      <c r="C210" s="257"/>
      <c r="M210" s="398"/>
      <c r="N210" s="398"/>
      <c r="O210" s="398"/>
      <c r="P210" s="398"/>
      <c r="Q210" s="398"/>
    </row>
    <row r="211" spans="1:17" ht="14.25">
      <c r="A211" s="257"/>
      <c r="B211" s="258"/>
      <c r="C211" s="257"/>
      <c r="M211" s="398"/>
      <c r="N211" s="398"/>
      <c r="O211" s="398"/>
      <c r="P211" s="398"/>
      <c r="Q211" s="398"/>
    </row>
    <row r="212" spans="1:17" ht="14.25">
      <c r="A212" s="257"/>
      <c r="B212" s="258"/>
      <c r="C212" s="257"/>
      <c r="M212" s="398"/>
      <c r="N212" s="398"/>
      <c r="O212" s="398"/>
      <c r="P212" s="398"/>
      <c r="Q212" s="398"/>
    </row>
    <row r="213" spans="1:17" ht="14.25">
      <c r="A213" s="257"/>
      <c r="B213" s="258"/>
      <c r="C213" s="257"/>
      <c r="M213" s="398"/>
      <c r="N213" s="398"/>
      <c r="O213" s="398"/>
      <c r="P213" s="398"/>
      <c r="Q213" s="398"/>
    </row>
    <row r="214" spans="1:17" ht="14.25">
      <c r="A214" s="257"/>
      <c r="B214" s="258"/>
      <c r="C214" s="257"/>
      <c r="M214" s="398"/>
      <c r="N214" s="398"/>
      <c r="O214" s="398"/>
      <c r="P214" s="398"/>
      <c r="Q214" s="398"/>
    </row>
    <row r="215" spans="1:17" ht="14.25">
      <c r="A215" s="257"/>
      <c r="B215" s="258"/>
      <c r="C215" s="257"/>
      <c r="M215" s="398"/>
      <c r="N215" s="398"/>
      <c r="O215" s="398"/>
      <c r="P215" s="398"/>
      <c r="Q215" s="398"/>
    </row>
    <row r="216" spans="1:17" ht="14.25">
      <c r="A216" s="257"/>
      <c r="B216" s="258"/>
      <c r="C216" s="257"/>
      <c r="M216" s="398"/>
      <c r="N216" s="398"/>
      <c r="O216" s="398"/>
      <c r="P216" s="398"/>
      <c r="Q216" s="398"/>
    </row>
    <row r="217" spans="1:17" ht="14.25">
      <c r="A217" s="257"/>
      <c r="B217" s="258"/>
      <c r="C217" s="257"/>
      <c r="M217" s="398"/>
      <c r="N217" s="398"/>
      <c r="O217" s="398"/>
      <c r="P217" s="398"/>
      <c r="Q217" s="398"/>
    </row>
    <row r="218" spans="1:17" ht="14.25">
      <c r="A218" s="257"/>
      <c r="B218" s="258"/>
      <c r="C218" s="257"/>
      <c r="M218" s="398"/>
      <c r="N218" s="398"/>
      <c r="O218" s="398"/>
      <c r="P218" s="398"/>
      <c r="Q218" s="398"/>
    </row>
    <row r="219" spans="1:17" ht="14.25">
      <c r="A219" s="257"/>
      <c r="B219" s="258"/>
      <c r="C219" s="257"/>
      <c r="M219" s="398"/>
      <c r="N219" s="398"/>
      <c r="O219" s="398"/>
      <c r="P219" s="398"/>
      <c r="Q219" s="398"/>
    </row>
    <row r="220" spans="1:17" ht="14.25">
      <c r="A220" s="257"/>
      <c r="B220" s="258"/>
      <c r="C220" s="257"/>
      <c r="M220" s="398"/>
      <c r="N220" s="398"/>
      <c r="O220" s="398"/>
      <c r="P220" s="398"/>
      <c r="Q220" s="398"/>
    </row>
    <row r="221" spans="1:17" ht="14.25">
      <c r="A221" s="257"/>
      <c r="B221" s="258"/>
      <c r="C221" s="257"/>
      <c r="M221" s="398"/>
      <c r="N221" s="398"/>
      <c r="O221" s="398"/>
      <c r="P221" s="398"/>
      <c r="Q221" s="398"/>
    </row>
    <row r="222" spans="1:17" ht="14.25">
      <c r="A222" s="257"/>
      <c r="B222" s="258"/>
      <c r="C222" s="257"/>
      <c r="M222" s="398"/>
      <c r="N222" s="398"/>
      <c r="O222" s="398"/>
      <c r="P222" s="398"/>
      <c r="Q222" s="398"/>
    </row>
    <row r="223" spans="1:17" ht="14.25">
      <c r="A223" s="257"/>
      <c r="B223" s="258"/>
      <c r="C223" s="257"/>
      <c r="M223" s="398"/>
      <c r="N223" s="398"/>
      <c r="O223" s="398"/>
      <c r="P223" s="398"/>
      <c r="Q223" s="398"/>
    </row>
    <row r="224" spans="1:17" ht="14.25">
      <c r="A224" s="257"/>
      <c r="B224" s="258"/>
      <c r="C224" s="257"/>
      <c r="M224" s="398"/>
      <c r="N224" s="398"/>
      <c r="O224" s="398"/>
      <c r="P224" s="398"/>
      <c r="Q224" s="398"/>
    </row>
    <row r="225" spans="1:17" ht="14.25">
      <c r="A225" s="257"/>
      <c r="B225" s="258"/>
      <c r="C225" s="257"/>
      <c r="M225" s="398"/>
      <c r="N225" s="398"/>
      <c r="O225" s="398"/>
      <c r="P225" s="398"/>
      <c r="Q225" s="398"/>
    </row>
    <row r="226" spans="1:17" ht="14.25">
      <c r="A226" s="257"/>
      <c r="B226" s="258"/>
      <c r="C226" s="257"/>
      <c r="M226" s="398"/>
      <c r="N226" s="398"/>
      <c r="O226" s="398"/>
      <c r="P226" s="398"/>
      <c r="Q226" s="398"/>
    </row>
    <row r="227" spans="1:17" ht="14.25">
      <c r="A227" s="257"/>
      <c r="B227" s="258"/>
      <c r="C227" s="257"/>
      <c r="M227" s="398"/>
      <c r="N227" s="398"/>
      <c r="O227" s="398"/>
      <c r="P227" s="398"/>
      <c r="Q227" s="398"/>
    </row>
    <row r="228" spans="1:17" ht="14.25">
      <c r="A228" s="257"/>
      <c r="B228" s="258"/>
      <c r="C228" s="257"/>
      <c r="M228" s="398"/>
      <c r="N228" s="398"/>
      <c r="O228" s="398"/>
      <c r="P228" s="398"/>
      <c r="Q228" s="398"/>
    </row>
    <row r="229" spans="1:17" ht="14.25">
      <c r="A229" s="257"/>
      <c r="B229" s="258"/>
      <c r="C229" s="257"/>
      <c r="M229" s="398"/>
      <c r="N229" s="398"/>
      <c r="O229" s="398"/>
      <c r="P229" s="398"/>
      <c r="Q229" s="398"/>
    </row>
    <row r="230" spans="1:17" ht="14.25">
      <c r="A230" s="257"/>
      <c r="B230" s="258"/>
      <c r="C230" s="257"/>
      <c r="M230" s="398"/>
      <c r="N230" s="398"/>
      <c r="O230" s="398"/>
      <c r="P230" s="398"/>
      <c r="Q230" s="398"/>
    </row>
    <row r="231" spans="1:17" ht="14.25">
      <c r="A231" s="257"/>
      <c r="B231" s="258"/>
      <c r="C231" s="257"/>
      <c r="M231" s="398"/>
      <c r="N231" s="398"/>
      <c r="O231" s="398"/>
      <c r="P231" s="398"/>
      <c r="Q231" s="398"/>
    </row>
    <row r="232" spans="1:17" ht="14.25">
      <c r="A232" s="257"/>
      <c r="B232" s="258"/>
      <c r="C232" s="257"/>
      <c r="M232" s="398"/>
      <c r="N232" s="398"/>
      <c r="O232" s="398"/>
      <c r="P232" s="398"/>
      <c r="Q232" s="398"/>
    </row>
    <row r="233" spans="1:17" ht="14.25">
      <c r="A233" s="257"/>
      <c r="B233" s="258"/>
      <c r="C233" s="257"/>
      <c r="M233" s="398"/>
      <c r="N233" s="398"/>
      <c r="O233" s="398"/>
      <c r="P233" s="398"/>
      <c r="Q233" s="398"/>
    </row>
    <row r="234" spans="1:17" ht="14.25">
      <c r="A234" s="257"/>
      <c r="B234" s="258"/>
      <c r="C234" s="257"/>
      <c r="M234" s="398"/>
      <c r="N234" s="398"/>
      <c r="O234" s="398"/>
      <c r="P234" s="398"/>
      <c r="Q234" s="398"/>
    </row>
    <row r="235" spans="1:17" ht="14.25">
      <c r="A235" s="257"/>
      <c r="B235" s="258"/>
      <c r="C235" s="257"/>
      <c r="M235" s="398"/>
      <c r="N235" s="398"/>
      <c r="O235" s="398"/>
      <c r="P235" s="398"/>
      <c r="Q235" s="398"/>
    </row>
    <row r="236" spans="1:17" ht="14.25">
      <c r="A236" s="257"/>
      <c r="B236" s="258"/>
      <c r="C236" s="257"/>
      <c r="M236" s="398"/>
      <c r="N236" s="398"/>
      <c r="O236" s="398"/>
      <c r="P236" s="398"/>
      <c r="Q236" s="398"/>
    </row>
    <row r="237" spans="1:17" ht="14.25">
      <c r="A237" s="257"/>
      <c r="B237" s="258"/>
      <c r="C237" s="257"/>
      <c r="M237" s="398"/>
      <c r="N237" s="398"/>
      <c r="O237" s="398"/>
      <c r="P237" s="398"/>
      <c r="Q237" s="398"/>
    </row>
    <row r="238" spans="1:17" ht="14.25">
      <c r="A238" s="257"/>
      <c r="B238" s="258"/>
      <c r="C238" s="257"/>
      <c r="M238" s="398"/>
      <c r="N238" s="398"/>
      <c r="O238" s="398"/>
      <c r="P238" s="398"/>
      <c r="Q238" s="398"/>
    </row>
    <row r="239" spans="1:17" ht="14.25">
      <c r="A239" s="257"/>
      <c r="B239" s="258"/>
      <c r="C239" s="257"/>
      <c r="M239" s="398"/>
      <c r="N239" s="398"/>
      <c r="O239" s="398"/>
      <c r="P239" s="398"/>
      <c r="Q239" s="398"/>
    </row>
    <row r="240" spans="1:17" ht="14.25">
      <c r="A240" s="257"/>
      <c r="B240" s="258"/>
      <c r="C240" s="257"/>
      <c r="M240" s="398"/>
      <c r="N240" s="398"/>
      <c r="O240" s="398"/>
      <c r="P240" s="398"/>
      <c r="Q240" s="398"/>
    </row>
    <row r="241" spans="1:17" ht="14.25">
      <c r="A241" s="257"/>
      <c r="B241" s="258"/>
      <c r="C241" s="257"/>
      <c r="M241" s="398"/>
      <c r="N241" s="398"/>
      <c r="O241" s="398"/>
      <c r="P241" s="398"/>
      <c r="Q241" s="398"/>
    </row>
    <row r="242" spans="1:17" ht="14.25">
      <c r="A242" s="257"/>
      <c r="B242" s="258"/>
      <c r="C242" s="257"/>
      <c r="M242" s="398"/>
      <c r="N242" s="398"/>
      <c r="O242" s="398"/>
      <c r="P242" s="398"/>
      <c r="Q242" s="398"/>
    </row>
    <row r="243" spans="1:17" ht="14.25">
      <c r="A243" s="257"/>
      <c r="B243" s="258"/>
      <c r="C243" s="257"/>
      <c r="M243" s="398"/>
      <c r="N243" s="398"/>
      <c r="O243" s="398"/>
      <c r="P243" s="398"/>
      <c r="Q243" s="398"/>
    </row>
    <row r="244" spans="1:17" ht="14.25">
      <c r="A244" s="257"/>
      <c r="B244" s="258"/>
      <c r="C244" s="257"/>
      <c r="M244" s="398"/>
      <c r="N244" s="398"/>
      <c r="O244" s="398"/>
      <c r="P244" s="398"/>
      <c r="Q244" s="398"/>
    </row>
    <row r="245" spans="1:17" ht="14.25">
      <c r="A245" s="257"/>
      <c r="B245" s="258"/>
      <c r="C245" s="257"/>
      <c r="M245" s="398"/>
      <c r="N245" s="398"/>
      <c r="O245" s="398"/>
      <c r="P245" s="398"/>
      <c r="Q245" s="398"/>
    </row>
    <row r="246" spans="1:17" ht="14.25">
      <c r="A246" s="257"/>
      <c r="B246" s="258"/>
      <c r="C246" s="257"/>
      <c r="M246" s="398"/>
      <c r="N246" s="398"/>
      <c r="O246" s="398"/>
      <c r="P246" s="398"/>
      <c r="Q246" s="398"/>
    </row>
    <row r="247" spans="1:17" ht="14.25">
      <c r="A247" s="257"/>
      <c r="B247" s="258"/>
      <c r="C247" s="257"/>
      <c r="M247" s="398"/>
      <c r="N247" s="398"/>
      <c r="O247" s="398"/>
      <c r="P247" s="398"/>
      <c r="Q247" s="398"/>
    </row>
    <row r="248" spans="1:17" ht="14.25">
      <c r="A248" s="257"/>
      <c r="B248" s="258"/>
      <c r="C248" s="257"/>
      <c r="M248" s="398"/>
      <c r="N248" s="398"/>
      <c r="O248" s="398"/>
      <c r="P248" s="398"/>
      <c r="Q248" s="398"/>
    </row>
    <row r="249" spans="1:17" ht="14.25">
      <c r="A249" s="257"/>
      <c r="B249" s="258"/>
      <c r="C249" s="257"/>
      <c r="M249" s="398"/>
      <c r="N249" s="398"/>
      <c r="O249" s="398"/>
      <c r="P249" s="398"/>
      <c r="Q249" s="398"/>
    </row>
    <row r="250" spans="1:17" ht="14.25">
      <c r="A250" s="257"/>
      <c r="B250" s="258"/>
      <c r="C250" s="257"/>
      <c r="M250" s="398"/>
      <c r="N250" s="398"/>
      <c r="O250" s="398"/>
      <c r="P250" s="398"/>
      <c r="Q250" s="398"/>
    </row>
    <row r="251" spans="1:17" ht="14.25">
      <c r="A251" s="257"/>
      <c r="B251" s="258"/>
      <c r="C251" s="257"/>
      <c r="M251" s="398"/>
      <c r="N251" s="398"/>
      <c r="O251" s="398"/>
      <c r="P251" s="398"/>
      <c r="Q251" s="398"/>
    </row>
    <row r="252" spans="1:17" ht="14.25">
      <c r="A252" s="257"/>
      <c r="B252" s="258"/>
      <c r="C252" s="257"/>
      <c r="M252" s="398"/>
      <c r="N252" s="398"/>
      <c r="O252" s="398"/>
      <c r="P252" s="398"/>
      <c r="Q252" s="398"/>
    </row>
    <row r="253" spans="1:17" ht="14.25">
      <c r="A253" s="257"/>
      <c r="B253" s="258"/>
      <c r="C253" s="257"/>
      <c r="M253" s="398"/>
      <c r="N253" s="398"/>
      <c r="O253" s="398"/>
      <c r="P253" s="398"/>
      <c r="Q253" s="398"/>
    </row>
    <row r="254" spans="1:17" ht="14.25">
      <c r="A254" s="257"/>
      <c r="B254" s="258"/>
      <c r="C254" s="257"/>
      <c r="M254" s="398"/>
      <c r="N254" s="398"/>
      <c r="O254" s="398"/>
      <c r="P254" s="398"/>
      <c r="Q254" s="398"/>
    </row>
    <row r="255" spans="1:17" ht="14.25">
      <c r="A255" s="257"/>
      <c r="B255" s="258"/>
      <c r="C255" s="257"/>
      <c r="M255" s="398"/>
      <c r="N255" s="398"/>
      <c r="O255" s="398"/>
      <c r="P255" s="398"/>
      <c r="Q255" s="398"/>
    </row>
    <row r="256" spans="1:17" ht="14.25">
      <c r="A256" s="257"/>
      <c r="B256" s="258"/>
      <c r="C256" s="257"/>
      <c r="M256" s="398"/>
      <c r="N256" s="398"/>
      <c r="O256" s="398"/>
      <c r="P256" s="398"/>
      <c r="Q256" s="398"/>
    </row>
    <row r="257" spans="1:17" ht="14.25">
      <c r="A257" s="257"/>
      <c r="B257" s="258"/>
      <c r="C257" s="257"/>
      <c r="M257" s="398"/>
      <c r="N257" s="398"/>
      <c r="O257" s="398"/>
      <c r="P257" s="398"/>
      <c r="Q257" s="398"/>
    </row>
    <row r="258" spans="1:17" ht="14.25">
      <c r="A258" s="257"/>
      <c r="B258" s="258"/>
      <c r="C258" s="257"/>
      <c r="M258" s="398"/>
      <c r="N258" s="398"/>
      <c r="O258" s="398"/>
      <c r="P258" s="398"/>
      <c r="Q258" s="398"/>
    </row>
    <row r="259" spans="1:17" ht="14.25">
      <c r="A259" s="257"/>
      <c r="B259" s="258"/>
      <c r="C259" s="257"/>
      <c r="M259" s="398"/>
      <c r="N259" s="398"/>
      <c r="O259" s="398"/>
      <c r="P259" s="398"/>
      <c r="Q259" s="398"/>
    </row>
    <row r="260" spans="1:17" ht="14.25">
      <c r="A260" s="257"/>
      <c r="B260" s="258"/>
      <c r="C260" s="257"/>
      <c r="M260" s="398"/>
      <c r="N260" s="398"/>
      <c r="O260" s="398"/>
      <c r="P260" s="398"/>
      <c r="Q260" s="398"/>
    </row>
    <row r="261" spans="1:17" ht="14.25">
      <c r="A261" s="257"/>
      <c r="B261" s="258"/>
      <c r="C261" s="257"/>
      <c r="M261" s="398"/>
      <c r="N261" s="398"/>
      <c r="O261" s="398"/>
      <c r="P261" s="398"/>
      <c r="Q261" s="398"/>
    </row>
    <row r="262" spans="1:17" ht="14.25">
      <c r="A262" s="257"/>
      <c r="B262" s="258"/>
      <c r="C262" s="257"/>
      <c r="M262" s="398"/>
      <c r="N262" s="398"/>
      <c r="O262" s="398"/>
      <c r="P262" s="398"/>
      <c r="Q262" s="398"/>
    </row>
    <row r="263" spans="1:17" ht="14.25">
      <c r="A263" s="257"/>
      <c r="B263" s="258"/>
      <c r="C263" s="257"/>
      <c r="M263" s="398"/>
      <c r="N263" s="398"/>
      <c r="O263" s="398"/>
      <c r="P263" s="398"/>
      <c r="Q263" s="398"/>
    </row>
    <row r="264" spans="1:17" ht="14.25">
      <c r="A264" s="257"/>
      <c r="B264" s="258"/>
      <c r="C264" s="257"/>
      <c r="M264" s="398"/>
      <c r="N264" s="398"/>
      <c r="O264" s="398"/>
      <c r="P264" s="398"/>
      <c r="Q264" s="398"/>
    </row>
    <row r="265" spans="1:17" ht="14.25">
      <c r="A265" s="257"/>
      <c r="B265" s="258"/>
      <c r="C265" s="257"/>
      <c r="M265" s="398"/>
      <c r="N265" s="398"/>
      <c r="O265" s="398"/>
      <c r="P265" s="398"/>
      <c r="Q265" s="398"/>
    </row>
    <row r="266" spans="1:17" ht="14.25">
      <c r="A266" s="257"/>
      <c r="B266" s="258"/>
      <c r="C266" s="257"/>
      <c r="M266" s="398"/>
      <c r="N266" s="398"/>
      <c r="O266" s="398"/>
      <c r="P266" s="398"/>
      <c r="Q266" s="398"/>
    </row>
    <row r="267" spans="1:17" ht="14.25">
      <c r="A267" s="257"/>
      <c r="B267" s="258"/>
      <c r="C267" s="257"/>
      <c r="M267" s="398"/>
      <c r="N267" s="398"/>
      <c r="O267" s="398"/>
      <c r="P267" s="398"/>
      <c r="Q267" s="398"/>
    </row>
    <row r="268" spans="1:17" ht="14.25">
      <c r="A268" s="257"/>
      <c r="B268" s="258"/>
      <c r="C268" s="257"/>
      <c r="M268" s="398"/>
      <c r="N268" s="398"/>
      <c r="O268" s="398"/>
      <c r="P268" s="398"/>
      <c r="Q268" s="398"/>
    </row>
    <row r="269" spans="1:17" ht="14.25">
      <c r="A269" s="257"/>
      <c r="B269" s="258"/>
      <c r="C269" s="257"/>
      <c r="M269" s="398"/>
      <c r="N269" s="398"/>
      <c r="O269" s="398"/>
      <c r="P269" s="398"/>
      <c r="Q269" s="398"/>
    </row>
    <row r="270" spans="1:17" ht="14.25">
      <c r="A270" s="257"/>
      <c r="B270" s="258"/>
      <c r="C270" s="257"/>
      <c r="M270" s="398"/>
      <c r="N270" s="398"/>
      <c r="O270" s="398"/>
      <c r="P270" s="398"/>
      <c r="Q270" s="398"/>
    </row>
    <row r="271" spans="1:17" ht="14.25">
      <c r="A271" s="257"/>
      <c r="B271" s="258"/>
      <c r="C271" s="257"/>
      <c r="M271" s="398"/>
      <c r="N271" s="398"/>
      <c r="O271" s="398"/>
      <c r="P271" s="398"/>
      <c r="Q271" s="398"/>
    </row>
    <row r="272" spans="1:17" ht="14.25">
      <c r="A272" s="257"/>
      <c r="B272" s="258"/>
      <c r="C272" s="257"/>
      <c r="M272" s="398"/>
      <c r="N272" s="398"/>
      <c r="O272" s="398"/>
      <c r="P272" s="398"/>
      <c r="Q272" s="398"/>
    </row>
    <row r="273" spans="1:17" ht="14.25">
      <c r="A273" s="257"/>
      <c r="B273" s="258"/>
      <c r="C273" s="257"/>
      <c r="M273" s="398"/>
      <c r="N273" s="398"/>
      <c r="O273" s="398"/>
      <c r="P273" s="398"/>
      <c r="Q273" s="398"/>
    </row>
    <row r="274" spans="1:17" ht="14.25">
      <c r="A274" s="257"/>
      <c r="B274" s="258"/>
      <c r="C274" s="257"/>
      <c r="M274" s="398"/>
      <c r="N274" s="398"/>
      <c r="O274" s="398"/>
      <c r="P274" s="398"/>
      <c r="Q274" s="398"/>
    </row>
    <row r="275" spans="1:17" ht="14.25">
      <c r="A275" s="257"/>
      <c r="B275" s="258"/>
      <c r="C275" s="257"/>
      <c r="M275" s="398"/>
      <c r="N275" s="398"/>
      <c r="O275" s="398"/>
      <c r="P275" s="398"/>
      <c r="Q275" s="398"/>
    </row>
    <row r="276" spans="1:17" ht="14.25">
      <c r="A276" s="257"/>
      <c r="B276" s="258"/>
      <c r="C276" s="257"/>
      <c r="M276" s="398"/>
      <c r="N276" s="398"/>
      <c r="O276" s="398"/>
      <c r="P276" s="398"/>
      <c r="Q276" s="398"/>
    </row>
    <row r="277" spans="1:17" ht="14.25">
      <c r="A277" s="257"/>
      <c r="B277" s="258"/>
      <c r="C277" s="257"/>
      <c r="M277" s="398"/>
      <c r="N277" s="398"/>
      <c r="O277" s="398"/>
      <c r="P277" s="398"/>
      <c r="Q277" s="398"/>
    </row>
    <row r="278" spans="1:17" ht="14.25">
      <c r="A278" s="257"/>
      <c r="B278" s="258"/>
      <c r="C278" s="257"/>
      <c r="M278" s="398"/>
      <c r="N278" s="398"/>
      <c r="O278" s="398"/>
      <c r="P278" s="398"/>
      <c r="Q278" s="398"/>
    </row>
    <row r="279" spans="1:17" ht="14.25">
      <c r="A279" s="257"/>
      <c r="B279" s="258"/>
      <c r="C279" s="257"/>
      <c r="M279" s="398"/>
      <c r="N279" s="398"/>
      <c r="O279" s="398"/>
      <c r="P279" s="398"/>
      <c r="Q279" s="398"/>
    </row>
    <row r="280" spans="1:17" ht="14.25">
      <c r="A280" s="257"/>
      <c r="B280" s="258"/>
      <c r="C280" s="257"/>
      <c r="M280" s="398"/>
      <c r="N280" s="398"/>
      <c r="O280" s="398"/>
      <c r="P280" s="398"/>
      <c r="Q280" s="398"/>
    </row>
    <row r="281" spans="1:17" ht="14.25">
      <c r="A281" s="257"/>
      <c r="B281" s="258"/>
      <c r="C281" s="257"/>
      <c r="M281" s="398"/>
      <c r="N281" s="398"/>
      <c r="O281" s="398"/>
      <c r="P281" s="398"/>
      <c r="Q281" s="398"/>
    </row>
    <row r="282" spans="1:17" ht="14.25">
      <c r="A282" s="257"/>
      <c r="B282" s="258"/>
      <c r="C282" s="257"/>
      <c r="M282" s="398"/>
      <c r="N282" s="398"/>
      <c r="O282" s="398"/>
      <c r="P282" s="398"/>
      <c r="Q282" s="398"/>
    </row>
    <row r="283" spans="1:17" ht="14.25">
      <c r="A283" s="257"/>
      <c r="B283" s="258"/>
      <c r="C283" s="257"/>
      <c r="M283" s="398"/>
      <c r="N283" s="398"/>
      <c r="O283" s="398"/>
      <c r="P283" s="398"/>
      <c r="Q283" s="398"/>
    </row>
    <row r="284" spans="1:17" ht="14.25">
      <c r="A284" s="257"/>
      <c r="B284" s="258"/>
      <c r="C284" s="257"/>
      <c r="M284" s="398"/>
      <c r="N284" s="398"/>
      <c r="O284" s="398"/>
      <c r="P284" s="398"/>
      <c r="Q284" s="398"/>
    </row>
    <row r="285" spans="1:17" ht="14.25">
      <c r="A285" s="257"/>
      <c r="B285" s="258"/>
      <c r="C285" s="257"/>
      <c r="M285" s="398"/>
      <c r="N285" s="398"/>
      <c r="O285" s="398"/>
      <c r="P285" s="398"/>
      <c r="Q285" s="398"/>
    </row>
    <row r="286" spans="1:17" ht="14.25">
      <c r="A286" s="257"/>
      <c r="B286" s="258"/>
      <c r="C286" s="257"/>
      <c r="M286" s="398"/>
      <c r="N286" s="398"/>
      <c r="O286" s="398"/>
      <c r="P286" s="398"/>
      <c r="Q286" s="398"/>
    </row>
    <row r="287" spans="1:17" ht="14.25">
      <c r="A287" s="257"/>
      <c r="B287" s="258"/>
      <c r="C287" s="257"/>
      <c r="M287" s="398"/>
      <c r="N287" s="398"/>
      <c r="O287" s="398"/>
      <c r="P287" s="398"/>
      <c r="Q287" s="398"/>
    </row>
    <row r="288" spans="1:17" ht="14.25">
      <c r="A288" s="257"/>
      <c r="B288" s="258"/>
      <c r="C288" s="257"/>
      <c r="M288" s="398"/>
      <c r="N288" s="398"/>
      <c r="O288" s="398"/>
      <c r="P288" s="398"/>
      <c r="Q288" s="398"/>
    </row>
    <row r="289" spans="1:17" ht="14.25">
      <c r="A289" s="257"/>
      <c r="B289" s="258"/>
      <c r="C289" s="257"/>
      <c r="M289" s="398"/>
      <c r="N289" s="398"/>
      <c r="O289" s="398"/>
      <c r="P289" s="398"/>
      <c r="Q289" s="398"/>
    </row>
    <row r="290" spans="1:17" ht="14.25">
      <c r="A290" s="257"/>
      <c r="B290" s="258"/>
      <c r="C290" s="257"/>
      <c r="M290" s="398"/>
      <c r="N290" s="398"/>
      <c r="O290" s="398"/>
      <c r="P290" s="398"/>
      <c r="Q290" s="398"/>
    </row>
    <row r="291" spans="1:17" ht="14.25">
      <c r="A291" s="257"/>
      <c r="B291" s="258"/>
      <c r="C291" s="257"/>
      <c r="M291" s="398"/>
      <c r="N291" s="398"/>
      <c r="O291" s="398"/>
      <c r="P291" s="398"/>
      <c r="Q291" s="398"/>
    </row>
    <row r="292" spans="1:17" ht="14.25">
      <c r="A292" s="257"/>
      <c r="B292" s="258"/>
      <c r="C292" s="257"/>
      <c r="M292" s="398"/>
      <c r="N292" s="398"/>
      <c r="O292" s="398"/>
      <c r="P292" s="398"/>
      <c r="Q292" s="398"/>
    </row>
    <row r="293" spans="1:17" ht="14.25">
      <c r="A293" s="257"/>
      <c r="B293" s="258"/>
      <c r="C293" s="257"/>
      <c r="M293" s="398"/>
      <c r="N293" s="398"/>
      <c r="O293" s="398"/>
      <c r="P293" s="398"/>
      <c r="Q293" s="398"/>
    </row>
    <row r="294" spans="1:17" ht="14.25">
      <c r="A294" s="257"/>
      <c r="B294" s="258"/>
      <c r="C294" s="257"/>
      <c r="M294" s="398"/>
      <c r="N294" s="398"/>
      <c r="O294" s="398"/>
      <c r="P294" s="398"/>
      <c r="Q294" s="398"/>
    </row>
    <row r="295" spans="1:17" ht="14.25">
      <c r="A295" s="257"/>
      <c r="B295" s="258"/>
      <c r="C295" s="257"/>
      <c r="M295" s="398"/>
      <c r="N295" s="398"/>
      <c r="O295" s="398"/>
      <c r="P295" s="398"/>
      <c r="Q295" s="398"/>
    </row>
    <row r="296" spans="1:17" ht="14.25">
      <c r="A296" s="257"/>
      <c r="B296" s="258"/>
      <c r="C296" s="257"/>
      <c r="M296" s="398"/>
      <c r="N296" s="398"/>
      <c r="O296" s="398"/>
      <c r="P296" s="398"/>
      <c r="Q296" s="398"/>
    </row>
    <row r="297" spans="1:17" ht="14.25">
      <c r="A297" s="257"/>
      <c r="B297" s="258"/>
      <c r="C297" s="257"/>
      <c r="M297" s="398"/>
      <c r="N297" s="398"/>
      <c r="O297" s="398"/>
      <c r="P297" s="398"/>
      <c r="Q297" s="398"/>
    </row>
    <row r="298" spans="1:17" ht="14.25">
      <c r="A298" s="257"/>
      <c r="B298" s="258"/>
      <c r="C298" s="257"/>
      <c r="M298" s="398"/>
      <c r="N298" s="398"/>
      <c r="O298" s="398"/>
      <c r="P298" s="398"/>
      <c r="Q298" s="398"/>
    </row>
    <row r="299" spans="1:17" ht="14.25">
      <c r="A299" s="257"/>
      <c r="B299" s="258"/>
      <c r="C299" s="257"/>
      <c r="M299" s="398"/>
      <c r="N299" s="398"/>
      <c r="O299" s="398"/>
      <c r="P299" s="398"/>
      <c r="Q299" s="398"/>
    </row>
    <row r="300" spans="1:17" ht="14.25">
      <c r="A300" s="257"/>
      <c r="B300" s="258"/>
      <c r="C300" s="257"/>
      <c r="M300" s="398"/>
      <c r="N300" s="398"/>
      <c r="O300" s="398"/>
      <c r="P300" s="398"/>
      <c r="Q300" s="398"/>
    </row>
    <row r="301" spans="1:17" ht="14.25">
      <c r="A301" s="257"/>
      <c r="B301" s="258"/>
      <c r="C301" s="257"/>
      <c r="M301" s="398"/>
      <c r="N301" s="398"/>
      <c r="O301" s="398"/>
      <c r="P301" s="398"/>
      <c r="Q301" s="398"/>
    </row>
    <row r="302" spans="1:17" ht="14.25">
      <c r="A302" s="257"/>
      <c r="B302" s="258"/>
      <c r="C302" s="257"/>
      <c r="M302" s="398"/>
      <c r="N302" s="398"/>
      <c r="O302" s="398"/>
      <c r="P302" s="398"/>
      <c r="Q302" s="398"/>
    </row>
    <row r="303" spans="1:17" ht="14.25">
      <c r="A303" s="257"/>
      <c r="B303" s="258"/>
      <c r="C303" s="257"/>
      <c r="M303" s="398"/>
      <c r="N303" s="398"/>
      <c r="O303" s="398"/>
      <c r="P303" s="398"/>
      <c r="Q303" s="398"/>
    </row>
    <row r="304" spans="1:17" ht="14.25">
      <c r="A304" s="257"/>
      <c r="B304" s="258"/>
      <c r="C304" s="257"/>
      <c r="M304" s="398"/>
      <c r="N304" s="398"/>
      <c r="O304" s="398"/>
      <c r="P304" s="398"/>
      <c r="Q304" s="398"/>
    </row>
    <row r="305" spans="1:17" ht="14.25">
      <c r="A305" s="257"/>
      <c r="B305" s="258"/>
      <c r="C305" s="257"/>
      <c r="M305" s="398"/>
      <c r="N305" s="398"/>
      <c r="O305" s="398"/>
      <c r="P305" s="398"/>
      <c r="Q305" s="398"/>
    </row>
    <row r="306" spans="1:17" ht="14.25">
      <c r="A306" s="257"/>
      <c r="B306" s="258"/>
      <c r="C306" s="257"/>
      <c r="M306" s="398"/>
      <c r="N306" s="398"/>
      <c r="O306" s="398"/>
      <c r="P306" s="398"/>
      <c r="Q306" s="398"/>
    </row>
    <row r="307" spans="1:17" ht="14.25">
      <c r="A307" s="257"/>
      <c r="B307" s="258"/>
      <c r="C307" s="257"/>
      <c r="M307" s="398"/>
      <c r="N307" s="398"/>
      <c r="O307" s="398"/>
      <c r="P307" s="398"/>
      <c r="Q307" s="398"/>
    </row>
    <row r="308" spans="1:17" ht="14.25">
      <c r="A308" s="257"/>
      <c r="B308" s="258"/>
      <c r="C308" s="257"/>
      <c r="M308" s="398"/>
      <c r="N308" s="398"/>
      <c r="O308" s="398"/>
      <c r="P308" s="398"/>
      <c r="Q308" s="398"/>
    </row>
    <row r="309" spans="1:17" ht="14.25">
      <c r="A309" s="257"/>
      <c r="B309" s="258"/>
      <c r="C309" s="257"/>
      <c r="M309" s="398"/>
      <c r="N309" s="398"/>
      <c r="O309" s="398"/>
      <c r="P309" s="398"/>
      <c r="Q309" s="398"/>
    </row>
    <row r="310" spans="1:17" ht="14.25">
      <c r="A310" s="257"/>
      <c r="B310" s="258"/>
      <c r="C310" s="257"/>
      <c r="M310" s="398"/>
      <c r="N310" s="398"/>
      <c r="O310" s="398"/>
      <c r="P310" s="398"/>
      <c r="Q310" s="398"/>
    </row>
    <row r="311" spans="1:17" ht="14.25">
      <c r="A311" s="257"/>
      <c r="B311" s="258"/>
      <c r="C311" s="257"/>
      <c r="M311" s="398"/>
      <c r="N311" s="398"/>
      <c r="O311" s="398"/>
      <c r="P311" s="398"/>
      <c r="Q311" s="398"/>
    </row>
    <row r="312" spans="1:17" ht="14.25">
      <c r="A312" s="257"/>
      <c r="B312" s="258"/>
      <c r="C312" s="257"/>
      <c r="M312" s="398"/>
      <c r="N312" s="398"/>
      <c r="O312" s="398"/>
      <c r="P312" s="398"/>
      <c r="Q312" s="398"/>
    </row>
    <row r="313" spans="1:17" ht="14.25">
      <c r="A313" s="257"/>
      <c r="B313" s="258"/>
      <c r="C313" s="257"/>
      <c r="M313" s="398"/>
      <c r="N313" s="398"/>
      <c r="O313" s="398"/>
      <c r="P313" s="398"/>
      <c r="Q313" s="398"/>
    </row>
    <row r="314" spans="1:17" ht="14.25">
      <c r="A314" s="257"/>
      <c r="B314" s="258"/>
      <c r="C314" s="257"/>
      <c r="M314" s="398"/>
      <c r="N314" s="398"/>
      <c r="O314" s="398"/>
      <c r="P314" s="398"/>
      <c r="Q314" s="398"/>
    </row>
    <row r="315" spans="1:17" ht="14.25">
      <c r="A315" s="257"/>
      <c r="B315" s="258"/>
      <c r="C315" s="257"/>
      <c r="M315" s="398"/>
      <c r="N315" s="398"/>
      <c r="O315" s="398"/>
      <c r="P315" s="398"/>
      <c r="Q315" s="398"/>
    </row>
    <row r="316" spans="1:17" ht="14.25">
      <c r="A316" s="257"/>
      <c r="B316" s="258"/>
      <c r="C316" s="257"/>
      <c r="M316" s="398"/>
      <c r="N316" s="398"/>
      <c r="O316" s="398"/>
      <c r="P316" s="398"/>
      <c r="Q316" s="398"/>
    </row>
    <row r="317" spans="1:17" ht="14.25">
      <c r="A317" s="257"/>
      <c r="B317" s="258"/>
      <c r="C317" s="257"/>
      <c r="M317" s="398"/>
      <c r="N317" s="398"/>
      <c r="O317" s="398"/>
      <c r="P317" s="398"/>
      <c r="Q317" s="398"/>
    </row>
    <row r="318" spans="1:17" ht="14.25">
      <c r="A318" s="257"/>
      <c r="B318" s="258"/>
      <c r="C318" s="257"/>
      <c r="M318" s="398"/>
      <c r="N318" s="398"/>
      <c r="O318" s="398"/>
      <c r="P318" s="398"/>
      <c r="Q318" s="398"/>
    </row>
    <row r="319" spans="1:17" ht="14.25">
      <c r="A319" s="257"/>
      <c r="B319" s="258"/>
      <c r="C319" s="257"/>
      <c r="M319" s="398"/>
      <c r="N319" s="398"/>
      <c r="O319" s="398"/>
      <c r="P319" s="398"/>
      <c r="Q319" s="398"/>
    </row>
    <row r="320" spans="1:17" ht="14.25">
      <c r="A320" s="257"/>
      <c r="B320" s="258"/>
      <c r="C320" s="257"/>
      <c r="M320" s="398"/>
      <c r="N320" s="398"/>
      <c r="O320" s="398"/>
      <c r="P320" s="398"/>
      <c r="Q320" s="398"/>
    </row>
    <row r="321" spans="1:17" ht="14.25">
      <c r="A321" s="257"/>
      <c r="B321" s="258"/>
      <c r="C321" s="257"/>
      <c r="M321" s="398"/>
      <c r="N321" s="398"/>
      <c r="O321" s="398"/>
      <c r="P321" s="398"/>
      <c r="Q321" s="398"/>
    </row>
    <row r="322" spans="1:17" ht="14.25">
      <c r="A322" s="257"/>
      <c r="B322" s="258"/>
      <c r="C322" s="257"/>
      <c r="M322" s="398"/>
      <c r="N322" s="398"/>
      <c r="O322" s="398"/>
      <c r="P322" s="398"/>
      <c r="Q322" s="398"/>
    </row>
    <row r="323" spans="1:17" ht="14.25">
      <c r="A323" s="257"/>
      <c r="B323" s="258"/>
      <c r="C323" s="257"/>
      <c r="M323" s="398"/>
      <c r="N323" s="398"/>
      <c r="O323" s="398"/>
      <c r="P323" s="398"/>
      <c r="Q323" s="398"/>
    </row>
    <row r="324" spans="1:17" ht="14.25">
      <c r="A324" s="257"/>
      <c r="B324" s="258"/>
      <c r="C324" s="257"/>
      <c r="M324" s="398"/>
      <c r="N324" s="398"/>
      <c r="O324" s="398"/>
      <c r="P324" s="398"/>
      <c r="Q324" s="398"/>
    </row>
    <row r="325" spans="1:17" ht="14.25">
      <c r="A325" s="257"/>
      <c r="B325" s="258"/>
      <c r="C325" s="257"/>
      <c r="M325" s="398"/>
      <c r="N325" s="398"/>
      <c r="O325" s="398"/>
      <c r="P325" s="398"/>
      <c r="Q325" s="398"/>
    </row>
    <row r="326" spans="1:17" ht="14.25">
      <c r="A326" s="257"/>
      <c r="B326" s="258"/>
      <c r="C326" s="257"/>
      <c r="M326" s="398"/>
      <c r="N326" s="398"/>
      <c r="O326" s="398"/>
      <c r="P326" s="398"/>
      <c r="Q326" s="398"/>
    </row>
    <row r="327" spans="1:17" ht="14.25">
      <c r="A327" s="257"/>
      <c r="B327" s="258"/>
      <c r="C327" s="257"/>
      <c r="M327" s="398"/>
      <c r="N327" s="398"/>
      <c r="O327" s="398"/>
      <c r="P327" s="398"/>
      <c r="Q327" s="398"/>
    </row>
    <row r="328" spans="1:17" ht="14.25">
      <c r="A328" s="257"/>
      <c r="B328" s="258"/>
      <c r="C328" s="257"/>
      <c r="M328" s="398"/>
      <c r="N328" s="398"/>
      <c r="O328" s="398"/>
      <c r="P328" s="398"/>
      <c r="Q328" s="398"/>
    </row>
    <row r="329" spans="1:17" ht="14.25">
      <c r="A329" s="257"/>
      <c r="B329" s="258"/>
      <c r="C329" s="257"/>
      <c r="M329" s="398"/>
      <c r="N329" s="398"/>
      <c r="O329" s="398"/>
      <c r="P329" s="398"/>
      <c r="Q329" s="398"/>
    </row>
    <row r="330" spans="1:17" ht="14.25">
      <c r="A330" s="257"/>
      <c r="B330" s="258"/>
      <c r="C330" s="257"/>
      <c r="M330" s="398"/>
      <c r="N330" s="398"/>
      <c r="O330" s="398"/>
      <c r="P330" s="398"/>
      <c r="Q330" s="398"/>
    </row>
    <row r="331" spans="1:17" ht="14.25">
      <c r="A331" s="257"/>
      <c r="B331" s="258"/>
      <c r="C331" s="257"/>
      <c r="M331" s="398"/>
      <c r="N331" s="398"/>
      <c r="O331" s="398"/>
      <c r="P331" s="398"/>
      <c r="Q331" s="398"/>
    </row>
    <row r="332" spans="1:17" ht="14.25">
      <c r="A332" s="257"/>
      <c r="B332" s="258"/>
      <c r="C332" s="257"/>
      <c r="M332" s="398"/>
      <c r="N332" s="398"/>
      <c r="O332" s="398"/>
      <c r="P332" s="398"/>
      <c r="Q332" s="398"/>
    </row>
    <row r="333" spans="1:17" ht="14.25">
      <c r="A333" s="257"/>
      <c r="B333" s="258"/>
      <c r="C333" s="257"/>
      <c r="M333" s="398"/>
      <c r="N333" s="398"/>
      <c r="O333" s="398"/>
      <c r="P333" s="398"/>
      <c r="Q333" s="398"/>
    </row>
    <row r="334" spans="1:17" ht="14.25">
      <c r="A334" s="257"/>
      <c r="B334" s="258"/>
      <c r="C334" s="257"/>
      <c r="M334" s="398"/>
      <c r="N334" s="398"/>
      <c r="O334" s="398"/>
      <c r="P334" s="398"/>
      <c r="Q334" s="398"/>
    </row>
    <row r="335" spans="1:17" ht="14.25">
      <c r="A335" s="257"/>
      <c r="B335" s="258"/>
      <c r="C335" s="257"/>
      <c r="M335" s="398"/>
      <c r="N335" s="398"/>
      <c r="O335" s="398"/>
      <c r="P335" s="398"/>
      <c r="Q335" s="398"/>
    </row>
    <row r="336" spans="1:17" ht="14.25">
      <c r="A336" s="257"/>
      <c r="B336" s="258"/>
      <c r="C336" s="257"/>
      <c r="M336" s="398"/>
      <c r="N336" s="398"/>
      <c r="O336" s="398"/>
      <c r="P336" s="398"/>
      <c r="Q336" s="398"/>
    </row>
    <row r="337" spans="1:17" ht="14.25">
      <c r="A337" s="257"/>
      <c r="B337" s="258"/>
      <c r="C337" s="257"/>
      <c r="M337" s="398"/>
      <c r="N337" s="398"/>
      <c r="O337" s="398"/>
      <c r="P337" s="398"/>
      <c r="Q337" s="398"/>
    </row>
    <row r="338" spans="1:17" ht="14.25">
      <c r="A338" s="257"/>
      <c r="B338" s="258"/>
      <c r="C338" s="257"/>
      <c r="M338" s="398"/>
      <c r="N338" s="398"/>
      <c r="O338" s="398"/>
      <c r="P338" s="398"/>
      <c r="Q338" s="398"/>
    </row>
    <row r="339" spans="1:17" ht="14.25">
      <c r="A339" s="257"/>
      <c r="B339" s="258"/>
      <c r="C339" s="257"/>
      <c r="M339" s="398"/>
      <c r="N339" s="398"/>
      <c r="O339" s="398"/>
      <c r="P339" s="398"/>
      <c r="Q339" s="398"/>
    </row>
    <row r="340" spans="1:17" ht="14.25">
      <c r="A340" s="257"/>
      <c r="B340" s="258"/>
      <c r="C340" s="257"/>
      <c r="M340" s="398"/>
      <c r="N340" s="398"/>
      <c r="O340" s="398"/>
      <c r="P340" s="398"/>
      <c r="Q340" s="398"/>
    </row>
    <row r="341" spans="1:17" ht="14.25">
      <c r="A341" s="257"/>
      <c r="B341" s="258"/>
      <c r="C341" s="257"/>
      <c r="M341" s="398"/>
      <c r="N341" s="398"/>
      <c r="O341" s="398"/>
      <c r="P341" s="398"/>
      <c r="Q341" s="398"/>
    </row>
    <row r="342" spans="1:17" ht="14.25">
      <c r="A342" s="257"/>
      <c r="B342" s="258"/>
      <c r="C342" s="257"/>
      <c r="M342" s="398"/>
      <c r="N342" s="398"/>
      <c r="O342" s="398"/>
      <c r="P342" s="398"/>
      <c r="Q342" s="398"/>
    </row>
    <row r="343" spans="1:17" ht="14.25">
      <c r="A343" s="257"/>
      <c r="B343" s="258"/>
      <c r="C343" s="257"/>
      <c r="M343" s="398"/>
      <c r="N343" s="398"/>
      <c r="O343" s="398"/>
      <c r="P343" s="398"/>
      <c r="Q343" s="398"/>
    </row>
    <row r="344" spans="1:17" ht="14.25">
      <c r="A344" s="257"/>
      <c r="B344" s="258"/>
      <c r="C344" s="257"/>
      <c r="M344" s="398"/>
      <c r="N344" s="398"/>
      <c r="O344" s="398"/>
      <c r="P344" s="398"/>
      <c r="Q344" s="398"/>
    </row>
    <row r="345" spans="1:17" ht="14.25">
      <c r="A345" s="257"/>
      <c r="B345" s="258"/>
      <c r="C345" s="257"/>
      <c r="M345" s="398"/>
      <c r="N345" s="398"/>
      <c r="O345" s="398"/>
      <c r="P345" s="398"/>
      <c r="Q345" s="398"/>
    </row>
    <row r="346" spans="1:17" ht="14.25">
      <c r="A346" s="257"/>
      <c r="B346" s="258"/>
      <c r="C346" s="257"/>
      <c r="M346" s="398"/>
      <c r="N346" s="398"/>
      <c r="O346" s="398"/>
      <c r="P346" s="398"/>
      <c r="Q346" s="398"/>
    </row>
    <row r="347" spans="1:17" ht="14.25">
      <c r="A347" s="257"/>
      <c r="B347" s="258"/>
      <c r="C347" s="257"/>
      <c r="M347" s="398"/>
      <c r="N347" s="398"/>
      <c r="O347" s="398"/>
      <c r="P347" s="398"/>
      <c r="Q347" s="398"/>
    </row>
    <row r="348" spans="1:17" ht="14.25">
      <c r="A348" s="257"/>
      <c r="B348" s="258"/>
      <c r="C348" s="257"/>
      <c r="M348" s="398"/>
      <c r="N348" s="398"/>
      <c r="O348" s="398"/>
      <c r="P348" s="398"/>
      <c r="Q348" s="398"/>
    </row>
    <row r="349" spans="1:17" ht="14.25">
      <c r="A349" s="257"/>
      <c r="B349" s="258"/>
      <c r="C349" s="257"/>
      <c r="M349" s="398"/>
      <c r="N349" s="398"/>
      <c r="O349" s="398"/>
      <c r="P349" s="398"/>
      <c r="Q349" s="398"/>
    </row>
    <row r="350" spans="1:17" ht="14.25">
      <c r="A350" s="257"/>
      <c r="B350" s="258"/>
      <c r="C350" s="257"/>
      <c r="M350" s="398"/>
      <c r="N350" s="398"/>
      <c r="O350" s="398"/>
      <c r="P350" s="398"/>
      <c r="Q350" s="398"/>
    </row>
    <row r="351" spans="1:17" ht="14.25">
      <c r="A351" s="257"/>
      <c r="B351" s="258"/>
      <c r="C351" s="257"/>
      <c r="M351" s="398"/>
      <c r="N351" s="398"/>
      <c r="O351" s="398"/>
      <c r="P351" s="398"/>
      <c r="Q351" s="398"/>
    </row>
    <row r="352" spans="1:17" ht="14.25">
      <c r="A352" s="257"/>
      <c r="B352" s="258"/>
      <c r="C352" s="257"/>
      <c r="M352" s="398"/>
      <c r="N352" s="398"/>
      <c r="O352" s="398"/>
      <c r="P352" s="398"/>
      <c r="Q352" s="398"/>
    </row>
    <row r="353" spans="1:17" ht="14.25">
      <c r="A353" s="257"/>
      <c r="B353" s="258"/>
      <c r="C353" s="257"/>
      <c r="M353" s="398"/>
      <c r="N353" s="398"/>
      <c r="O353" s="398"/>
      <c r="P353" s="398"/>
      <c r="Q353" s="398"/>
    </row>
    <row r="354" spans="1:17" ht="14.25">
      <c r="A354" s="257"/>
      <c r="B354" s="258"/>
      <c r="C354" s="257"/>
      <c r="M354" s="398"/>
      <c r="N354" s="398"/>
      <c r="O354" s="398"/>
      <c r="P354" s="398"/>
      <c r="Q354" s="398"/>
    </row>
    <row r="355" spans="1:17" ht="14.25">
      <c r="A355" s="257"/>
      <c r="B355" s="258"/>
      <c r="C355" s="257"/>
      <c r="M355" s="398"/>
      <c r="N355" s="398"/>
      <c r="O355" s="398"/>
      <c r="P355" s="398"/>
      <c r="Q355" s="398"/>
    </row>
    <row r="356" spans="1:17" ht="14.25">
      <c r="A356" s="257"/>
      <c r="B356" s="258"/>
      <c r="C356" s="257"/>
      <c r="M356" s="398"/>
      <c r="N356" s="398"/>
      <c r="O356" s="398"/>
      <c r="P356" s="398"/>
      <c r="Q356" s="398"/>
    </row>
    <row r="357" spans="1:17" ht="14.25">
      <c r="A357" s="257"/>
      <c r="B357" s="258"/>
      <c r="C357" s="257"/>
      <c r="M357" s="398"/>
      <c r="N357" s="398"/>
      <c r="O357" s="398"/>
      <c r="P357" s="398"/>
      <c r="Q357" s="398"/>
    </row>
    <row r="358" spans="1:17" ht="14.25">
      <c r="A358" s="257"/>
      <c r="B358" s="258"/>
      <c r="C358" s="257"/>
      <c r="M358" s="398"/>
      <c r="N358" s="398"/>
      <c r="O358" s="398"/>
      <c r="P358" s="398"/>
      <c r="Q358" s="398"/>
    </row>
    <row r="359" spans="1:17" ht="14.25">
      <c r="A359" s="257"/>
      <c r="B359" s="258"/>
      <c r="C359" s="257"/>
      <c r="M359" s="398"/>
      <c r="N359" s="398"/>
      <c r="O359" s="398"/>
      <c r="P359" s="398"/>
      <c r="Q359" s="398"/>
    </row>
    <row r="360" spans="1:17" ht="14.25">
      <c r="A360" s="257"/>
      <c r="B360" s="258"/>
      <c r="C360" s="257"/>
      <c r="M360" s="398"/>
      <c r="N360" s="398"/>
      <c r="O360" s="398"/>
      <c r="P360" s="398"/>
      <c r="Q360" s="398"/>
    </row>
    <row r="361" spans="1:17" ht="14.25">
      <c r="A361" s="257"/>
      <c r="B361" s="258"/>
      <c r="C361" s="257"/>
      <c r="M361" s="398"/>
      <c r="N361" s="398"/>
      <c r="O361" s="398"/>
      <c r="P361" s="398"/>
      <c r="Q361" s="398"/>
    </row>
    <row r="362" spans="1:17" ht="14.25">
      <c r="A362" s="257"/>
      <c r="B362" s="258"/>
      <c r="C362" s="257"/>
      <c r="M362" s="398"/>
      <c r="N362" s="398"/>
      <c r="O362" s="398"/>
      <c r="P362" s="398"/>
      <c r="Q362" s="398"/>
    </row>
    <row r="363" spans="1:17" ht="14.25">
      <c r="A363" s="257"/>
      <c r="B363" s="258"/>
      <c r="C363" s="257"/>
      <c r="M363" s="398"/>
      <c r="N363" s="398"/>
      <c r="O363" s="398"/>
      <c r="P363" s="398"/>
      <c r="Q363" s="398"/>
    </row>
    <row r="364" spans="1:17" ht="14.25">
      <c r="A364" s="257"/>
      <c r="B364" s="258"/>
      <c r="C364" s="257"/>
      <c r="M364" s="398"/>
      <c r="N364" s="398"/>
      <c r="O364" s="398"/>
      <c r="P364" s="398"/>
      <c r="Q364" s="398"/>
    </row>
    <row r="365" spans="1:17" ht="14.25">
      <c r="A365" s="257"/>
      <c r="B365" s="258"/>
      <c r="C365" s="257"/>
      <c r="M365" s="398"/>
      <c r="N365" s="398"/>
      <c r="O365" s="398"/>
      <c r="P365" s="398"/>
      <c r="Q365" s="398"/>
    </row>
    <row r="366" spans="1:17" ht="14.25">
      <c r="A366" s="257"/>
      <c r="B366" s="258"/>
      <c r="C366" s="257"/>
      <c r="M366" s="398"/>
      <c r="N366" s="398"/>
      <c r="O366" s="398"/>
      <c r="P366" s="398"/>
      <c r="Q366" s="398"/>
    </row>
    <row r="367" spans="1:17" ht="14.25">
      <c r="A367" s="257"/>
      <c r="B367" s="258"/>
      <c r="C367" s="257"/>
      <c r="M367" s="398"/>
      <c r="N367" s="398"/>
      <c r="O367" s="398"/>
      <c r="P367" s="398"/>
      <c r="Q367" s="398"/>
    </row>
    <row r="368" spans="1:17" ht="14.25">
      <c r="A368" s="257"/>
      <c r="B368" s="258"/>
      <c r="C368" s="257"/>
      <c r="M368" s="398"/>
      <c r="N368" s="398"/>
      <c r="O368" s="398"/>
      <c r="P368" s="398"/>
      <c r="Q368" s="398"/>
    </row>
    <row r="369" spans="1:17" ht="14.25">
      <c r="A369" s="257"/>
      <c r="B369" s="258"/>
      <c r="C369" s="257"/>
      <c r="M369" s="398"/>
      <c r="N369" s="398"/>
      <c r="O369" s="398"/>
      <c r="P369" s="398"/>
      <c r="Q369" s="398"/>
    </row>
    <row r="370" spans="1:17" ht="14.25">
      <c r="A370" s="257"/>
      <c r="B370" s="258"/>
      <c r="C370" s="257"/>
      <c r="M370" s="398"/>
      <c r="N370" s="398"/>
      <c r="O370" s="398"/>
      <c r="P370" s="398"/>
      <c r="Q370" s="398"/>
    </row>
    <row r="371" spans="1:17" ht="14.25">
      <c r="A371" s="257"/>
      <c r="B371" s="258"/>
      <c r="C371" s="257"/>
      <c r="M371" s="398"/>
      <c r="N371" s="398"/>
      <c r="O371" s="398"/>
      <c r="P371" s="398"/>
      <c r="Q371" s="398"/>
    </row>
    <row r="372" spans="1:17" ht="14.25">
      <c r="A372" s="257"/>
      <c r="B372" s="258"/>
      <c r="C372" s="257"/>
      <c r="M372" s="398"/>
      <c r="N372" s="398"/>
      <c r="O372" s="398"/>
      <c r="P372" s="398"/>
      <c r="Q372" s="398"/>
    </row>
    <row r="373" spans="1:17" ht="14.25">
      <c r="A373" s="257"/>
      <c r="B373" s="258"/>
      <c r="C373" s="257"/>
      <c r="M373" s="398"/>
      <c r="N373" s="398"/>
      <c r="O373" s="398"/>
      <c r="P373" s="398"/>
      <c r="Q373" s="398"/>
    </row>
    <row r="374" spans="1:17" ht="14.25">
      <c r="A374" s="257"/>
      <c r="B374" s="258"/>
      <c r="C374" s="257"/>
      <c r="M374" s="398"/>
      <c r="N374" s="398"/>
      <c r="O374" s="398"/>
      <c r="P374" s="398"/>
      <c r="Q374" s="398"/>
    </row>
    <row r="375" spans="1:17" ht="14.25">
      <c r="A375" s="257"/>
      <c r="B375" s="258"/>
      <c r="C375" s="257"/>
      <c r="M375" s="398"/>
      <c r="N375" s="398"/>
      <c r="O375" s="398"/>
      <c r="P375" s="398"/>
      <c r="Q375" s="398"/>
    </row>
    <row r="376" spans="1:17" ht="14.25">
      <c r="A376" s="257"/>
      <c r="B376" s="258"/>
      <c r="C376" s="257"/>
      <c r="M376" s="398"/>
      <c r="N376" s="398"/>
      <c r="O376" s="398"/>
      <c r="P376" s="398"/>
      <c r="Q376" s="398"/>
    </row>
    <row r="377" spans="1:17" ht="14.25">
      <c r="A377" s="257"/>
      <c r="B377" s="258"/>
      <c r="C377" s="257"/>
      <c r="M377" s="398"/>
      <c r="N377" s="398"/>
      <c r="O377" s="398"/>
      <c r="P377" s="398"/>
      <c r="Q377" s="398"/>
    </row>
    <row r="378" spans="1:17" ht="14.25">
      <c r="A378" s="257"/>
      <c r="B378" s="258"/>
      <c r="C378" s="257"/>
      <c r="M378" s="398"/>
      <c r="N378" s="398"/>
      <c r="O378" s="398"/>
      <c r="P378" s="398"/>
      <c r="Q378" s="398"/>
    </row>
    <row r="379" spans="1:17" ht="14.25">
      <c r="A379" s="257"/>
      <c r="B379" s="258"/>
      <c r="C379" s="257"/>
      <c r="M379" s="398"/>
      <c r="N379" s="398"/>
      <c r="O379" s="398"/>
      <c r="P379" s="398"/>
      <c r="Q379" s="398"/>
    </row>
    <row r="380" spans="1:17" ht="14.25">
      <c r="A380" s="257"/>
      <c r="B380" s="258"/>
      <c r="C380" s="257"/>
      <c r="M380" s="398"/>
      <c r="N380" s="398"/>
      <c r="O380" s="398"/>
      <c r="P380" s="398"/>
      <c r="Q380" s="398"/>
    </row>
    <row r="381" spans="1:17" ht="14.25">
      <c r="A381" s="257"/>
      <c r="B381" s="258"/>
      <c r="C381" s="257"/>
      <c r="M381" s="398"/>
      <c r="N381" s="398"/>
      <c r="O381" s="398"/>
      <c r="P381" s="398"/>
      <c r="Q381" s="398"/>
    </row>
    <row r="382" spans="1:17" ht="14.25">
      <c r="A382" s="257"/>
      <c r="B382" s="258"/>
      <c r="C382" s="257"/>
      <c r="M382" s="398"/>
      <c r="N382" s="398"/>
      <c r="O382" s="398"/>
      <c r="P382" s="398"/>
      <c r="Q382" s="398"/>
    </row>
    <row r="383" spans="1:17" ht="14.25">
      <c r="A383" s="257"/>
      <c r="B383" s="258"/>
      <c r="C383" s="257"/>
      <c r="M383" s="398"/>
      <c r="N383" s="398"/>
      <c r="O383" s="398"/>
      <c r="P383" s="398"/>
      <c r="Q383" s="398"/>
    </row>
    <row r="384" spans="1:17" ht="14.25">
      <c r="A384" s="257"/>
      <c r="B384" s="258"/>
      <c r="C384" s="257"/>
      <c r="M384" s="398"/>
      <c r="N384" s="398"/>
      <c r="O384" s="398"/>
      <c r="P384" s="398"/>
      <c r="Q384" s="398"/>
    </row>
    <row r="385" spans="1:17" ht="14.25">
      <c r="A385" s="257"/>
      <c r="B385" s="258"/>
      <c r="C385" s="257"/>
      <c r="M385" s="398"/>
      <c r="N385" s="398"/>
      <c r="O385" s="398"/>
      <c r="P385" s="398"/>
      <c r="Q385" s="398"/>
    </row>
    <row r="386" spans="1:17" ht="14.25">
      <c r="A386" s="257"/>
      <c r="B386" s="258"/>
      <c r="C386" s="257"/>
      <c r="M386" s="398"/>
      <c r="N386" s="398"/>
      <c r="O386" s="398"/>
      <c r="P386" s="398"/>
      <c r="Q386" s="398"/>
    </row>
    <row r="387" spans="1:17" ht="14.25">
      <c r="A387" s="257"/>
      <c r="B387" s="258"/>
      <c r="C387" s="257"/>
      <c r="M387" s="398"/>
      <c r="N387" s="398"/>
      <c r="O387" s="398"/>
      <c r="P387" s="398"/>
      <c r="Q387" s="398"/>
    </row>
    <row r="388" spans="1:17" ht="14.25">
      <c r="A388" s="257"/>
      <c r="B388" s="258"/>
      <c r="C388" s="257"/>
      <c r="M388" s="398"/>
      <c r="N388" s="398"/>
      <c r="O388" s="398"/>
      <c r="P388" s="398"/>
      <c r="Q388" s="398"/>
    </row>
    <row r="389" spans="1:17" ht="14.25">
      <c r="A389" s="257"/>
      <c r="B389" s="258"/>
      <c r="C389" s="257"/>
      <c r="M389" s="398"/>
      <c r="N389" s="398"/>
      <c r="O389" s="398"/>
      <c r="P389" s="398"/>
      <c r="Q389" s="398"/>
    </row>
    <row r="390" spans="1:17" ht="14.25">
      <c r="A390" s="257"/>
      <c r="B390" s="258"/>
      <c r="C390" s="257"/>
      <c r="M390" s="398"/>
      <c r="N390" s="398"/>
      <c r="O390" s="398"/>
      <c r="P390" s="398"/>
      <c r="Q390" s="398"/>
    </row>
    <row r="391" spans="1:17" ht="14.25">
      <c r="A391" s="257"/>
      <c r="B391" s="258"/>
      <c r="C391" s="257"/>
      <c r="M391" s="398"/>
      <c r="N391" s="398"/>
      <c r="O391" s="398"/>
      <c r="P391" s="398"/>
      <c r="Q391" s="398"/>
    </row>
    <row r="392" spans="1:17" ht="14.25">
      <c r="A392" s="257"/>
      <c r="B392" s="258"/>
      <c r="C392" s="257"/>
      <c r="M392" s="398"/>
      <c r="N392" s="398"/>
      <c r="O392" s="398"/>
      <c r="P392" s="398"/>
      <c r="Q392" s="398"/>
    </row>
    <row r="393" spans="1:17" ht="14.25">
      <c r="A393" s="257"/>
      <c r="B393" s="258"/>
      <c r="C393" s="257"/>
      <c r="M393" s="398"/>
      <c r="N393" s="398"/>
      <c r="O393" s="398"/>
      <c r="P393" s="398"/>
      <c r="Q393" s="398"/>
    </row>
    <row r="394" spans="1:17" ht="14.25">
      <c r="A394" s="257"/>
      <c r="B394" s="258"/>
      <c r="C394" s="257"/>
      <c r="M394" s="398"/>
      <c r="N394" s="398"/>
      <c r="O394" s="398"/>
      <c r="P394" s="398"/>
      <c r="Q394" s="398"/>
    </row>
    <row r="395" spans="1:17" ht="14.25">
      <c r="A395" s="257"/>
      <c r="B395" s="258"/>
      <c r="C395" s="257"/>
      <c r="M395" s="398"/>
      <c r="N395" s="398"/>
      <c r="O395" s="398"/>
      <c r="P395" s="398"/>
      <c r="Q395" s="398"/>
    </row>
    <row r="396" spans="1:17" ht="14.25">
      <c r="A396" s="257"/>
      <c r="B396" s="258"/>
      <c r="C396" s="257"/>
      <c r="M396" s="398"/>
      <c r="N396" s="398"/>
      <c r="O396" s="398"/>
      <c r="P396" s="398"/>
      <c r="Q396" s="398"/>
    </row>
    <row r="397" spans="1:17" ht="14.25">
      <c r="A397" s="257"/>
      <c r="B397" s="258"/>
      <c r="C397" s="257"/>
      <c r="M397" s="398"/>
      <c r="N397" s="398"/>
      <c r="O397" s="398"/>
      <c r="P397" s="398"/>
      <c r="Q397" s="398"/>
    </row>
    <row r="398" spans="1:17" ht="14.25">
      <c r="A398" s="257"/>
      <c r="B398" s="258"/>
      <c r="C398" s="257"/>
      <c r="M398" s="398"/>
      <c r="N398" s="398"/>
      <c r="O398" s="398"/>
      <c r="P398" s="398"/>
      <c r="Q398" s="398"/>
    </row>
    <row r="399" spans="1:17" ht="14.25">
      <c r="A399" s="257"/>
      <c r="B399" s="258"/>
      <c r="C399" s="257"/>
      <c r="M399" s="398"/>
      <c r="N399" s="398"/>
      <c r="O399" s="398"/>
      <c r="P399" s="398"/>
      <c r="Q399" s="398"/>
    </row>
    <row r="400" spans="1:17" ht="14.25">
      <c r="A400" s="257"/>
      <c r="B400" s="258"/>
      <c r="C400" s="257"/>
      <c r="M400" s="398"/>
      <c r="N400" s="398"/>
      <c r="O400" s="398"/>
      <c r="P400" s="398"/>
      <c r="Q400" s="398"/>
    </row>
    <row r="401" spans="1:17" ht="14.25">
      <c r="A401" s="257"/>
      <c r="B401" s="258"/>
      <c r="C401" s="257"/>
      <c r="M401" s="398"/>
      <c r="N401" s="398"/>
      <c r="O401" s="398"/>
      <c r="P401" s="398"/>
      <c r="Q401" s="398"/>
    </row>
    <row r="402" spans="1:17" ht="14.25">
      <c r="A402" s="257"/>
      <c r="B402" s="258"/>
      <c r="C402" s="257"/>
      <c r="M402" s="398"/>
      <c r="N402" s="398"/>
      <c r="O402" s="398"/>
      <c r="P402" s="398"/>
      <c r="Q402" s="398"/>
    </row>
    <row r="403" spans="1:17" ht="14.25">
      <c r="A403" s="257"/>
      <c r="B403" s="258"/>
      <c r="C403" s="257"/>
      <c r="M403" s="398"/>
      <c r="N403" s="398"/>
      <c r="O403" s="398"/>
      <c r="P403" s="398"/>
      <c r="Q403" s="398"/>
    </row>
    <row r="404" spans="1:17" ht="14.25">
      <c r="A404" s="257"/>
      <c r="B404" s="258"/>
      <c r="C404" s="257"/>
      <c r="M404" s="398"/>
      <c r="N404" s="398"/>
      <c r="O404" s="398"/>
      <c r="P404" s="398"/>
      <c r="Q404" s="398"/>
    </row>
    <row r="405" spans="1:17" ht="14.25">
      <c r="A405" s="257"/>
      <c r="B405" s="258"/>
      <c r="C405" s="257"/>
      <c r="M405" s="398"/>
      <c r="N405" s="398"/>
      <c r="O405" s="398"/>
      <c r="P405" s="398"/>
      <c r="Q405" s="398"/>
    </row>
    <row r="406" spans="1:17" ht="14.25">
      <c r="A406" s="257"/>
      <c r="B406" s="258"/>
      <c r="C406" s="257"/>
      <c r="M406" s="398"/>
      <c r="N406" s="398"/>
      <c r="O406" s="398"/>
      <c r="P406" s="398"/>
      <c r="Q406" s="398"/>
    </row>
    <row r="407" spans="1:17" ht="14.25">
      <c r="A407" s="257"/>
      <c r="B407" s="258"/>
      <c r="C407" s="257"/>
      <c r="M407" s="398"/>
      <c r="N407" s="398"/>
      <c r="O407" s="398"/>
      <c r="P407" s="398"/>
      <c r="Q407" s="398"/>
    </row>
    <row r="408" spans="1:17" ht="14.25">
      <c r="A408" s="257"/>
      <c r="B408" s="258"/>
      <c r="C408" s="257"/>
      <c r="M408" s="398"/>
      <c r="N408" s="398"/>
      <c r="O408" s="398"/>
      <c r="P408" s="398"/>
      <c r="Q408" s="398"/>
    </row>
    <row r="409" spans="1:17" ht="14.25">
      <c r="A409" s="257"/>
      <c r="B409" s="258"/>
      <c r="C409" s="257"/>
      <c r="M409" s="398"/>
      <c r="N409" s="398"/>
      <c r="O409" s="398"/>
      <c r="P409" s="398"/>
      <c r="Q409" s="398"/>
    </row>
    <row r="410" spans="1:17" ht="14.25">
      <c r="A410" s="257"/>
      <c r="B410" s="258"/>
      <c r="C410" s="257"/>
      <c r="M410" s="398"/>
      <c r="N410" s="398"/>
      <c r="O410" s="398"/>
      <c r="P410" s="398"/>
      <c r="Q410" s="398"/>
    </row>
    <row r="411" spans="1:17" ht="14.25">
      <c r="A411" s="257"/>
      <c r="B411" s="258"/>
      <c r="C411" s="257"/>
      <c r="M411" s="398"/>
      <c r="N411" s="398"/>
      <c r="O411" s="398"/>
      <c r="P411" s="398"/>
      <c r="Q411" s="398"/>
    </row>
    <row r="412" spans="1:17" ht="14.25">
      <c r="A412" s="257"/>
      <c r="B412" s="258"/>
      <c r="C412" s="257"/>
      <c r="M412" s="398"/>
      <c r="N412" s="398"/>
      <c r="O412" s="398"/>
      <c r="P412" s="398"/>
      <c r="Q412" s="398"/>
    </row>
    <row r="413" spans="1:17" ht="14.25">
      <c r="A413" s="257"/>
      <c r="B413" s="258"/>
      <c r="C413" s="257"/>
      <c r="M413" s="398"/>
      <c r="N413" s="398"/>
      <c r="O413" s="398"/>
      <c r="P413" s="398"/>
      <c r="Q413" s="398"/>
    </row>
    <row r="414" spans="1:17" ht="14.25">
      <c r="A414" s="257"/>
      <c r="B414" s="258"/>
      <c r="C414" s="257"/>
      <c r="M414" s="398"/>
      <c r="N414" s="398"/>
      <c r="O414" s="398"/>
      <c r="P414" s="398"/>
      <c r="Q414" s="398"/>
    </row>
    <row r="415" spans="1:17" ht="14.25">
      <c r="A415" s="257"/>
      <c r="B415" s="258"/>
      <c r="C415" s="257"/>
      <c r="M415" s="398"/>
      <c r="N415" s="398"/>
      <c r="O415" s="398"/>
      <c r="P415" s="398"/>
      <c r="Q415" s="398"/>
    </row>
    <row r="416" spans="1:17" ht="14.25">
      <c r="A416" s="257"/>
      <c r="B416" s="258"/>
      <c r="C416" s="257"/>
      <c r="M416" s="398"/>
      <c r="N416" s="398"/>
      <c r="O416" s="398"/>
      <c r="P416" s="398"/>
      <c r="Q416" s="398"/>
    </row>
    <row r="417" spans="1:17" ht="14.25">
      <c r="A417" s="257"/>
      <c r="B417" s="258"/>
      <c r="C417" s="257"/>
      <c r="M417" s="398"/>
      <c r="N417" s="398"/>
      <c r="O417" s="398"/>
      <c r="P417" s="398"/>
      <c r="Q417" s="398"/>
    </row>
    <row r="418" spans="1:17" ht="14.25">
      <c r="A418" s="257"/>
      <c r="B418" s="258"/>
      <c r="C418" s="257"/>
      <c r="M418" s="398"/>
      <c r="N418" s="398"/>
      <c r="O418" s="398"/>
      <c r="P418" s="398"/>
      <c r="Q418" s="398"/>
    </row>
    <row r="419" spans="1:17" ht="14.25">
      <c r="A419" s="257"/>
      <c r="B419" s="258"/>
      <c r="C419" s="257"/>
      <c r="M419" s="398"/>
      <c r="N419" s="398"/>
      <c r="O419" s="398"/>
      <c r="P419" s="398"/>
      <c r="Q419" s="398"/>
    </row>
    <row r="420" spans="1:17" ht="14.25">
      <c r="A420" s="257"/>
      <c r="B420" s="258"/>
      <c r="C420" s="257"/>
      <c r="M420" s="398"/>
      <c r="N420" s="398"/>
      <c r="O420" s="398"/>
      <c r="P420" s="398"/>
      <c r="Q420" s="398"/>
    </row>
    <row r="421" spans="1:17" ht="14.25">
      <c r="A421" s="257"/>
      <c r="B421" s="258"/>
      <c r="C421" s="257"/>
      <c r="M421" s="398"/>
      <c r="N421" s="398"/>
      <c r="O421" s="398"/>
      <c r="P421" s="398"/>
      <c r="Q421" s="398"/>
    </row>
    <row r="422" spans="1:17" ht="14.25">
      <c r="A422" s="257"/>
      <c r="B422" s="258"/>
      <c r="C422" s="257"/>
      <c r="M422" s="398"/>
      <c r="N422" s="398"/>
      <c r="O422" s="398"/>
      <c r="P422" s="398"/>
      <c r="Q422" s="398"/>
    </row>
    <row r="423" spans="1:17" ht="14.25">
      <c r="A423" s="257"/>
      <c r="B423" s="258"/>
      <c r="C423" s="257"/>
      <c r="M423" s="398"/>
      <c r="N423" s="398"/>
      <c r="O423" s="398"/>
      <c r="P423" s="398"/>
      <c r="Q423" s="398"/>
    </row>
    <row r="424" spans="1:17" ht="14.25">
      <c r="A424" s="257"/>
      <c r="B424" s="258"/>
      <c r="C424" s="257"/>
      <c r="M424" s="398"/>
      <c r="N424" s="398"/>
      <c r="O424" s="398"/>
      <c r="P424" s="398"/>
      <c r="Q424" s="398"/>
    </row>
    <row r="425" spans="1:17" ht="14.25">
      <c r="A425" s="257"/>
      <c r="B425" s="258"/>
      <c r="C425" s="257"/>
      <c r="M425" s="398"/>
      <c r="N425" s="398"/>
      <c r="O425" s="398"/>
      <c r="P425" s="398"/>
      <c r="Q425" s="398"/>
    </row>
    <row r="426" spans="1:17" ht="14.25">
      <c r="A426" s="257"/>
      <c r="B426" s="258"/>
      <c r="C426" s="257"/>
      <c r="M426" s="398"/>
      <c r="N426" s="398"/>
      <c r="O426" s="398"/>
      <c r="P426" s="398"/>
      <c r="Q426" s="398"/>
    </row>
    <row r="427" spans="1:17" ht="14.25">
      <c r="A427" s="257"/>
      <c r="B427" s="258"/>
      <c r="C427" s="257"/>
      <c r="M427" s="398"/>
      <c r="N427" s="398"/>
      <c r="O427" s="398"/>
      <c r="P427" s="398"/>
      <c r="Q427" s="398"/>
    </row>
    <row r="428" spans="1:17" ht="14.25">
      <c r="A428" s="257"/>
      <c r="B428" s="258"/>
      <c r="C428" s="257"/>
      <c r="M428" s="398"/>
      <c r="N428" s="398"/>
      <c r="O428" s="398"/>
      <c r="P428" s="398"/>
      <c r="Q428" s="398"/>
    </row>
    <row r="429" spans="1:17" ht="14.25">
      <c r="A429" s="257"/>
      <c r="B429" s="258"/>
      <c r="C429" s="257"/>
      <c r="M429" s="398"/>
      <c r="N429" s="398"/>
      <c r="O429" s="398"/>
      <c r="P429" s="398"/>
      <c r="Q429" s="398"/>
    </row>
    <row r="430" spans="1:17" ht="14.25">
      <c r="A430" s="257"/>
      <c r="B430" s="258"/>
      <c r="C430" s="257"/>
      <c r="M430" s="398"/>
      <c r="N430" s="398"/>
      <c r="O430" s="398"/>
      <c r="P430" s="398"/>
      <c r="Q430" s="398"/>
    </row>
    <row r="431" spans="1:17" ht="14.25">
      <c r="A431" s="257"/>
      <c r="B431" s="258"/>
      <c r="C431" s="257"/>
      <c r="M431" s="398"/>
      <c r="N431" s="398"/>
      <c r="O431" s="398"/>
      <c r="P431" s="398"/>
      <c r="Q431" s="398"/>
    </row>
    <row r="432" spans="1:17" ht="14.25">
      <c r="A432" s="257"/>
      <c r="B432" s="258"/>
      <c r="C432" s="257"/>
      <c r="M432" s="398"/>
      <c r="N432" s="398"/>
      <c r="O432" s="398"/>
      <c r="P432" s="398"/>
      <c r="Q432" s="398"/>
    </row>
    <row r="433" spans="1:17" ht="14.25">
      <c r="A433" s="257"/>
      <c r="B433" s="258"/>
      <c r="C433" s="257"/>
      <c r="M433" s="398"/>
      <c r="N433" s="398"/>
      <c r="O433" s="398"/>
      <c r="P433" s="398"/>
      <c r="Q433" s="398"/>
    </row>
    <row r="434" spans="1:17" ht="14.25">
      <c r="A434" s="257"/>
      <c r="B434" s="258"/>
      <c r="C434" s="257"/>
      <c r="M434" s="398"/>
      <c r="N434" s="398"/>
      <c r="O434" s="398"/>
      <c r="P434" s="398"/>
      <c r="Q434" s="398"/>
    </row>
    <row r="435" spans="1:17" ht="14.25">
      <c r="A435" s="257"/>
      <c r="B435" s="258"/>
      <c r="C435" s="257"/>
      <c r="M435" s="398"/>
      <c r="N435" s="398"/>
      <c r="O435" s="398"/>
      <c r="P435" s="398"/>
      <c r="Q435" s="398"/>
    </row>
    <row r="436" spans="1:17" ht="14.25">
      <c r="A436" s="257"/>
      <c r="B436" s="258"/>
      <c r="C436" s="257"/>
      <c r="M436" s="398"/>
      <c r="N436" s="398"/>
      <c r="O436" s="398"/>
      <c r="P436" s="398"/>
      <c r="Q436" s="398"/>
    </row>
    <row r="437" spans="1:17" ht="14.25">
      <c r="A437" s="257"/>
      <c r="B437" s="258"/>
      <c r="C437" s="257"/>
      <c r="M437" s="398"/>
      <c r="N437" s="398"/>
      <c r="O437" s="398"/>
      <c r="P437" s="398"/>
      <c r="Q437" s="398"/>
    </row>
    <row r="438" spans="1:17" ht="14.25">
      <c r="A438" s="257"/>
      <c r="B438" s="258"/>
      <c r="C438" s="257"/>
      <c r="M438" s="398"/>
      <c r="N438" s="398"/>
      <c r="O438" s="398"/>
      <c r="P438" s="398"/>
      <c r="Q438" s="398"/>
    </row>
    <row r="439" spans="1:17" ht="14.25">
      <c r="A439" s="257"/>
      <c r="B439" s="258"/>
      <c r="C439" s="257"/>
      <c r="M439" s="398"/>
      <c r="N439" s="398"/>
      <c r="O439" s="398"/>
      <c r="P439" s="398"/>
      <c r="Q439" s="398"/>
    </row>
    <row r="440" spans="1:17" ht="14.25">
      <c r="A440" s="257"/>
      <c r="B440" s="258"/>
      <c r="C440" s="257"/>
      <c r="M440" s="398"/>
      <c r="N440" s="398"/>
      <c r="O440" s="398"/>
      <c r="P440" s="398"/>
      <c r="Q440" s="398"/>
    </row>
    <row r="441" spans="1:17" ht="14.25">
      <c r="A441" s="257"/>
      <c r="B441" s="258"/>
      <c r="C441" s="257"/>
      <c r="M441" s="398"/>
      <c r="N441" s="398"/>
      <c r="O441" s="398"/>
      <c r="P441" s="398"/>
      <c r="Q441" s="398"/>
    </row>
    <row r="442" spans="1:17" ht="14.25">
      <c r="A442" s="257"/>
      <c r="B442" s="258"/>
      <c r="C442" s="257"/>
      <c r="M442" s="398"/>
      <c r="N442" s="398"/>
      <c r="O442" s="398"/>
      <c r="P442" s="398"/>
      <c r="Q442" s="398"/>
    </row>
    <row r="443" spans="1:17" ht="14.25">
      <c r="A443" s="257"/>
      <c r="B443" s="258"/>
      <c r="C443" s="257"/>
      <c r="M443" s="398"/>
      <c r="N443" s="398"/>
      <c r="O443" s="398"/>
      <c r="P443" s="398"/>
      <c r="Q443" s="398"/>
    </row>
    <row r="444" spans="1:17" ht="14.25">
      <c r="A444" s="257"/>
      <c r="B444" s="258"/>
      <c r="C444" s="257"/>
      <c r="M444" s="398"/>
      <c r="N444" s="398"/>
      <c r="O444" s="398"/>
      <c r="P444" s="398"/>
      <c r="Q444" s="398"/>
    </row>
    <row r="445" spans="1:17" ht="14.25">
      <c r="A445" s="257"/>
      <c r="B445" s="258"/>
      <c r="C445" s="257"/>
      <c r="M445" s="398"/>
      <c r="N445" s="398"/>
      <c r="O445" s="398"/>
      <c r="P445" s="398"/>
      <c r="Q445" s="398"/>
    </row>
    <row r="446" spans="1:17" ht="14.25">
      <c r="A446" s="257"/>
      <c r="B446" s="258"/>
      <c r="C446" s="257"/>
      <c r="M446" s="398"/>
      <c r="N446" s="398"/>
      <c r="O446" s="398"/>
      <c r="P446" s="398"/>
      <c r="Q446" s="398"/>
    </row>
    <row r="447" spans="1:17" ht="14.25">
      <c r="A447" s="257"/>
      <c r="B447" s="258"/>
      <c r="C447" s="257"/>
      <c r="M447" s="398"/>
      <c r="N447" s="398"/>
      <c r="O447" s="398"/>
      <c r="P447" s="398"/>
      <c r="Q447" s="398"/>
    </row>
    <row r="448" spans="1:17" ht="14.25">
      <c r="A448" s="257"/>
      <c r="B448" s="258"/>
      <c r="C448" s="257"/>
      <c r="M448" s="398"/>
      <c r="N448" s="398"/>
      <c r="O448" s="398"/>
      <c r="P448" s="398"/>
      <c r="Q448" s="398"/>
    </row>
    <row r="449" spans="1:17" ht="14.25">
      <c r="A449" s="257"/>
      <c r="B449" s="258"/>
      <c r="C449" s="257"/>
      <c r="M449" s="398"/>
      <c r="N449" s="398"/>
      <c r="O449" s="398"/>
      <c r="P449" s="398"/>
      <c r="Q449" s="398"/>
    </row>
    <row r="450" spans="1:17" ht="14.25">
      <c r="A450" s="257"/>
      <c r="B450" s="258"/>
      <c r="C450" s="257"/>
      <c r="M450" s="398"/>
      <c r="N450" s="398"/>
      <c r="O450" s="398"/>
      <c r="P450" s="398"/>
      <c r="Q450" s="398"/>
    </row>
    <row r="451" spans="1:17" ht="14.25">
      <c r="A451" s="257"/>
      <c r="B451" s="258"/>
      <c r="C451" s="257"/>
      <c r="M451" s="398"/>
      <c r="N451" s="398"/>
      <c r="O451" s="398"/>
      <c r="P451" s="398"/>
      <c r="Q451" s="398"/>
    </row>
    <row r="452" spans="1:17" ht="14.25">
      <c r="A452" s="257"/>
      <c r="B452" s="258"/>
      <c r="C452" s="257"/>
      <c r="M452" s="398"/>
      <c r="N452" s="398"/>
      <c r="O452" s="398"/>
      <c r="P452" s="398"/>
      <c r="Q452" s="398"/>
    </row>
    <row r="453" spans="1:17" ht="14.25">
      <c r="A453" s="257"/>
      <c r="B453" s="258"/>
      <c r="C453" s="257"/>
      <c r="M453" s="398"/>
      <c r="N453" s="398"/>
      <c r="O453" s="398"/>
      <c r="P453" s="398"/>
      <c r="Q453" s="398"/>
    </row>
    <row r="454" spans="1:17" ht="14.25">
      <c r="A454" s="257"/>
      <c r="B454" s="258"/>
      <c r="C454" s="257"/>
      <c r="M454" s="398"/>
      <c r="N454" s="398"/>
      <c r="O454" s="398"/>
      <c r="P454" s="398"/>
      <c r="Q454" s="398"/>
    </row>
    <row r="455" spans="1:17" ht="14.25">
      <c r="A455" s="257"/>
      <c r="B455" s="258"/>
      <c r="C455" s="257"/>
      <c r="M455" s="398"/>
      <c r="N455" s="398"/>
      <c r="O455" s="398"/>
      <c r="P455" s="398"/>
      <c r="Q455" s="398"/>
    </row>
    <row r="456" spans="1:17" ht="14.25">
      <c r="A456" s="257"/>
      <c r="B456" s="258"/>
      <c r="C456" s="257"/>
      <c r="M456" s="398"/>
      <c r="N456" s="398"/>
      <c r="O456" s="398"/>
      <c r="P456" s="398"/>
      <c r="Q456" s="398"/>
    </row>
    <row r="457" spans="1:17" ht="14.25">
      <c r="A457" s="257"/>
      <c r="B457" s="258"/>
      <c r="C457" s="257"/>
      <c r="M457" s="398"/>
      <c r="N457" s="398"/>
      <c r="O457" s="398"/>
      <c r="P457" s="398"/>
      <c r="Q457" s="398"/>
    </row>
    <row r="458" spans="1:17" ht="14.25">
      <c r="A458" s="257"/>
      <c r="B458" s="258"/>
      <c r="C458" s="257"/>
      <c r="M458" s="398"/>
      <c r="N458" s="398"/>
      <c r="O458" s="398"/>
      <c r="P458" s="398"/>
      <c r="Q458" s="398"/>
    </row>
    <row r="459" spans="1:17" ht="14.25">
      <c r="A459" s="257"/>
      <c r="B459" s="258"/>
      <c r="C459" s="257"/>
      <c r="M459" s="398"/>
      <c r="N459" s="398"/>
      <c r="O459" s="398"/>
      <c r="P459" s="398"/>
      <c r="Q459" s="398"/>
    </row>
    <row r="460" spans="1:17" ht="14.25">
      <c r="A460" s="257"/>
      <c r="B460" s="258"/>
      <c r="C460" s="257"/>
      <c r="M460" s="398"/>
      <c r="N460" s="398"/>
      <c r="O460" s="398"/>
      <c r="P460" s="398"/>
      <c r="Q460" s="398"/>
    </row>
    <row r="461" spans="1:17" ht="14.25">
      <c r="A461" s="257"/>
      <c r="B461" s="258"/>
      <c r="C461" s="257"/>
      <c r="M461" s="398"/>
      <c r="N461" s="398"/>
      <c r="O461" s="398"/>
      <c r="P461" s="398"/>
      <c r="Q461" s="398"/>
    </row>
    <row r="462" spans="1:17" ht="14.25">
      <c r="A462" s="257"/>
      <c r="B462" s="258"/>
      <c r="C462" s="257"/>
      <c r="M462" s="398"/>
      <c r="N462" s="398"/>
      <c r="O462" s="398"/>
      <c r="P462" s="398"/>
      <c r="Q462" s="398"/>
    </row>
    <row r="463" spans="1:17" ht="14.25">
      <c r="A463" s="257"/>
      <c r="B463" s="258"/>
      <c r="C463" s="257"/>
      <c r="M463" s="398"/>
      <c r="N463" s="398"/>
      <c r="O463" s="398"/>
      <c r="P463" s="398"/>
      <c r="Q463" s="398"/>
    </row>
    <row r="464" spans="1:17" ht="14.25">
      <c r="A464" s="257"/>
      <c r="B464" s="258"/>
      <c r="C464" s="257"/>
      <c r="M464" s="398"/>
      <c r="N464" s="398"/>
      <c r="O464" s="398"/>
      <c r="P464" s="398"/>
      <c r="Q464" s="398"/>
    </row>
    <row r="465" spans="1:17" ht="14.25">
      <c r="A465" s="257"/>
      <c r="B465" s="258"/>
      <c r="C465" s="257"/>
      <c r="M465" s="398"/>
      <c r="N465" s="398"/>
      <c r="O465" s="398"/>
      <c r="P465" s="398"/>
      <c r="Q465" s="398"/>
    </row>
    <row r="466" spans="1:17" ht="14.25">
      <c r="A466" s="257"/>
      <c r="B466" s="258"/>
      <c r="C466" s="257"/>
      <c r="M466" s="398"/>
      <c r="N466" s="398"/>
      <c r="O466" s="398"/>
      <c r="P466" s="398"/>
      <c r="Q466" s="398"/>
    </row>
    <row r="467" spans="1:17" ht="14.25">
      <c r="A467" s="257"/>
      <c r="B467" s="258"/>
      <c r="C467" s="257"/>
      <c r="M467" s="398"/>
      <c r="N467" s="398"/>
      <c r="O467" s="398"/>
      <c r="P467" s="398"/>
      <c r="Q467" s="398"/>
    </row>
    <row r="468" spans="1:17" ht="14.25">
      <c r="A468" s="257"/>
      <c r="B468" s="258"/>
      <c r="C468" s="257"/>
      <c r="M468" s="398"/>
      <c r="N468" s="398"/>
      <c r="O468" s="398"/>
      <c r="P468" s="398"/>
      <c r="Q468" s="398"/>
    </row>
    <row r="469" spans="1:17" ht="14.25">
      <c r="A469" s="257"/>
      <c r="B469" s="258"/>
      <c r="C469" s="257"/>
      <c r="M469" s="398"/>
      <c r="N469" s="398"/>
      <c r="O469" s="398"/>
      <c r="P469" s="398"/>
      <c r="Q469" s="398"/>
    </row>
    <row r="470" spans="1:17" ht="14.25">
      <c r="A470" s="257"/>
      <c r="B470" s="258"/>
      <c r="C470" s="257"/>
      <c r="M470" s="398"/>
      <c r="N470" s="398"/>
      <c r="O470" s="398"/>
      <c r="P470" s="398"/>
      <c r="Q470" s="398"/>
    </row>
    <row r="471" spans="1:17" ht="14.25">
      <c r="A471" s="257"/>
      <c r="B471" s="258"/>
      <c r="C471" s="257"/>
      <c r="M471" s="398"/>
      <c r="N471" s="398"/>
      <c r="O471" s="398"/>
      <c r="P471" s="398"/>
      <c r="Q471" s="398"/>
    </row>
    <row r="472" spans="1:17" ht="14.25">
      <c r="A472" s="257"/>
      <c r="B472" s="258"/>
      <c r="C472" s="257"/>
      <c r="M472" s="398"/>
      <c r="N472" s="398"/>
      <c r="O472" s="398"/>
      <c r="P472" s="398"/>
      <c r="Q472" s="398"/>
    </row>
    <row r="473" spans="1:17" ht="14.25">
      <c r="A473" s="257"/>
      <c r="B473" s="258"/>
      <c r="C473" s="257"/>
      <c r="M473" s="398"/>
      <c r="N473" s="398"/>
      <c r="O473" s="398"/>
      <c r="P473" s="398"/>
      <c r="Q473" s="398"/>
    </row>
    <row r="474" spans="1:17" ht="14.25">
      <c r="A474" s="257"/>
      <c r="B474" s="258"/>
      <c r="C474" s="257"/>
      <c r="M474" s="398"/>
      <c r="N474" s="398"/>
      <c r="O474" s="398"/>
      <c r="P474" s="398"/>
      <c r="Q474" s="398"/>
    </row>
    <row r="475" spans="1:17" ht="14.25">
      <c r="A475" s="257"/>
      <c r="B475" s="258"/>
      <c r="C475" s="257"/>
      <c r="M475" s="398"/>
      <c r="N475" s="398"/>
      <c r="O475" s="398"/>
      <c r="P475" s="398"/>
      <c r="Q475" s="398"/>
    </row>
    <row r="476" spans="1:17" ht="14.25">
      <c r="A476" s="257"/>
      <c r="B476" s="258"/>
      <c r="C476" s="257"/>
      <c r="M476" s="398"/>
      <c r="N476" s="398"/>
      <c r="O476" s="398"/>
      <c r="P476" s="398"/>
      <c r="Q476" s="398"/>
    </row>
    <row r="477" spans="1:17" ht="14.25">
      <c r="A477" s="257"/>
      <c r="B477" s="258"/>
      <c r="C477" s="257"/>
      <c r="M477" s="398"/>
      <c r="N477" s="398"/>
      <c r="O477" s="398"/>
      <c r="P477" s="398"/>
      <c r="Q477" s="398"/>
    </row>
    <row r="478" spans="1:17" ht="14.25">
      <c r="A478" s="257"/>
      <c r="B478" s="258"/>
      <c r="C478" s="257"/>
      <c r="M478" s="398"/>
      <c r="N478" s="398"/>
      <c r="O478" s="398"/>
      <c r="P478" s="398"/>
      <c r="Q478" s="398"/>
    </row>
    <row r="479" spans="1:17" ht="14.25">
      <c r="A479" s="257"/>
      <c r="B479" s="258"/>
      <c r="C479" s="257"/>
      <c r="M479" s="398"/>
      <c r="N479" s="398"/>
      <c r="O479" s="398"/>
      <c r="P479" s="398"/>
      <c r="Q479" s="398"/>
    </row>
    <row r="480" spans="1:17" ht="14.25">
      <c r="A480" s="257"/>
      <c r="B480" s="258"/>
      <c r="C480" s="257"/>
      <c r="M480" s="398"/>
      <c r="N480" s="398"/>
      <c r="O480" s="398"/>
      <c r="P480" s="398"/>
      <c r="Q480" s="398"/>
    </row>
    <row r="481" spans="1:17" ht="14.25">
      <c r="A481" s="257"/>
      <c r="B481" s="258"/>
      <c r="C481" s="257"/>
      <c r="M481" s="398"/>
      <c r="N481" s="398"/>
      <c r="O481" s="398"/>
      <c r="P481" s="398"/>
      <c r="Q481" s="398"/>
    </row>
    <row r="482" spans="1:17" ht="14.25">
      <c r="A482" s="257"/>
      <c r="B482" s="258"/>
      <c r="C482" s="257"/>
      <c r="M482" s="398"/>
      <c r="N482" s="398"/>
      <c r="O482" s="398"/>
      <c r="P482" s="398"/>
      <c r="Q482" s="398"/>
    </row>
    <row r="483" spans="1:17" ht="14.25">
      <c r="A483" s="257"/>
      <c r="B483" s="258"/>
      <c r="C483" s="257"/>
      <c r="M483" s="398"/>
      <c r="N483" s="398"/>
      <c r="O483" s="398"/>
      <c r="P483" s="398"/>
      <c r="Q483" s="398"/>
    </row>
    <row r="484" spans="1:17" ht="14.25">
      <c r="A484" s="257"/>
      <c r="B484" s="258"/>
      <c r="C484" s="257"/>
      <c r="M484" s="398"/>
      <c r="N484" s="398"/>
      <c r="O484" s="398"/>
      <c r="P484" s="398"/>
      <c r="Q484" s="398"/>
    </row>
    <row r="485" spans="1:17" ht="14.25">
      <c r="A485" s="257"/>
      <c r="B485" s="258"/>
      <c r="C485" s="257"/>
      <c r="M485" s="398"/>
      <c r="N485" s="398"/>
      <c r="O485" s="398"/>
      <c r="P485" s="398"/>
      <c r="Q485" s="398"/>
    </row>
    <row r="486" spans="1:17" ht="14.25">
      <c r="A486" s="257"/>
      <c r="B486" s="258"/>
      <c r="C486" s="257"/>
      <c r="M486" s="398"/>
      <c r="N486" s="398"/>
      <c r="O486" s="398"/>
      <c r="P486" s="398"/>
      <c r="Q486" s="398"/>
    </row>
    <row r="487" spans="1:17" ht="14.25">
      <c r="A487" s="257"/>
      <c r="B487" s="258"/>
      <c r="C487" s="257"/>
      <c r="M487" s="398"/>
      <c r="N487" s="398"/>
      <c r="O487" s="398"/>
      <c r="P487" s="398"/>
      <c r="Q487" s="398"/>
    </row>
    <row r="488" spans="1:17" ht="14.25">
      <c r="A488" s="257"/>
      <c r="B488" s="258"/>
      <c r="C488" s="257"/>
      <c r="M488" s="398"/>
      <c r="N488" s="398"/>
      <c r="O488" s="398"/>
      <c r="P488" s="398"/>
      <c r="Q488" s="398"/>
    </row>
    <row r="489" spans="1:17" ht="14.25">
      <c r="A489" s="257"/>
      <c r="B489" s="258"/>
      <c r="C489" s="257"/>
      <c r="M489" s="398"/>
      <c r="N489" s="398"/>
      <c r="O489" s="398"/>
      <c r="P489" s="398"/>
      <c r="Q489" s="398"/>
    </row>
    <row r="490" spans="1:17" ht="14.25">
      <c r="A490" s="257"/>
      <c r="B490" s="258"/>
      <c r="C490" s="257"/>
      <c r="M490" s="398"/>
      <c r="N490" s="398"/>
      <c r="O490" s="398"/>
      <c r="P490" s="398"/>
      <c r="Q490" s="398"/>
    </row>
    <row r="491" spans="1:17" ht="14.25">
      <c r="A491" s="257"/>
      <c r="B491" s="258"/>
      <c r="C491" s="257"/>
      <c r="M491" s="398"/>
      <c r="N491" s="398"/>
      <c r="O491" s="398"/>
      <c r="P491" s="398"/>
      <c r="Q491" s="398"/>
    </row>
    <row r="492" spans="1:17" ht="14.25">
      <c r="A492" s="257"/>
      <c r="B492" s="258"/>
      <c r="C492" s="257"/>
      <c r="M492" s="398"/>
      <c r="N492" s="398"/>
      <c r="O492" s="398"/>
      <c r="P492" s="398"/>
      <c r="Q492" s="398"/>
    </row>
    <row r="493" spans="1:17" ht="14.25">
      <c r="A493" s="257"/>
      <c r="B493" s="258"/>
      <c r="C493" s="257"/>
      <c r="M493" s="398"/>
      <c r="N493" s="398"/>
      <c r="O493" s="398"/>
      <c r="P493" s="398"/>
      <c r="Q493" s="398"/>
    </row>
    <row r="494" spans="1:17" ht="14.25">
      <c r="A494" s="257"/>
      <c r="B494" s="258"/>
      <c r="C494" s="257"/>
      <c r="M494" s="398"/>
      <c r="N494" s="398"/>
      <c r="O494" s="398"/>
      <c r="P494" s="398"/>
      <c r="Q494" s="398"/>
    </row>
    <row r="495" spans="1:17" ht="14.25">
      <c r="A495" s="257"/>
      <c r="B495" s="258"/>
      <c r="C495" s="257"/>
      <c r="M495" s="398"/>
      <c r="N495" s="398"/>
      <c r="O495" s="398"/>
      <c r="P495" s="398"/>
      <c r="Q495" s="398"/>
    </row>
    <row r="496" spans="1:17" ht="14.25">
      <c r="A496" s="257"/>
      <c r="B496" s="258"/>
      <c r="C496" s="257"/>
      <c r="M496" s="398"/>
      <c r="N496" s="398"/>
      <c r="O496" s="398"/>
      <c r="P496" s="398"/>
      <c r="Q496" s="398"/>
    </row>
    <row r="497" spans="1:17" ht="14.25">
      <c r="A497" s="257"/>
      <c r="B497" s="258"/>
      <c r="C497" s="257"/>
      <c r="M497" s="398"/>
      <c r="N497" s="398"/>
      <c r="O497" s="398"/>
      <c r="P497" s="398"/>
      <c r="Q497" s="398"/>
    </row>
    <row r="498" spans="1:17" ht="14.25">
      <c r="A498" s="257"/>
      <c r="B498" s="258"/>
      <c r="C498" s="257"/>
      <c r="M498" s="398"/>
      <c r="N498" s="398"/>
      <c r="O498" s="398"/>
      <c r="P498" s="398"/>
      <c r="Q498" s="398"/>
    </row>
    <row r="499" spans="1:17" ht="14.25">
      <c r="A499" s="257"/>
      <c r="B499" s="258"/>
      <c r="C499" s="257"/>
      <c r="M499" s="398"/>
      <c r="N499" s="398"/>
      <c r="O499" s="398"/>
      <c r="P499" s="398"/>
      <c r="Q499" s="398"/>
    </row>
    <row r="500" spans="1:17" ht="14.25">
      <c r="A500" s="257"/>
      <c r="B500" s="258"/>
      <c r="C500" s="257"/>
      <c r="M500" s="398"/>
      <c r="N500" s="398"/>
      <c r="O500" s="398"/>
      <c r="P500" s="398"/>
      <c r="Q500" s="398"/>
    </row>
    <row r="501" spans="1:17" ht="14.25">
      <c r="A501" s="257"/>
      <c r="B501" s="258"/>
      <c r="C501" s="257"/>
      <c r="M501" s="398"/>
      <c r="N501" s="398"/>
      <c r="O501" s="398"/>
      <c r="P501" s="398"/>
      <c r="Q501" s="398"/>
    </row>
    <row r="502" spans="1:17" ht="14.25">
      <c r="A502" s="257"/>
      <c r="B502" s="258"/>
      <c r="C502" s="257"/>
      <c r="M502" s="398"/>
      <c r="N502" s="398"/>
      <c r="O502" s="398"/>
      <c r="P502" s="398"/>
      <c r="Q502" s="398"/>
    </row>
    <row r="503" spans="1:17" ht="14.25">
      <c r="A503" s="257"/>
      <c r="B503" s="258"/>
      <c r="C503" s="257"/>
      <c r="M503" s="398"/>
      <c r="N503" s="398"/>
      <c r="O503" s="398"/>
      <c r="P503" s="398"/>
      <c r="Q503" s="398"/>
    </row>
    <row r="504" spans="1:17" ht="14.25">
      <c r="A504" s="257"/>
      <c r="B504" s="258"/>
      <c r="C504" s="257"/>
      <c r="M504" s="398"/>
      <c r="N504" s="398"/>
      <c r="O504" s="398"/>
      <c r="P504" s="398"/>
      <c r="Q504" s="398"/>
    </row>
    <row r="505" spans="1:17" ht="14.25">
      <c r="A505" s="257"/>
      <c r="B505" s="258"/>
      <c r="C505" s="257"/>
      <c r="M505" s="398"/>
      <c r="N505" s="398"/>
      <c r="O505" s="398"/>
      <c r="P505" s="398"/>
      <c r="Q505" s="398"/>
    </row>
    <row r="506" spans="1:17" ht="14.25">
      <c r="A506" s="257"/>
      <c r="B506" s="258"/>
      <c r="C506" s="257"/>
      <c r="M506" s="398"/>
      <c r="N506" s="398"/>
      <c r="O506" s="398"/>
      <c r="P506" s="398"/>
      <c r="Q506" s="398"/>
    </row>
    <row r="507" spans="1:17" ht="14.25">
      <c r="A507" s="257"/>
      <c r="B507" s="258"/>
      <c r="C507" s="257"/>
      <c r="M507" s="398"/>
      <c r="N507" s="398"/>
      <c r="O507" s="398"/>
      <c r="P507" s="398"/>
      <c r="Q507" s="398"/>
    </row>
    <row r="508" spans="1:17" ht="14.25">
      <c r="A508" s="257"/>
      <c r="B508" s="258"/>
      <c r="C508" s="257"/>
      <c r="M508" s="398"/>
      <c r="N508" s="398"/>
      <c r="O508" s="398"/>
      <c r="P508" s="398"/>
      <c r="Q508" s="398"/>
    </row>
    <row r="509" spans="1:17" ht="14.25">
      <c r="A509" s="257"/>
      <c r="B509" s="258"/>
      <c r="C509" s="257"/>
      <c r="M509" s="398"/>
      <c r="N509" s="398"/>
      <c r="O509" s="398"/>
      <c r="P509" s="398"/>
      <c r="Q509" s="398"/>
    </row>
    <row r="510" spans="1:17" ht="14.25">
      <c r="A510" s="257"/>
      <c r="B510" s="258"/>
      <c r="C510" s="257"/>
      <c r="M510" s="398"/>
      <c r="N510" s="398"/>
      <c r="O510" s="398"/>
      <c r="P510" s="398"/>
      <c r="Q510" s="398"/>
    </row>
    <row r="511" spans="1:17" ht="14.25">
      <c r="A511" s="257"/>
      <c r="B511" s="258"/>
      <c r="C511" s="257"/>
      <c r="M511" s="398"/>
      <c r="N511" s="398"/>
      <c r="O511" s="398"/>
      <c r="P511" s="398"/>
      <c r="Q511" s="398"/>
    </row>
    <row r="512" spans="1:17" ht="14.25">
      <c r="A512" s="257"/>
      <c r="B512" s="258"/>
      <c r="C512" s="257"/>
      <c r="M512" s="398"/>
      <c r="N512" s="398"/>
      <c r="O512" s="398"/>
      <c r="P512" s="398"/>
      <c r="Q512" s="398"/>
    </row>
    <row r="513" spans="1:17" ht="14.25">
      <c r="A513" s="257"/>
      <c r="B513" s="258"/>
      <c r="C513" s="257"/>
      <c r="M513" s="398"/>
      <c r="N513" s="398"/>
      <c r="O513" s="398"/>
      <c r="P513" s="398"/>
      <c r="Q513" s="398"/>
    </row>
    <row r="514" spans="1:17" ht="14.25">
      <c r="A514" s="257"/>
      <c r="B514" s="258"/>
      <c r="C514" s="257"/>
      <c r="M514" s="398"/>
      <c r="N514" s="398"/>
      <c r="O514" s="398"/>
      <c r="P514" s="398"/>
      <c r="Q514" s="398"/>
    </row>
    <row r="515" spans="1:17" ht="14.25">
      <c r="A515" s="257"/>
      <c r="B515" s="258"/>
      <c r="C515" s="257"/>
      <c r="M515" s="398"/>
      <c r="N515" s="398"/>
      <c r="O515" s="398"/>
      <c r="P515" s="398"/>
      <c r="Q515" s="398"/>
    </row>
    <row r="516" spans="1:17" ht="14.25">
      <c r="A516" s="257"/>
      <c r="B516" s="258"/>
      <c r="C516" s="257"/>
      <c r="M516" s="398"/>
      <c r="N516" s="398"/>
      <c r="O516" s="398"/>
      <c r="P516" s="398"/>
      <c r="Q516" s="398"/>
    </row>
    <row r="517" spans="1:17" ht="14.25">
      <c r="A517" s="257"/>
      <c r="B517" s="258"/>
      <c r="C517" s="257"/>
      <c r="M517" s="398"/>
      <c r="N517" s="398"/>
      <c r="O517" s="398"/>
      <c r="P517" s="398"/>
      <c r="Q517" s="398"/>
    </row>
    <row r="518" spans="1:17" ht="14.25">
      <c r="A518" s="257"/>
      <c r="B518" s="258"/>
      <c r="C518" s="257"/>
      <c r="M518" s="398"/>
      <c r="N518" s="398"/>
      <c r="O518" s="398"/>
      <c r="P518" s="398"/>
      <c r="Q518" s="398"/>
    </row>
    <row r="519" spans="1:17" ht="14.25">
      <c r="A519" s="257"/>
      <c r="B519" s="258"/>
      <c r="C519" s="257"/>
      <c r="M519" s="398"/>
      <c r="N519" s="398"/>
      <c r="O519" s="398"/>
      <c r="P519" s="398"/>
      <c r="Q519" s="398"/>
    </row>
    <row r="520" spans="1:17" ht="14.25">
      <c r="A520" s="257"/>
      <c r="B520" s="258"/>
      <c r="C520" s="257"/>
      <c r="M520" s="398"/>
      <c r="N520" s="398"/>
      <c r="O520" s="398"/>
      <c r="P520" s="398"/>
      <c r="Q520" s="398"/>
    </row>
    <row r="521" spans="1:17" ht="14.25">
      <c r="A521" s="257"/>
      <c r="B521" s="258"/>
      <c r="C521" s="257"/>
      <c r="M521" s="398"/>
      <c r="N521" s="398"/>
      <c r="O521" s="398"/>
      <c r="P521" s="398"/>
      <c r="Q521" s="398"/>
    </row>
    <row r="522" spans="1:17" ht="14.25">
      <c r="A522" s="257"/>
      <c r="B522" s="258"/>
      <c r="C522" s="257"/>
      <c r="M522" s="398"/>
      <c r="N522" s="398"/>
      <c r="O522" s="398"/>
      <c r="P522" s="398"/>
      <c r="Q522" s="398"/>
    </row>
    <row r="523" spans="1:17" ht="14.25">
      <c r="A523" s="257"/>
      <c r="B523" s="258"/>
      <c r="C523" s="257"/>
      <c r="M523" s="398"/>
      <c r="N523" s="398"/>
      <c r="O523" s="398"/>
      <c r="P523" s="398"/>
      <c r="Q523" s="398"/>
    </row>
    <row r="524" spans="1:17" ht="14.25">
      <c r="A524" s="257"/>
      <c r="B524" s="258"/>
      <c r="C524" s="257"/>
      <c r="M524" s="398"/>
      <c r="N524" s="398"/>
      <c r="O524" s="398"/>
      <c r="P524" s="398"/>
      <c r="Q524" s="398"/>
    </row>
    <row r="525" spans="1:17" ht="14.25">
      <c r="A525" s="257"/>
      <c r="B525" s="258"/>
      <c r="C525" s="257"/>
      <c r="M525" s="398"/>
      <c r="N525" s="398"/>
      <c r="O525" s="398"/>
      <c r="P525" s="398"/>
      <c r="Q525" s="398"/>
    </row>
    <row r="526" spans="1:17" ht="14.25">
      <c r="A526" s="257"/>
      <c r="B526" s="258"/>
      <c r="C526" s="257"/>
      <c r="M526" s="398"/>
      <c r="N526" s="398"/>
      <c r="O526" s="398"/>
      <c r="P526" s="398"/>
      <c r="Q526" s="398"/>
    </row>
    <row r="527" spans="1:17" ht="14.25">
      <c r="A527" s="257"/>
      <c r="B527" s="258"/>
      <c r="C527" s="257"/>
      <c r="M527" s="398"/>
      <c r="N527" s="398"/>
      <c r="O527" s="398"/>
      <c r="P527" s="398"/>
      <c r="Q527" s="398"/>
    </row>
    <row r="528" spans="1:17" ht="14.25">
      <c r="A528" s="257"/>
      <c r="B528" s="258"/>
      <c r="C528" s="257"/>
      <c r="M528" s="398"/>
      <c r="N528" s="398"/>
      <c r="O528" s="398"/>
      <c r="P528" s="398"/>
      <c r="Q528" s="398"/>
    </row>
    <row r="529" spans="1:17" ht="14.25">
      <c r="A529" s="257"/>
      <c r="B529" s="258"/>
      <c r="C529" s="257"/>
      <c r="M529" s="398"/>
      <c r="N529" s="398"/>
      <c r="O529" s="398"/>
      <c r="P529" s="398"/>
      <c r="Q529" s="398"/>
    </row>
    <row r="530" spans="1:17" ht="14.25">
      <c r="A530" s="257"/>
      <c r="B530" s="258"/>
      <c r="C530" s="257"/>
      <c r="M530" s="398"/>
      <c r="N530" s="398"/>
      <c r="O530" s="398"/>
      <c r="P530" s="398"/>
      <c r="Q530" s="398"/>
    </row>
    <row r="531" spans="1:17" ht="14.25">
      <c r="A531" s="257"/>
      <c r="B531" s="258"/>
      <c r="C531" s="257"/>
      <c r="M531" s="398"/>
      <c r="N531" s="398"/>
      <c r="O531" s="398"/>
      <c r="P531" s="398"/>
      <c r="Q531" s="398"/>
    </row>
    <row r="532" spans="1:17" ht="14.25">
      <c r="A532" s="257"/>
      <c r="B532" s="258"/>
      <c r="C532" s="257"/>
      <c r="M532" s="398"/>
      <c r="N532" s="398"/>
      <c r="O532" s="398"/>
      <c r="P532" s="398"/>
      <c r="Q532" s="398"/>
    </row>
    <row r="533" spans="1:17" ht="14.25">
      <c r="A533" s="257"/>
      <c r="B533" s="258"/>
      <c r="C533" s="257"/>
      <c r="M533" s="398"/>
      <c r="N533" s="398"/>
      <c r="O533" s="398"/>
      <c r="P533" s="398"/>
      <c r="Q533" s="398"/>
    </row>
    <row r="534" spans="1:17" ht="14.25">
      <c r="A534" s="257"/>
      <c r="B534" s="258"/>
      <c r="C534" s="257"/>
      <c r="M534" s="398"/>
      <c r="N534" s="398"/>
      <c r="O534" s="398"/>
      <c r="P534" s="398"/>
      <c r="Q534" s="398"/>
    </row>
    <row r="535" spans="1:17" ht="14.25">
      <c r="A535" s="257"/>
      <c r="B535" s="258"/>
      <c r="C535" s="257"/>
      <c r="M535" s="398"/>
      <c r="N535" s="398"/>
      <c r="O535" s="398"/>
      <c r="P535" s="398"/>
      <c r="Q535" s="398"/>
    </row>
    <row r="536" spans="1:17" ht="14.25">
      <c r="A536" s="257"/>
      <c r="B536" s="258"/>
      <c r="C536" s="257"/>
      <c r="M536" s="398"/>
      <c r="N536" s="398"/>
      <c r="O536" s="398"/>
      <c r="P536" s="398"/>
      <c r="Q536" s="398"/>
    </row>
    <row r="537" spans="1:17" ht="14.25">
      <c r="A537" s="257"/>
      <c r="B537" s="258"/>
      <c r="C537" s="257"/>
      <c r="M537" s="398"/>
      <c r="N537" s="398"/>
      <c r="O537" s="398"/>
      <c r="P537" s="398"/>
      <c r="Q537" s="398"/>
    </row>
    <row r="538" spans="1:17" ht="14.25">
      <c r="A538" s="257"/>
      <c r="B538" s="258"/>
      <c r="C538" s="257"/>
      <c r="M538" s="398"/>
      <c r="N538" s="398"/>
      <c r="O538" s="398"/>
      <c r="P538" s="398"/>
      <c r="Q538" s="398"/>
    </row>
    <row r="539" spans="1:17" ht="14.25">
      <c r="A539" s="257"/>
      <c r="B539" s="258"/>
      <c r="C539" s="257"/>
      <c r="M539" s="398"/>
      <c r="N539" s="398"/>
      <c r="O539" s="398"/>
      <c r="P539" s="398"/>
      <c r="Q539" s="398"/>
    </row>
    <row r="540" spans="1:17" ht="14.25">
      <c r="A540" s="257"/>
      <c r="B540" s="258"/>
      <c r="C540" s="257"/>
      <c r="M540" s="398"/>
      <c r="N540" s="398"/>
      <c r="O540" s="398"/>
      <c r="P540" s="398"/>
      <c r="Q540" s="398"/>
    </row>
    <row r="541" spans="1:17" ht="14.25">
      <c r="A541" s="257"/>
      <c r="B541" s="258"/>
      <c r="C541" s="257"/>
      <c r="M541" s="398"/>
      <c r="N541" s="398"/>
      <c r="O541" s="398"/>
      <c r="P541" s="398"/>
      <c r="Q541" s="398"/>
    </row>
    <row r="542" spans="1:17" ht="14.25">
      <c r="A542" s="257"/>
      <c r="B542" s="258"/>
      <c r="C542" s="257"/>
      <c r="M542" s="398"/>
      <c r="N542" s="398"/>
      <c r="O542" s="398"/>
      <c r="P542" s="398"/>
      <c r="Q542" s="398"/>
    </row>
    <row r="543" spans="1:17" ht="14.25">
      <c r="A543" s="257"/>
      <c r="B543" s="258"/>
      <c r="C543" s="257"/>
      <c r="M543" s="398"/>
      <c r="N543" s="398"/>
      <c r="O543" s="398"/>
      <c r="P543" s="398"/>
      <c r="Q543" s="398"/>
    </row>
    <row r="544" spans="1:17" ht="14.25">
      <c r="A544" s="257"/>
      <c r="B544" s="258"/>
      <c r="C544" s="257"/>
      <c r="M544" s="398"/>
      <c r="N544" s="398"/>
      <c r="O544" s="398"/>
      <c r="P544" s="398"/>
      <c r="Q544" s="398"/>
    </row>
    <row r="545" spans="1:17" ht="14.25">
      <c r="A545" s="257"/>
      <c r="B545" s="258"/>
      <c r="C545" s="257"/>
      <c r="M545" s="398"/>
      <c r="N545" s="398"/>
      <c r="O545" s="398"/>
      <c r="P545" s="398"/>
      <c r="Q545" s="398"/>
    </row>
    <row r="546" spans="1:17" ht="14.25">
      <c r="A546" s="257"/>
      <c r="B546" s="258"/>
      <c r="C546" s="257"/>
      <c r="M546" s="398"/>
      <c r="N546" s="398"/>
      <c r="O546" s="398"/>
      <c r="P546" s="398"/>
      <c r="Q546" s="398"/>
    </row>
    <row r="547" spans="1:17" ht="14.25">
      <c r="A547" s="257"/>
      <c r="B547" s="258"/>
      <c r="C547" s="257"/>
      <c r="M547" s="398"/>
      <c r="N547" s="398"/>
      <c r="O547" s="398"/>
      <c r="P547" s="398"/>
      <c r="Q547" s="398"/>
    </row>
    <row r="548" spans="1:17" ht="14.25">
      <c r="A548" s="257"/>
      <c r="B548" s="258"/>
      <c r="C548" s="257"/>
      <c r="M548" s="398"/>
      <c r="N548" s="398"/>
      <c r="O548" s="398"/>
      <c r="P548" s="398"/>
      <c r="Q548" s="398"/>
    </row>
    <row r="549" spans="1:17" ht="14.25">
      <c r="A549" s="257"/>
      <c r="B549" s="258"/>
      <c r="C549" s="257"/>
      <c r="M549" s="398"/>
      <c r="N549" s="398"/>
      <c r="O549" s="398"/>
      <c r="P549" s="398"/>
      <c r="Q549" s="398"/>
    </row>
    <row r="550" spans="1:17" ht="14.25">
      <c r="A550" s="257"/>
      <c r="B550" s="258"/>
      <c r="C550" s="257"/>
      <c r="M550" s="398"/>
      <c r="N550" s="398"/>
      <c r="O550" s="398"/>
      <c r="P550" s="398"/>
      <c r="Q550" s="398"/>
    </row>
    <row r="551" spans="1:17" ht="14.25">
      <c r="A551" s="257"/>
      <c r="B551" s="258"/>
      <c r="C551" s="257"/>
      <c r="M551" s="398"/>
      <c r="N551" s="398"/>
      <c r="O551" s="398"/>
      <c r="P551" s="398"/>
      <c r="Q551" s="398"/>
    </row>
    <row r="552" spans="1:17" ht="14.25">
      <c r="A552" s="257"/>
      <c r="B552" s="258"/>
      <c r="C552" s="257"/>
      <c r="M552" s="398"/>
      <c r="N552" s="398"/>
      <c r="O552" s="398"/>
      <c r="P552" s="398"/>
      <c r="Q552" s="398"/>
    </row>
    <row r="553" spans="1:17" ht="14.25">
      <c r="A553" s="257"/>
      <c r="B553" s="258"/>
      <c r="C553" s="257"/>
      <c r="M553" s="398"/>
      <c r="N553" s="398"/>
      <c r="O553" s="398"/>
      <c r="P553" s="398"/>
      <c r="Q553" s="398"/>
    </row>
    <row r="554" spans="1:17" ht="14.25">
      <c r="A554" s="257"/>
      <c r="B554" s="258"/>
      <c r="C554" s="257"/>
      <c r="M554" s="398"/>
      <c r="N554" s="398"/>
      <c r="O554" s="398"/>
      <c r="P554" s="398"/>
      <c r="Q554" s="398"/>
    </row>
    <row r="555" spans="1:17" ht="14.25">
      <c r="A555" s="257"/>
      <c r="B555" s="258"/>
      <c r="C555" s="257"/>
      <c r="M555" s="398"/>
      <c r="N555" s="398"/>
      <c r="O555" s="398"/>
      <c r="P555" s="398"/>
      <c r="Q555" s="398"/>
    </row>
    <row r="556" spans="1:17" ht="14.25">
      <c r="A556" s="257"/>
      <c r="B556" s="258"/>
      <c r="C556" s="257"/>
      <c r="M556" s="398"/>
      <c r="N556" s="398"/>
      <c r="O556" s="398"/>
      <c r="P556" s="398"/>
      <c r="Q556" s="398"/>
    </row>
    <row r="557" spans="1:17" ht="14.25">
      <c r="A557" s="257"/>
      <c r="B557" s="258"/>
      <c r="C557" s="257"/>
      <c r="M557" s="398"/>
      <c r="N557" s="398"/>
      <c r="O557" s="398"/>
      <c r="P557" s="398"/>
      <c r="Q557" s="398"/>
    </row>
    <row r="558" spans="1:17" ht="14.25">
      <c r="A558" s="257"/>
      <c r="B558" s="258"/>
      <c r="C558" s="257"/>
      <c r="M558" s="398"/>
      <c r="N558" s="398"/>
      <c r="O558" s="398"/>
      <c r="P558" s="398"/>
      <c r="Q558" s="398"/>
    </row>
    <row r="559" spans="1:17" ht="14.25">
      <c r="A559" s="257"/>
      <c r="B559" s="258"/>
      <c r="C559" s="257"/>
      <c r="M559" s="398"/>
      <c r="N559" s="398"/>
      <c r="O559" s="398"/>
      <c r="P559" s="398"/>
      <c r="Q559" s="398"/>
    </row>
    <row r="560" spans="1:17" ht="14.25">
      <c r="A560" s="257"/>
      <c r="B560" s="258"/>
      <c r="C560" s="257"/>
      <c r="M560" s="398"/>
      <c r="N560" s="398"/>
      <c r="O560" s="398"/>
      <c r="P560" s="398"/>
      <c r="Q560" s="398"/>
    </row>
    <row r="561" spans="1:17" ht="14.25">
      <c r="A561" s="257"/>
      <c r="B561" s="258"/>
      <c r="C561" s="257"/>
      <c r="M561" s="398"/>
      <c r="N561" s="398"/>
      <c r="O561" s="398"/>
      <c r="P561" s="398"/>
      <c r="Q561" s="398"/>
    </row>
    <row r="562" spans="1:17" ht="14.25">
      <c r="A562" s="257"/>
      <c r="B562" s="258"/>
      <c r="C562" s="257"/>
      <c r="M562" s="398"/>
      <c r="N562" s="398"/>
      <c r="O562" s="398"/>
      <c r="P562" s="398"/>
      <c r="Q562" s="398"/>
    </row>
    <row r="563" spans="1:17" ht="14.25">
      <c r="A563" s="257"/>
      <c r="B563" s="258"/>
      <c r="C563" s="257"/>
      <c r="M563" s="398"/>
      <c r="N563" s="398"/>
      <c r="O563" s="398"/>
      <c r="P563" s="398"/>
      <c r="Q563" s="398"/>
    </row>
    <row r="564" spans="1:17" ht="14.25">
      <c r="A564" s="257"/>
      <c r="B564" s="258"/>
      <c r="C564" s="257"/>
      <c r="M564" s="398"/>
      <c r="N564" s="398"/>
      <c r="O564" s="398"/>
      <c r="P564" s="398"/>
      <c r="Q564" s="398"/>
    </row>
    <row r="565" spans="1:17" ht="14.25">
      <c r="A565" s="257"/>
      <c r="B565" s="258"/>
      <c r="C565" s="257"/>
      <c r="M565" s="398"/>
      <c r="N565" s="398"/>
      <c r="O565" s="398"/>
      <c r="P565" s="398"/>
      <c r="Q565" s="398"/>
    </row>
    <row r="566" spans="1:17" ht="14.25">
      <c r="A566" s="257"/>
      <c r="B566" s="258"/>
      <c r="C566" s="257"/>
      <c r="M566" s="398"/>
      <c r="N566" s="398"/>
      <c r="O566" s="398"/>
      <c r="P566" s="398"/>
      <c r="Q566" s="398"/>
    </row>
    <row r="567" spans="1:17" ht="14.25">
      <c r="A567" s="257"/>
      <c r="B567" s="258"/>
      <c r="C567" s="257"/>
      <c r="M567" s="398"/>
      <c r="N567" s="398"/>
      <c r="O567" s="398"/>
      <c r="P567" s="398"/>
      <c r="Q567" s="398"/>
    </row>
    <row r="568" spans="1:17" ht="14.25">
      <c r="A568" s="257"/>
      <c r="B568" s="258"/>
      <c r="C568" s="257"/>
      <c r="M568" s="398"/>
      <c r="N568" s="398"/>
      <c r="O568" s="398"/>
      <c r="P568" s="398"/>
      <c r="Q568" s="398"/>
    </row>
    <row r="569" spans="1:17" ht="14.25">
      <c r="A569" s="257"/>
      <c r="B569" s="258"/>
      <c r="C569" s="257"/>
      <c r="M569" s="398"/>
      <c r="N569" s="398"/>
      <c r="O569" s="398"/>
      <c r="P569" s="398"/>
      <c r="Q569" s="398"/>
    </row>
    <row r="570" spans="1:17" ht="14.25">
      <c r="A570" s="257"/>
      <c r="B570" s="258"/>
      <c r="C570" s="257"/>
      <c r="M570" s="398"/>
      <c r="N570" s="398"/>
      <c r="O570" s="398"/>
      <c r="P570" s="398"/>
      <c r="Q570" s="398"/>
    </row>
    <row r="571" spans="1:17" ht="14.25">
      <c r="A571" s="257"/>
      <c r="B571" s="258"/>
      <c r="C571" s="257"/>
      <c r="M571" s="398"/>
      <c r="N571" s="398"/>
      <c r="O571" s="398"/>
      <c r="P571" s="398"/>
      <c r="Q571" s="398"/>
    </row>
    <row r="572" spans="1:17" ht="14.25">
      <c r="A572" s="257"/>
      <c r="B572" s="258"/>
      <c r="C572" s="257"/>
      <c r="M572" s="398"/>
      <c r="N572" s="398"/>
      <c r="O572" s="398"/>
      <c r="P572" s="398"/>
      <c r="Q572" s="398"/>
    </row>
    <row r="573" spans="1:17" ht="14.25">
      <c r="A573" s="257"/>
      <c r="B573" s="258"/>
      <c r="C573" s="257"/>
      <c r="M573" s="398"/>
      <c r="N573" s="398"/>
      <c r="O573" s="398"/>
      <c r="P573" s="398"/>
      <c r="Q573" s="398"/>
    </row>
    <row r="574" spans="1:17" ht="14.25">
      <c r="A574" s="257"/>
      <c r="B574" s="258"/>
      <c r="C574" s="257"/>
      <c r="M574" s="398"/>
      <c r="N574" s="398"/>
      <c r="O574" s="398"/>
      <c r="P574" s="398"/>
      <c r="Q574" s="398"/>
    </row>
    <row r="575" spans="1:17" ht="14.25">
      <c r="A575" s="257"/>
      <c r="B575" s="258"/>
      <c r="C575" s="257"/>
      <c r="M575" s="398"/>
      <c r="N575" s="398"/>
      <c r="O575" s="398"/>
      <c r="P575" s="398"/>
      <c r="Q575" s="398"/>
    </row>
    <row r="576" spans="1:17" ht="14.25">
      <c r="A576" s="257"/>
      <c r="B576" s="258"/>
      <c r="C576" s="257"/>
      <c r="M576" s="398"/>
      <c r="N576" s="398"/>
      <c r="O576" s="398"/>
      <c r="P576" s="398"/>
      <c r="Q576" s="398"/>
    </row>
    <row r="577" spans="1:17" ht="14.25">
      <c r="A577" s="257"/>
      <c r="B577" s="258"/>
      <c r="C577" s="257"/>
      <c r="M577" s="398"/>
      <c r="N577" s="398"/>
      <c r="O577" s="398"/>
      <c r="P577" s="398"/>
      <c r="Q577" s="398"/>
    </row>
    <row r="578" spans="1:17" ht="14.25">
      <c r="A578" s="257"/>
      <c r="B578" s="258"/>
      <c r="C578" s="257"/>
      <c r="M578" s="398"/>
      <c r="N578" s="398"/>
      <c r="O578" s="398"/>
      <c r="P578" s="398"/>
      <c r="Q578" s="398"/>
    </row>
    <row r="579" spans="1:17" ht="14.25">
      <c r="A579" s="257"/>
      <c r="B579" s="258"/>
      <c r="C579" s="257"/>
      <c r="M579" s="398"/>
      <c r="N579" s="398"/>
      <c r="O579" s="398"/>
      <c r="P579" s="398"/>
      <c r="Q579" s="398"/>
    </row>
    <row r="580" spans="1:17" ht="14.25">
      <c r="A580" s="257"/>
      <c r="B580" s="258"/>
      <c r="C580" s="257"/>
      <c r="M580" s="398"/>
      <c r="N580" s="398"/>
      <c r="O580" s="398"/>
      <c r="P580" s="398"/>
      <c r="Q580" s="398"/>
    </row>
    <row r="581" spans="1:17" ht="14.25">
      <c r="A581" s="257"/>
      <c r="B581" s="258"/>
      <c r="C581" s="257"/>
      <c r="M581" s="398"/>
      <c r="N581" s="398"/>
      <c r="O581" s="398"/>
      <c r="P581" s="398"/>
      <c r="Q581" s="398"/>
    </row>
    <row r="582" spans="1:17" ht="14.25">
      <c r="A582" s="257"/>
      <c r="B582" s="258"/>
      <c r="C582" s="257"/>
      <c r="M582" s="398"/>
      <c r="N582" s="398"/>
      <c r="O582" s="398"/>
      <c r="P582" s="398"/>
      <c r="Q582" s="398"/>
    </row>
    <row r="583" spans="1:17" ht="14.25">
      <c r="A583" s="257"/>
      <c r="B583" s="258"/>
      <c r="C583" s="257"/>
      <c r="M583" s="398"/>
      <c r="N583" s="398"/>
      <c r="O583" s="398"/>
      <c r="P583" s="398"/>
      <c r="Q583" s="398"/>
    </row>
    <row r="584" spans="1:17" ht="14.25">
      <c r="A584" s="257"/>
      <c r="B584" s="258"/>
      <c r="C584" s="257"/>
      <c r="M584" s="398"/>
      <c r="N584" s="398"/>
      <c r="O584" s="398"/>
      <c r="P584" s="398"/>
      <c r="Q584" s="398"/>
    </row>
    <row r="585" spans="1:17" ht="14.25">
      <c r="A585" s="257"/>
      <c r="B585" s="258"/>
      <c r="C585" s="257"/>
      <c r="M585" s="398"/>
      <c r="N585" s="398"/>
      <c r="O585" s="398"/>
      <c r="P585" s="398"/>
      <c r="Q585" s="398"/>
    </row>
    <row r="586" spans="1:17" ht="14.25">
      <c r="A586" s="257"/>
      <c r="B586" s="258"/>
      <c r="C586" s="257"/>
      <c r="M586" s="398"/>
      <c r="N586" s="398"/>
      <c r="O586" s="398"/>
      <c r="P586" s="398"/>
      <c r="Q586" s="398"/>
    </row>
    <row r="587" spans="1:17" ht="14.25">
      <c r="A587" s="257"/>
      <c r="B587" s="258"/>
      <c r="C587" s="257"/>
      <c r="M587" s="398"/>
      <c r="N587" s="398"/>
      <c r="O587" s="398"/>
      <c r="P587" s="398"/>
      <c r="Q587" s="398"/>
    </row>
    <row r="588" spans="1:17" ht="14.25">
      <c r="A588" s="257"/>
      <c r="B588" s="258"/>
      <c r="C588" s="257"/>
      <c r="M588" s="398"/>
      <c r="N588" s="398"/>
      <c r="O588" s="398"/>
      <c r="P588" s="398"/>
      <c r="Q588" s="398"/>
    </row>
    <row r="589" spans="1:17" ht="14.25">
      <c r="A589" s="257"/>
      <c r="B589" s="258"/>
      <c r="C589" s="257"/>
      <c r="M589" s="398"/>
      <c r="N589" s="398"/>
      <c r="O589" s="398"/>
      <c r="P589" s="398"/>
      <c r="Q589" s="398"/>
    </row>
    <row r="590" spans="1:17" ht="14.25">
      <c r="A590" s="257"/>
      <c r="B590" s="258"/>
      <c r="C590" s="257"/>
      <c r="M590" s="398"/>
      <c r="N590" s="398"/>
      <c r="O590" s="398"/>
      <c r="P590" s="398"/>
      <c r="Q590" s="398"/>
    </row>
    <row r="591" spans="1:17" ht="14.25">
      <c r="A591" s="257"/>
      <c r="B591" s="258"/>
      <c r="C591" s="257"/>
      <c r="M591" s="398"/>
      <c r="N591" s="398"/>
      <c r="O591" s="398"/>
      <c r="P591" s="398"/>
      <c r="Q591" s="398"/>
    </row>
    <row r="592" spans="1:17" ht="14.25">
      <c r="A592" s="257"/>
      <c r="B592" s="258"/>
      <c r="C592" s="257"/>
      <c r="M592" s="398"/>
      <c r="N592" s="398"/>
      <c r="O592" s="398"/>
      <c r="P592" s="398"/>
      <c r="Q592" s="398"/>
    </row>
    <row r="593" spans="1:17" ht="14.25">
      <c r="A593" s="257"/>
      <c r="B593" s="258"/>
      <c r="C593" s="257"/>
      <c r="M593" s="398"/>
      <c r="N593" s="398"/>
      <c r="O593" s="398"/>
      <c r="P593" s="398"/>
      <c r="Q593" s="398"/>
    </row>
    <row r="594" spans="1:17" ht="14.25">
      <c r="A594" s="257"/>
      <c r="B594" s="258"/>
      <c r="C594" s="257"/>
      <c r="M594" s="398"/>
      <c r="N594" s="398"/>
      <c r="O594" s="398"/>
      <c r="P594" s="398"/>
      <c r="Q594" s="398"/>
    </row>
    <row r="595" spans="1:17" ht="14.25">
      <c r="A595" s="257"/>
      <c r="B595" s="258"/>
      <c r="C595" s="257"/>
      <c r="M595" s="398"/>
      <c r="N595" s="398"/>
      <c r="O595" s="398"/>
      <c r="P595" s="398"/>
      <c r="Q595" s="398"/>
    </row>
    <row r="596" spans="1:17" ht="14.25">
      <c r="A596" s="257"/>
      <c r="B596" s="258"/>
      <c r="C596" s="257"/>
      <c r="M596" s="398"/>
      <c r="N596" s="398"/>
      <c r="O596" s="398"/>
      <c r="P596" s="398"/>
      <c r="Q596" s="398"/>
    </row>
    <row r="597" spans="1:17" ht="14.25">
      <c r="A597" s="257"/>
      <c r="B597" s="258"/>
      <c r="C597" s="257"/>
      <c r="M597" s="398"/>
      <c r="N597" s="398"/>
      <c r="O597" s="398"/>
      <c r="P597" s="398"/>
      <c r="Q597" s="398"/>
    </row>
    <row r="598" spans="1:17" ht="14.25">
      <c r="A598" s="257"/>
      <c r="B598" s="258"/>
      <c r="C598" s="257"/>
      <c r="M598" s="398"/>
      <c r="N598" s="398"/>
      <c r="O598" s="398"/>
      <c r="P598" s="398"/>
      <c r="Q598" s="398"/>
    </row>
    <row r="599" spans="1:17" ht="14.25">
      <c r="A599" s="257"/>
      <c r="B599" s="258"/>
      <c r="C599" s="257"/>
      <c r="M599" s="398"/>
      <c r="N599" s="398"/>
      <c r="O599" s="398"/>
      <c r="P599" s="398"/>
      <c r="Q599" s="398"/>
    </row>
    <row r="600" spans="1:17" ht="14.25">
      <c r="A600" s="257"/>
      <c r="B600" s="258"/>
      <c r="C600" s="257"/>
      <c r="M600" s="398"/>
      <c r="N600" s="398"/>
      <c r="O600" s="398"/>
      <c r="P600" s="398"/>
      <c r="Q600" s="398"/>
    </row>
    <row r="601" spans="1:17" ht="14.25">
      <c r="A601" s="257"/>
      <c r="B601" s="258"/>
      <c r="C601" s="257"/>
      <c r="M601" s="398"/>
      <c r="N601" s="398"/>
      <c r="O601" s="398"/>
      <c r="P601" s="398"/>
      <c r="Q601" s="398"/>
    </row>
    <row r="602" spans="1:17" ht="14.25">
      <c r="A602" s="257"/>
      <c r="B602" s="258"/>
      <c r="C602" s="257"/>
      <c r="M602" s="398"/>
      <c r="N602" s="398"/>
      <c r="O602" s="398"/>
      <c r="P602" s="398"/>
      <c r="Q602" s="398"/>
    </row>
    <row r="603" spans="1:17" ht="14.25">
      <c r="A603" s="257"/>
      <c r="B603" s="258"/>
      <c r="C603" s="257"/>
      <c r="M603" s="398"/>
      <c r="N603" s="398"/>
      <c r="O603" s="398"/>
      <c r="P603" s="398"/>
      <c r="Q603" s="398"/>
    </row>
    <row r="604" spans="1:17" ht="14.25">
      <c r="A604" s="257"/>
      <c r="B604" s="258"/>
      <c r="C604" s="257"/>
      <c r="M604" s="398"/>
      <c r="N604" s="398"/>
      <c r="O604" s="398"/>
      <c r="P604" s="398"/>
      <c r="Q604" s="398"/>
    </row>
    <row r="605" spans="1:17" ht="14.25">
      <c r="A605" s="257"/>
      <c r="B605" s="258"/>
      <c r="C605" s="257"/>
      <c r="M605" s="398"/>
      <c r="N605" s="398"/>
      <c r="O605" s="398"/>
      <c r="P605" s="398"/>
      <c r="Q605" s="398"/>
    </row>
    <row r="606" spans="1:17" ht="14.25">
      <c r="A606" s="257"/>
      <c r="B606" s="258"/>
      <c r="C606" s="257"/>
      <c r="M606" s="398"/>
      <c r="N606" s="398"/>
      <c r="O606" s="398"/>
      <c r="P606" s="398"/>
      <c r="Q606" s="398"/>
    </row>
    <row r="607" spans="1:17" ht="14.25">
      <c r="A607" s="257"/>
      <c r="B607" s="258"/>
      <c r="C607" s="257"/>
      <c r="M607" s="398"/>
      <c r="N607" s="398"/>
      <c r="O607" s="398"/>
      <c r="P607" s="398"/>
      <c r="Q607" s="398"/>
    </row>
    <row r="608" spans="1:17" ht="14.25">
      <c r="A608" s="257"/>
      <c r="B608" s="258"/>
      <c r="C608" s="257"/>
      <c r="M608" s="398"/>
      <c r="N608" s="398"/>
      <c r="O608" s="398"/>
      <c r="P608" s="398"/>
      <c r="Q608" s="398"/>
    </row>
    <row r="609" spans="1:17" ht="14.25">
      <c r="A609" s="257"/>
      <c r="B609" s="258"/>
      <c r="C609" s="257"/>
      <c r="M609" s="398"/>
      <c r="N609" s="398"/>
      <c r="O609" s="398"/>
      <c r="P609" s="398"/>
      <c r="Q609" s="398"/>
    </row>
    <row r="610" spans="1:17" ht="14.25">
      <c r="A610" s="257"/>
      <c r="B610" s="258"/>
      <c r="C610" s="257"/>
      <c r="M610" s="398"/>
      <c r="N610" s="398"/>
      <c r="O610" s="398"/>
      <c r="P610" s="398"/>
      <c r="Q610" s="398"/>
    </row>
    <row r="611" spans="1:17" ht="14.25">
      <c r="A611" s="257"/>
      <c r="B611" s="258"/>
      <c r="C611" s="257"/>
      <c r="M611" s="398"/>
      <c r="N611" s="398"/>
      <c r="O611" s="398"/>
      <c r="P611" s="398"/>
      <c r="Q611" s="398"/>
    </row>
    <row r="612" spans="1:17" ht="14.25">
      <c r="A612" s="257"/>
      <c r="B612" s="258"/>
      <c r="C612" s="257"/>
      <c r="M612" s="398"/>
      <c r="N612" s="398"/>
      <c r="O612" s="398"/>
      <c r="P612" s="398"/>
      <c r="Q612" s="398"/>
    </row>
    <row r="613" spans="1:17" ht="14.25">
      <c r="A613" s="257"/>
      <c r="B613" s="258"/>
      <c r="C613" s="257"/>
      <c r="M613" s="398"/>
      <c r="N613" s="398"/>
      <c r="O613" s="398"/>
      <c r="P613" s="398"/>
      <c r="Q613" s="398"/>
    </row>
    <row r="614" spans="1:17" ht="14.25">
      <c r="A614" s="257"/>
      <c r="B614" s="258"/>
      <c r="C614" s="257"/>
      <c r="M614" s="398"/>
      <c r="N614" s="398"/>
      <c r="O614" s="398"/>
      <c r="P614" s="398"/>
      <c r="Q614" s="398"/>
    </row>
    <row r="615" spans="1:17" ht="14.25">
      <c r="A615" s="257"/>
      <c r="B615" s="258"/>
      <c r="C615" s="257"/>
      <c r="M615" s="398"/>
      <c r="N615" s="398"/>
      <c r="O615" s="398"/>
      <c r="P615" s="398"/>
      <c r="Q615" s="398"/>
    </row>
    <row r="616" spans="1:17" ht="14.25">
      <c r="A616" s="257"/>
      <c r="B616" s="258"/>
      <c r="C616" s="257"/>
      <c r="M616" s="398"/>
      <c r="N616" s="398"/>
      <c r="O616" s="398"/>
      <c r="P616" s="398"/>
      <c r="Q616" s="398"/>
    </row>
    <row r="617" spans="1:17" ht="14.25">
      <c r="A617" s="257"/>
      <c r="B617" s="258"/>
      <c r="C617" s="257"/>
      <c r="M617" s="398"/>
      <c r="N617" s="398"/>
      <c r="O617" s="398"/>
      <c r="P617" s="398"/>
      <c r="Q617" s="398"/>
    </row>
    <row r="618" spans="1:17" ht="14.25">
      <c r="A618" s="257"/>
      <c r="B618" s="258"/>
      <c r="C618" s="257"/>
      <c r="M618" s="398"/>
      <c r="N618" s="398"/>
      <c r="O618" s="398"/>
      <c r="P618" s="398"/>
      <c r="Q618" s="398"/>
    </row>
    <row r="619" spans="1:17" ht="14.25">
      <c r="A619" s="257"/>
      <c r="B619" s="258"/>
      <c r="C619" s="257"/>
      <c r="M619" s="398"/>
      <c r="N619" s="398"/>
      <c r="O619" s="398"/>
      <c r="P619" s="398"/>
      <c r="Q619" s="398"/>
    </row>
    <row r="620" spans="1:17" ht="14.25">
      <c r="A620" s="257"/>
      <c r="B620" s="258"/>
      <c r="C620" s="257"/>
      <c r="M620" s="398"/>
      <c r="N620" s="398"/>
      <c r="O620" s="398"/>
      <c r="P620" s="398"/>
      <c r="Q620" s="398"/>
    </row>
    <row r="621" spans="1:17" ht="14.25">
      <c r="A621" s="257"/>
      <c r="B621" s="258"/>
      <c r="C621" s="257"/>
      <c r="M621" s="398"/>
      <c r="N621" s="398"/>
      <c r="O621" s="398"/>
      <c r="P621" s="398"/>
      <c r="Q621" s="398"/>
    </row>
    <row r="622" spans="1:17" ht="14.25">
      <c r="A622" s="257"/>
      <c r="B622" s="258"/>
      <c r="C622" s="257"/>
      <c r="M622" s="398"/>
      <c r="N622" s="398"/>
      <c r="O622" s="398"/>
      <c r="P622" s="398"/>
      <c r="Q622" s="398"/>
    </row>
    <row r="623" spans="1:17" ht="14.25">
      <c r="A623" s="257"/>
      <c r="B623" s="258"/>
      <c r="C623" s="257"/>
      <c r="M623" s="398"/>
      <c r="N623" s="398"/>
      <c r="O623" s="398"/>
      <c r="P623" s="398"/>
      <c r="Q623" s="398"/>
    </row>
    <row r="624" spans="1:17" ht="14.25">
      <c r="A624" s="257"/>
      <c r="B624" s="258"/>
      <c r="C624" s="257"/>
      <c r="M624" s="398"/>
      <c r="N624" s="398"/>
      <c r="O624" s="398"/>
      <c r="P624" s="398"/>
      <c r="Q624" s="398"/>
    </row>
    <row r="625" spans="1:17" ht="14.25">
      <c r="A625" s="257"/>
      <c r="B625" s="258"/>
      <c r="C625" s="257"/>
      <c r="M625" s="398"/>
      <c r="N625" s="398"/>
      <c r="O625" s="398"/>
      <c r="P625" s="398"/>
      <c r="Q625" s="398"/>
    </row>
    <row r="626" spans="1:17" ht="14.25">
      <c r="A626" s="257"/>
      <c r="B626" s="258"/>
      <c r="C626" s="257"/>
      <c r="M626" s="398"/>
      <c r="N626" s="398"/>
      <c r="O626" s="398"/>
      <c r="P626" s="398"/>
      <c r="Q626" s="398"/>
    </row>
    <row r="627" spans="1:17" ht="14.25">
      <c r="A627" s="257"/>
      <c r="B627" s="258"/>
      <c r="C627" s="257"/>
      <c r="M627" s="398"/>
      <c r="N627" s="398"/>
      <c r="O627" s="398"/>
      <c r="P627" s="398"/>
      <c r="Q627" s="398"/>
    </row>
    <row r="628" spans="1:17" ht="14.25">
      <c r="A628" s="257"/>
      <c r="B628" s="258"/>
      <c r="C628" s="257"/>
      <c r="M628" s="398"/>
      <c r="N628" s="398"/>
      <c r="O628" s="398"/>
      <c r="P628" s="398"/>
      <c r="Q628" s="398"/>
    </row>
    <row r="629" spans="1:17" ht="14.25">
      <c r="A629" s="257"/>
      <c r="B629" s="258"/>
      <c r="C629" s="257"/>
      <c r="M629" s="398"/>
      <c r="N629" s="398"/>
      <c r="O629" s="398"/>
      <c r="P629" s="398"/>
      <c r="Q629" s="398"/>
    </row>
    <row r="630" spans="1:17" ht="14.25">
      <c r="A630" s="257"/>
      <c r="B630" s="258"/>
      <c r="C630" s="257"/>
      <c r="M630" s="398"/>
      <c r="N630" s="398"/>
      <c r="O630" s="398"/>
      <c r="P630" s="398"/>
      <c r="Q630" s="398"/>
    </row>
    <row r="631" spans="1:17" ht="14.25">
      <c r="A631" s="257"/>
      <c r="B631" s="258"/>
      <c r="C631" s="257"/>
      <c r="M631" s="398"/>
      <c r="N631" s="398"/>
      <c r="O631" s="398"/>
      <c r="P631" s="398"/>
      <c r="Q631" s="398"/>
    </row>
    <row r="632" spans="1:17" ht="14.25">
      <c r="A632" s="257"/>
      <c r="B632" s="258"/>
      <c r="C632" s="257"/>
      <c r="M632" s="398"/>
      <c r="N632" s="398"/>
      <c r="O632" s="398"/>
      <c r="P632" s="398"/>
      <c r="Q632" s="398"/>
    </row>
    <row r="633" spans="1:17" ht="14.25">
      <c r="A633" s="257"/>
      <c r="B633" s="258"/>
      <c r="C633" s="257"/>
      <c r="M633" s="398"/>
      <c r="N633" s="398"/>
      <c r="O633" s="398"/>
      <c r="P633" s="398"/>
      <c r="Q633" s="398"/>
    </row>
    <row r="634" spans="1:17" ht="14.25">
      <c r="A634" s="257"/>
      <c r="B634" s="258"/>
      <c r="C634" s="257"/>
      <c r="M634" s="398"/>
      <c r="N634" s="398"/>
      <c r="O634" s="398"/>
      <c r="P634" s="398"/>
      <c r="Q634" s="398"/>
    </row>
    <row r="635" spans="1:17" ht="14.25">
      <c r="A635" s="257"/>
      <c r="B635" s="258"/>
      <c r="C635" s="257"/>
      <c r="M635" s="398"/>
      <c r="N635" s="398"/>
      <c r="O635" s="398"/>
      <c r="P635" s="398"/>
      <c r="Q635" s="398"/>
    </row>
    <row r="636" spans="1:17" ht="14.25">
      <c r="A636" s="257"/>
      <c r="B636" s="258"/>
      <c r="C636" s="257"/>
      <c r="M636" s="398"/>
      <c r="N636" s="398"/>
      <c r="O636" s="398"/>
      <c r="P636" s="398"/>
      <c r="Q636" s="398"/>
    </row>
    <row r="637" spans="1:17" ht="14.25">
      <c r="A637" s="257"/>
      <c r="B637" s="258"/>
      <c r="C637" s="257"/>
      <c r="M637" s="398"/>
      <c r="N637" s="398"/>
      <c r="O637" s="398"/>
      <c r="P637" s="398"/>
      <c r="Q637" s="398"/>
    </row>
    <row r="638" spans="1:17" ht="14.25">
      <c r="A638" s="257"/>
      <c r="B638" s="258"/>
      <c r="C638" s="257"/>
      <c r="M638" s="398"/>
      <c r="N638" s="398"/>
      <c r="O638" s="398"/>
      <c r="P638" s="398"/>
      <c r="Q638" s="398"/>
    </row>
    <row r="639" spans="1:17" ht="14.25">
      <c r="A639" s="257"/>
      <c r="B639" s="258"/>
      <c r="C639" s="257"/>
      <c r="M639" s="398"/>
      <c r="N639" s="398"/>
      <c r="O639" s="398"/>
      <c r="P639" s="398"/>
      <c r="Q639" s="398"/>
    </row>
    <row r="640" spans="1:17" ht="14.25">
      <c r="A640" s="257"/>
      <c r="B640" s="258"/>
      <c r="C640" s="257"/>
      <c r="M640" s="398"/>
      <c r="N640" s="398"/>
      <c r="O640" s="398"/>
      <c r="P640" s="398"/>
      <c r="Q640" s="398"/>
    </row>
    <row r="641" spans="1:17" ht="14.25">
      <c r="A641" s="257"/>
      <c r="B641" s="258"/>
      <c r="C641" s="257"/>
      <c r="M641" s="398"/>
      <c r="N641" s="398"/>
      <c r="O641" s="398"/>
      <c r="P641" s="398"/>
      <c r="Q641" s="398"/>
    </row>
    <row r="642" spans="1:17" ht="14.25">
      <c r="A642" s="257"/>
      <c r="B642" s="258"/>
      <c r="C642" s="257"/>
      <c r="M642" s="398"/>
      <c r="N642" s="398"/>
      <c r="O642" s="398"/>
      <c r="P642" s="398"/>
      <c r="Q642" s="398"/>
    </row>
    <row r="643" spans="1:17" ht="14.25">
      <c r="A643" s="257"/>
      <c r="B643" s="258"/>
      <c r="C643" s="257"/>
      <c r="M643" s="398"/>
      <c r="N643" s="398"/>
      <c r="O643" s="398"/>
      <c r="P643" s="398"/>
      <c r="Q643" s="398"/>
    </row>
    <row r="644" spans="1:17" ht="14.25">
      <c r="A644" s="257"/>
      <c r="B644" s="258"/>
      <c r="C644" s="257"/>
      <c r="M644" s="398"/>
      <c r="N644" s="398"/>
      <c r="O644" s="398"/>
      <c r="P644" s="398"/>
      <c r="Q644" s="398"/>
    </row>
    <row r="645" spans="1:17" ht="14.25">
      <c r="A645" s="257"/>
      <c r="B645" s="258"/>
      <c r="C645" s="257"/>
      <c r="M645" s="398"/>
      <c r="N645" s="398"/>
      <c r="O645" s="398"/>
      <c r="P645" s="398"/>
      <c r="Q645" s="398"/>
    </row>
    <row r="646" spans="1:17" ht="14.25">
      <c r="A646" s="257"/>
      <c r="B646" s="258"/>
      <c r="C646" s="257"/>
      <c r="M646" s="398"/>
      <c r="N646" s="398"/>
      <c r="O646" s="398"/>
      <c r="P646" s="398"/>
      <c r="Q646" s="398"/>
    </row>
    <row r="647" spans="1:17" ht="14.25">
      <c r="A647" s="257"/>
      <c r="B647" s="258"/>
      <c r="C647" s="257"/>
      <c r="M647" s="398"/>
      <c r="N647" s="398"/>
      <c r="O647" s="398"/>
      <c r="P647" s="398"/>
      <c r="Q647" s="398"/>
    </row>
    <row r="648" spans="1:17" ht="14.25">
      <c r="A648" s="257"/>
      <c r="B648" s="258"/>
      <c r="C648" s="257"/>
      <c r="M648" s="398"/>
      <c r="N648" s="398"/>
      <c r="O648" s="398"/>
      <c r="P648" s="398"/>
      <c r="Q648" s="398"/>
    </row>
    <row r="649" spans="1:17" ht="14.25">
      <c r="A649" s="257"/>
      <c r="B649" s="258"/>
      <c r="C649" s="257"/>
      <c r="M649" s="398"/>
      <c r="N649" s="398"/>
      <c r="O649" s="398"/>
      <c r="P649" s="398"/>
      <c r="Q649" s="398"/>
    </row>
    <row r="650" spans="1:17" ht="14.25">
      <c r="A650" s="257"/>
      <c r="B650" s="258"/>
      <c r="C650" s="257"/>
      <c r="M650" s="398"/>
      <c r="N650" s="398"/>
      <c r="O650" s="398"/>
      <c r="P650" s="398"/>
      <c r="Q650" s="398"/>
    </row>
    <row r="651" spans="1:17" ht="14.25">
      <c r="A651" s="257"/>
      <c r="B651" s="258"/>
      <c r="C651" s="257"/>
      <c r="M651" s="398"/>
      <c r="N651" s="398"/>
      <c r="O651" s="398"/>
      <c r="P651" s="398"/>
      <c r="Q651" s="398"/>
    </row>
    <row r="652" spans="1:17" ht="14.25">
      <c r="A652" s="257"/>
      <c r="B652" s="258"/>
      <c r="C652" s="257"/>
      <c r="M652" s="398"/>
      <c r="N652" s="398"/>
      <c r="O652" s="398"/>
      <c r="P652" s="398"/>
      <c r="Q652" s="398"/>
    </row>
    <row r="653" spans="1:17" ht="14.25">
      <c r="A653" s="257"/>
      <c r="B653" s="258"/>
      <c r="C653" s="257"/>
      <c r="M653" s="398"/>
      <c r="N653" s="398"/>
      <c r="O653" s="398"/>
      <c r="P653" s="398"/>
      <c r="Q653" s="398"/>
    </row>
    <row r="654" spans="1:17" ht="14.25">
      <c r="A654" s="257"/>
      <c r="B654" s="258"/>
      <c r="C654" s="257"/>
      <c r="M654" s="398"/>
      <c r="N654" s="398"/>
      <c r="O654" s="398"/>
      <c r="P654" s="398"/>
      <c r="Q654" s="398"/>
    </row>
    <row r="655" spans="1:17" ht="14.25">
      <c r="A655" s="257"/>
      <c r="B655" s="258"/>
      <c r="C655" s="257"/>
      <c r="M655" s="398"/>
      <c r="N655" s="398"/>
      <c r="O655" s="398"/>
      <c r="P655" s="398"/>
      <c r="Q655" s="398"/>
    </row>
    <row r="656" spans="1:17" ht="14.25">
      <c r="A656" s="257"/>
      <c r="B656" s="258"/>
      <c r="C656" s="257"/>
      <c r="M656" s="398"/>
      <c r="N656" s="398"/>
      <c r="O656" s="398"/>
      <c r="P656" s="398"/>
      <c r="Q656" s="398"/>
    </row>
    <row r="657" spans="1:17" ht="14.25">
      <c r="A657" s="257"/>
      <c r="B657" s="258"/>
      <c r="C657" s="257"/>
      <c r="M657" s="398"/>
      <c r="N657" s="398"/>
      <c r="O657" s="398"/>
      <c r="P657" s="398"/>
      <c r="Q657" s="398"/>
    </row>
    <row r="658" spans="1:17" ht="14.25">
      <c r="A658" s="257"/>
      <c r="B658" s="258"/>
      <c r="C658" s="257"/>
      <c r="M658" s="398"/>
      <c r="N658" s="398"/>
      <c r="O658" s="398"/>
      <c r="P658" s="398"/>
      <c r="Q658" s="398"/>
    </row>
    <row r="659" spans="1:17" ht="14.25">
      <c r="A659" s="257"/>
      <c r="B659" s="258"/>
      <c r="C659" s="257"/>
      <c r="M659" s="398"/>
      <c r="N659" s="398"/>
      <c r="O659" s="398"/>
      <c r="P659" s="398"/>
      <c r="Q659" s="398"/>
    </row>
    <row r="660" spans="1:17" ht="14.25">
      <c r="A660" s="257"/>
      <c r="B660" s="258"/>
      <c r="C660" s="257"/>
      <c r="M660" s="398"/>
      <c r="N660" s="398"/>
      <c r="O660" s="398"/>
      <c r="P660" s="398"/>
      <c r="Q660" s="398"/>
    </row>
    <row r="661" spans="1:17" ht="14.25">
      <c r="A661" s="257"/>
      <c r="B661" s="258"/>
      <c r="C661" s="257"/>
      <c r="M661" s="398"/>
      <c r="N661" s="398"/>
      <c r="O661" s="398"/>
      <c r="P661" s="398"/>
      <c r="Q661" s="398"/>
    </row>
    <row r="662" spans="1:17" ht="14.25">
      <c r="A662" s="257"/>
      <c r="B662" s="258"/>
      <c r="C662" s="257"/>
      <c r="M662" s="398"/>
      <c r="N662" s="398"/>
      <c r="O662" s="398"/>
      <c r="P662" s="398"/>
      <c r="Q662" s="398"/>
    </row>
    <row r="663" spans="1:17" ht="14.25">
      <c r="A663" s="257"/>
      <c r="B663" s="258"/>
      <c r="C663" s="257"/>
      <c r="M663" s="398"/>
      <c r="N663" s="398"/>
      <c r="O663" s="398"/>
      <c r="P663" s="398"/>
      <c r="Q663" s="398"/>
    </row>
    <row r="664" spans="1:17" ht="14.25">
      <c r="A664" s="257"/>
      <c r="B664" s="258"/>
      <c r="C664" s="257"/>
      <c r="M664" s="398"/>
      <c r="N664" s="398"/>
      <c r="O664" s="398"/>
      <c r="P664" s="398"/>
      <c r="Q664" s="398"/>
    </row>
    <row r="665" spans="1:17" ht="14.25">
      <c r="A665" s="257"/>
      <c r="B665" s="258"/>
      <c r="C665" s="257"/>
      <c r="M665" s="398"/>
      <c r="N665" s="398"/>
      <c r="O665" s="398"/>
      <c r="P665" s="398"/>
      <c r="Q665" s="398"/>
    </row>
    <row r="666" spans="1:17" ht="14.25">
      <c r="A666" s="257"/>
      <c r="B666" s="258"/>
      <c r="C666" s="257"/>
      <c r="M666" s="398"/>
      <c r="N666" s="398"/>
      <c r="O666" s="398"/>
      <c r="P666" s="398"/>
      <c r="Q666" s="398"/>
    </row>
    <row r="667" spans="1:17" ht="14.25">
      <c r="A667" s="257"/>
      <c r="B667" s="258"/>
      <c r="C667" s="257"/>
      <c r="M667" s="398"/>
      <c r="N667" s="398"/>
      <c r="O667" s="398"/>
      <c r="P667" s="398"/>
      <c r="Q667" s="398"/>
    </row>
    <row r="668" spans="1:17" ht="14.25">
      <c r="A668" s="257"/>
      <c r="B668" s="258"/>
      <c r="C668" s="257"/>
      <c r="M668" s="398"/>
      <c r="N668" s="398"/>
      <c r="O668" s="398"/>
      <c r="P668" s="398"/>
      <c r="Q668" s="398"/>
    </row>
    <row r="669" spans="1:17" ht="14.25">
      <c r="A669" s="257"/>
      <c r="B669" s="258"/>
      <c r="C669" s="257"/>
      <c r="M669" s="398"/>
      <c r="N669" s="398"/>
      <c r="O669" s="398"/>
      <c r="P669" s="398"/>
      <c r="Q669" s="398"/>
    </row>
    <row r="670" spans="1:17" ht="14.25">
      <c r="A670" s="257"/>
      <c r="B670" s="258"/>
      <c r="C670" s="257"/>
      <c r="M670" s="398"/>
      <c r="N670" s="398"/>
      <c r="O670" s="398"/>
      <c r="P670" s="398"/>
      <c r="Q670" s="398"/>
    </row>
    <row r="671" spans="1:17" ht="14.25">
      <c r="A671" s="257"/>
      <c r="B671" s="258"/>
      <c r="C671" s="257"/>
      <c r="M671" s="398"/>
      <c r="N671" s="398"/>
      <c r="O671" s="398"/>
      <c r="P671" s="398"/>
      <c r="Q671" s="398"/>
    </row>
    <row r="672" spans="1:17" ht="14.25">
      <c r="A672" s="257"/>
      <c r="B672" s="258"/>
      <c r="C672" s="257"/>
      <c r="M672" s="398"/>
      <c r="N672" s="398"/>
      <c r="O672" s="398"/>
      <c r="P672" s="398"/>
      <c r="Q672" s="398"/>
    </row>
    <row r="673" spans="1:17" ht="14.25">
      <c r="A673" s="257"/>
      <c r="B673" s="258"/>
      <c r="C673" s="257"/>
      <c r="M673" s="398"/>
      <c r="N673" s="398"/>
      <c r="O673" s="398"/>
      <c r="P673" s="398"/>
      <c r="Q673" s="398"/>
    </row>
    <row r="674" spans="1:17" ht="14.25">
      <c r="A674" s="257"/>
      <c r="B674" s="258"/>
      <c r="C674" s="257"/>
      <c r="M674" s="398"/>
      <c r="N674" s="398"/>
      <c r="O674" s="398"/>
      <c r="P674" s="398"/>
      <c r="Q674" s="398"/>
    </row>
    <row r="675" spans="1:17" ht="14.25">
      <c r="A675" s="257"/>
      <c r="B675" s="258"/>
      <c r="C675" s="257"/>
      <c r="M675" s="398"/>
      <c r="N675" s="398"/>
      <c r="O675" s="398"/>
      <c r="P675" s="398"/>
      <c r="Q675" s="398"/>
    </row>
    <row r="676" spans="1:17" ht="14.25">
      <c r="A676" s="257"/>
      <c r="B676" s="258"/>
      <c r="C676" s="257"/>
      <c r="M676" s="398"/>
      <c r="N676" s="398"/>
      <c r="O676" s="398"/>
      <c r="P676" s="398"/>
      <c r="Q676" s="398"/>
    </row>
    <row r="677" spans="1:17" ht="14.25">
      <c r="A677" s="257"/>
      <c r="B677" s="258"/>
      <c r="C677" s="257"/>
      <c r="M677" s="398"/>
      <c r="N677" s="398"/>
      <c r="O677" s="398"/>
      <c r="P677" s="398"/>
      <c r="Q677" s="398"/>
    </row>
    <row r="678" spans="1:17" ht="14.25">
      <c r="A678" s="257"/>
      <c r="B678" s="258"/>
      <c r="C678" s="257"/>
      <c r="M678" s="398"/>
      <c r="N678" s="398"/>
      <c r="O678" s="398"/>
      <c r="P678" s="398"/>
      <c r="Q678" s="398"/>
    </row>
    <row r="679" spans="1:17" ht="14.25">
      <c r="A679" s="257"/>
      <c r="B679" s="258"/>
      <c r="C679" s="257"/>
      <c r="M679" s="398"/>
      <c r="N679" s="398"/>
      <c r="O679" s="398"/>
      <c r="P679" s="398"/>
      <c r="Q679" s="398"/>
    </row>
    <row r="680" spans="1:17" ht="14.25">
      <c r="A680" s="257"/>
      <c r="B680" s="258"/>
      <c r="C680" s="257"/>
      <c r="M680" s="398"/>
      <c r="N680" s="398"/>
      <c r="O680" s="398"/>
      <c r="P680" s="398"/>
      <c r="Q680" s="398"/>
    </row>
    <row r="681" spans="1:17" ht="14.25">
      <c r="A681" s="257"/>
      <c r="B681" s="258"/>
      <c r="C681" s="257"/>
      <c r="M681" s="398"/>
      <c r="N681" s="398"/>
      <c r="O681" s="398"/>
      <c r="P681" s="398"/>
      <c r="Q681" s="398"/>
    </row>
    <row r="682" spans="1:17" ht="14.25">
      <c r="A682" s="257"/>
      <c r="B682" s="258"/>
      <c r="C682" s="257"/>
      <c r="M682" s="398"/>
      <c r="N682" s="398"/>
      <c r="O682" s="398"/>
      <c r="P682" s="398"/>
      <c r="Q682" s="398"/>
    </row>
    <row r="683" spans="1:17" ht="14.25">
      <c r="A683" s="257"/>
      <c r="B683" s="258"/>
      <c r="C683" s="257"/>
      <c r="M683" s="398"/>
      <c r="N683" s="398"/>
      <c r="O683" s="398"/>
      <c r="P683" s="398"/>
      <c r="Q683" s="398"/>
    </row>
    <row r="684" spans="1:17" ht="14.25">
      <c r="A684" s="257"/>
      <c r="B684" s="258"/>
      <c r="C684" s="257"/>
      <c r="M684" s="398"/>
      <c r="N684" s="398"/>
      <c r="O684" s="398"/>
      <c r="P684" s="398"/>
      <c r="Q684" s="398"/>
    </row>
    <row r="685" spans="1:17" ht="14.25">
      <c r="A685" s="257"/>
      <c r="B685" s="258"/>
      <c r="C685" s="257"/>
      <c r="M685" s="398"/>
      <c r="N685" s="398"/>
      <c r="O685" s="398"/>
      <c r="P685" s="398"/>
      <c r="Q685" s="398"/>
    </row>
    <row r="686" spans="1:17" ht="14.25">
      <c r="A686" s="257"/>
      <c r="B686" s="258"/>
      <c r="C686" s="257"/>
      <c r="M686" s="398"/>
      <c r="N686" s="398"/>
      <c r="O686" s="398"/>
      <c r="P686" s="398"/>
      <c r="Q686" s="398"/>
    </row>
    <row r="687" spans="1:17" ht="14.25">
      <c r="A687" s="257"/>
      <c r="B687" s="258"/>
      <c r="C687" s="257"/>
      <c r="M687" s="398"/>
      <c r="N687" s="398"/>
      <c r="O687" s="398"/>
      <c r="P687" s="398"/>
      <c r="Q687" s="398"/>
    </row>
    <row r="688" spans="1:17" ht="14.25">
      <c r="A688" s="257"/>
      <c r="B688" s="258"/>
      <c r="C688" s="257"/>
      <c r="M688" s="398"/>
      <c r="N688" s="398"/>
      <c r="O688" s="398"/>
      <c r="P688" s="398"/>
      <c r="Q688" s="398"/>
    </row>
    <row r="689" spans="1:17" ht="14.25">
      <c r="A689" s="257"/>
      <c r="B689" s="258"/>
      <c r="C689" s="257"/>
      <c r="M689" s="398"/>
      <c r="N689" s="398"/>
      <c r="O689" s="398"/>
      <c r="P689" s="398"/>
      <c r="Q689" s="398"/>
    </row>
    <row r="690" spans="1:17" ht="14.25">
      <c r="A690" s="257"/>
      <c r="B690" s="258"/>
      <c r="C690" s="257"/>
      <c r="M690" s="398"/>
      <c r="N690" s="398"/>
      <c r="O690" s="398"/>
      <c r="P690" s="398"/>
      <c r="Q690" s="398"/>
    </row>
    <row r="691" spans="1:17" ht="14.25">
      <c r="A691" s="257"/>
      <c r="B691" s="258"/>
      <c r="C691" s="257"/>
      <c r="M691" s="398"/>
      <c r="N691" s="398"/>
      <c r="O691" s="398"/>
      <c r="P691" s="398"/>
      <c r="Q691" s="398"/>
    </row>
    <row r="692" spans="1:17" ht="14.25">
      <c r="A692" s="257"/>
      <c r="B692" s="258"/>
      <c r="C692" s="257"/>
      <c r="M692" s="398"/>
      <c r="N692" s="398"/>
      <c r="O692" s="398"/>
      <c r="P692" s="398"/>
      <c r="Q692" s="398"/>
    </row>
    <row r="693" spans="1:17" ht="14.25">
      <c r="A693" s="257"/>
      <c r="B693" s="258"/>
      <c r="C693" s="257"/>
      <c r="M693" s="398"/>
      <c r="N693" s="398"/>
      <c r="O693" s="398"/>
      <c r="P693" s="398"/>
      <c r="Q693" s="398"/>
    </row>
    <row r="694" spans="1:17" ht="14.25">
      <c r="A694" s="257"/>
      <c r="B694" s="258"/>
      <c r="C694" s="257"/>
      <c r="M694" s="398"/>
      <c r="N694" s="398"/>
      <c r="O694" s="398"/>
      <c r="P694" s="398"/>
      <c r="Q694" s="398"/>
    </row>
    <row r="695" spans="1:17" ht="14.25">
      <c r="A695" s="257"/>
      <c r="B695" s="258"/>
      <c r="C695" s="257"/>
      <c r="M695" s="398"/>
      <c r="N695" s="398"/>
      <c r="O695" s="398"/>
      <c r="P695" s="398"/>
      <c r="Q695" s="398"/>
    </row>
    <row r="696" spans="1:17" ht="14.25">
      <c r="A696" s="257"/>
      <c r="B696" s="258"/>
      <c r="C696" s="257"/>
      <c r="M696" s="398"/>
      <c r="N696" s="398"/>
      <c r="O696" s="398"/>
      <c r="P696" s="398"/>
      <c r="Q696" s="398"/>
    </row>
    <row r="697" spans="1:17" ht="14.25">
      <c r="A697" s="257"/>
      <c r="B697" s="258"/>
      <c r="C697" s="257"/>
      <c r="M697" s="398"/>
      <c r="N697" s="398"/>
      <c r="O697" s="398"/>
      <c r="P697" s="398"/>
      <c r="Q697" s="398"/>
    </row>
    <row r="698" spans="1:17" ht="14.25">
      <c r="A698" s="257"/>
      <c r="B698" s="258"/>
      <c r="C698" s="257"/>
      <c r="M698" s="398"/>
      <c r="N698" s="398"/>
      <c r="O698" s="398"/>
      <c r="P698" s="398"/>
      <c r="Q698" s="398"/>
    </row>
    <row r="699" spans="1:17" ht="14.25">
      <c r="A699" s="257"/>
      <c r="B699" s="258"/>
      <c r="C699" s="257"/>
      <c r="M699" s="398"/>
      <c r="N699" s="398"/>
      <c r="O699" s="398"/>
      <c r="P699" s="398"/>
      <c r="Q699" s="398"/>
    </row>
    <row r="700" spans="1:17" ht="14.25">
      <c r="A700" s="257"/>
      <c r="B700" s="258"/>
      <c r="C700" s="257"/>
      <c r="M700" s="398"/>
      <c r="N700" s="398"/>
      <c r="O700" s="398"/>
      <c r="P700" s="398"/>
      <c r="Q700" s="398"/>
    </row>
    <row r="701" spans="1:17" ht="14.25">
      <c r="A701" s="257"/>
      <c r="B701" s="258"/>
      <c r="C701" s="257"/>
      <c r="M701" s="398"/>
      <c r="N701" s="398"/>
      <c r="O701" s="398"/>
      <c r="P701" s="398"/>
      <c r="Q701" s="398"/>
    </row>
    <row r="702" spans="1:17" ht="14.25">
      <c r="A702" s="257"/>
      <c r="B702" s="258"/>
      <c r="C702" s="257"/>
      <c r="M702" s="398"/>
      <c r="N702" s="398"/>
      <c r="O702" s="398"/>
      <c r="P702" s="398"/>
      <c r="Q702" s="398"/>
    </row>
    <row r="703" spans="1:17" ht="14.25">
      <c r="A703" s="257"/>
      <c r="B703" s="258"/>
      <c r="C703" s="257"/>
      <c r="M703" s="398"/>
      <c r="N703" s="398"/>
      <c r="O703" s="398"/>
      <c r="P703" s="398"/>
      <c r="Q703" s="398"/>
    </row>
    <row r="704" spans="1:17" ht="14.25">
      <c r="A704" s="257"/>
      <c r="B704" s="258"/>
      <c r="C704" s="257"/>
      <c r="M704" s="398"/>
      <c r="N704" s="398"/>
      <c r="O704" s="398"/>
      <c r="P704" s="398"/>
      <c r="Q704" s="398"/>
    </row>
    <row r="705" spans="1:17" ht="14.25">
      <c r="A705" s="257"/>
      <c r="B705" s="258"/>
      <c r="C705" s="257"/>
      <c r="M705" s="398"/>
      <c r="N705" s="398"/>
      <c r="O705" s="398"/>
      <c r="P705" s="398"/>
      <c r="Q705" s="398"/>
    </row>
    <row r="706" spans="1:17" ht="14.25">
      <c r="A706" s="257"/>
      <c r="B706" s="258"/>
      <c r="C706" s="257"/>
      <c r="M706" s="398"/>
      <c r="N706" s="398"/>
      <c r="O706" s="398"/>
      <c r="P706" s="398"/>
      <c r="Q706" s="398"/>
    </row>
    <row r="707" spans="1:17" ht="14.25">
      <c r="A707" s="257"/>
      <c r="B707" s="258"/>
      <c r="C707" s="257"/>
      <c r="M707" s="398"/>
      <c r="N707" s="398"/>
      <c r="O707" s="398"/>
      <c r="P707" s="398"/>
      <c r="Q707" s="398"/>
    </row>
    <row r="708" spans="1:17" ht="14.25">
      <c r="A708" s="257"/>
      <c r="B708" s="258"/>
      <c r="C708" s="257"/>
      <c r="M708" s="398"/>
      <c r="N708" s="398"/>
      <c r="O708" s="398"/>
      <c r="P708" s="398"/>
      <c r="Q708" s="398"/>
    </row>
    <row r="709" spans="1:17" ht="14.25">
      <c r="A709" s="257"/>
      <c r="B709" s="258"/>
      <c r="C709" s="257"/>
      <c r="M709" s="398"/>
      <c r="N709" s="398"/>
      <c r="O709" s="398"/>
      <c r="P709" s="398"/>
      <c r="Q709" s="398"/>
    </row>
    <row r="710" spans="1:17" ht="14.25">
      <c r="A710" s="257"/>
      <c r="B710" s="258"/>
      <c r="C710" s="257"/>
      <c r="M710" s="398"/>
      <c r="N710" s="398"/>
      <c r="O710" s="398"/>
      <c r="P710" s="398"/>
      <c r="Q710" s="398"/>
    </row>
    <row r="711" spans="1:17" ht="14.25">
      <c r="A711" s="257"/>
      <c r="B711" s="258"/>
      <c r="C711" s="257"/>
      <c r="M711" s="398"/>
      <c r="N711" s="398"/>
      <c r="O711" s="398"/>
      <c r="P711" s="398"/>
      <c r="Q711" s="398"/>
    </row>
    <row r="712" spans="1:17" ht="14.25">
      <c r="A712" s="257"/>
      <c r="B712" s="258"/>
      <c r="C712" s="257"/>
      <c r="M712" s="398"/>
      <c r="N712" s="398"/>
      <c r="O712" s="398"/>
      <c r="P712" s="398"/>
      <c r="Q712" s="398"/>
    </row>
    <row r="713" spans="1:17" ht="14.25">
      <c r="A713" s="257"/>
      <c r="B713" s="258"/>
      <c r="C713" s="257"/>
      <c r="M713" s="398"/>
      <c r="N713" s="398"/>
      <c r="O713" s="398"/>
      <c r="P713" s="398"/>
      <c r="Q713" s="398"/>
    </row>
    <row r="714" spans="1:17" ht="14.25">
      <c r="A714" s="257"/>
      <c r="B714" s="258"/>
      <c r="C714" s="257"/>
      <c r="M714" s="398"/>
      <c r="N714" s="398"/>
      <c r="O714" s="398"/>
      <c r="P714" s="398"/>
      <c r="Q714" s="398"/>
    </row>
    <row r="715" spans="1:17" ht="14.25">
      <c r="A715" s="257"/>
      <c r="B715" s="258"/>
      <c r="C715" s="257"/>
      <c r="M715" s="398"/>
      <c r="N715" s="398"/>
      <c r="O715" s="398"/>
      <c r="P715" s="398"/>
      <c r="Q715" s="398"/>
    </row>
    <row r="716" spans="1:17" ht="14.25">
      <c r="A716" s="257"/>
      <c r="B716" s="258"/>
      <c r="C716" s="257"/>
      <c r="M716" s="398"/>
      <c r="N716" s="398"/>
      <c r="O716" s="398"/>
      <c r="P716" s="398"/>
      <c r="Q716" s="398"/>
    </row>
    <row r="717" spans="1:17" ht="14.25">
      <c r="A717" s="257"/>
      <c r="B717" s="258"/>
      <c r="C717" s="257"/>
      <c r="M717" s="398"/>
      <c r="N717" s="398"/>
      <c r="O717" s="398"/>
      <c r="P717" s="398"/>
      <c r="Q717" s="398"/>
    </row>
    <row r="718" spans="1:17" ht="14.25">
      <c r="A718" s="257"/>
      <c r="B718" s="258"/>
      <c r="C718" s="257"/>
      <c r="M718" s="398"/>
      <c r="N718" s="398"/>
      <c r="O718" s="398"/>
      <c r="P718" s="398"/>
      <c r="Q718" s="398"/>
    </row>
    <row r="719" spans="1:17" ht="14.25">
      <c r="A719" s="257"/>
      <c r="B719" s="258"/>
      <c r="C719" s="257"/>
      <c r="M719" s="398"/>
      <c r="N719" s="398"/>
      <c r="O719" s="398"/>
      <c r="P719" s="398"/>
      <c r="Q719" s="398"/>
    </row>
    <row r="720" spans="1:17" ht="14.25">
      <c r="A720" s="257"/>
      <c r="B720" s="258"/>
      <c r="C720" s="257"/>
      <c r="M720" s="398"/>
      <c r="N720" s="398"/>
      <c r="O720" s="398"/>
      <c r="P720" s="398"/>
      <c r="Q720" s="398"/>
    </row>
    <row r="721" spans="1:17" ht="14.25">
      <c r="A721" s="257"/>
      <c r="B721" s="258"/>
      <c r="C721" s="257"/>
      <c r="M721" s="398"/>
      <c r="N721" s="398"/>
      <c r="O721" s="398"/>
      <c r="P721" s="398"/>
      <c r="Q721" s="398"/>
    </row>
    <row r="722" spans="1:17" ht="14.25">
      <c r="A722" s="257"/>
      <c r="B722" s="258"/>
      <c r="C722" s="257"/>
      <c r="M722" s="398"/>
      <c r="N722" s="398"/>
      <c r="O722" s="398"/>
      <c r="P722" s="398"/>
      <c r="Q722" s="398"/>
    </row>
    <row r="723" spans="1:17" ht="14.25">
      <c r="A723" s="257"/>
      <c r="B723" s="258"/>
      <c r="C723" s="257"/>
      <c r="M723" s="398"/>
      <c r="N723" s="398"/>
      <c r="O723" s="398"/>
      <c r="P723" s="398"/>
      <c r="Q723" s="398"/>
    </row>
    <row r="724" spans="1:17" ht="14.25">
      <c r="A724" s="257"/>
      <c r="B724" s="258"/>
      <c r="C724" s="257"/>
      <c r="M724" s="398"/>
      <c r="N724" s="398"/>
      <c r="O724" s="398"/>
      <c r="P724" s="398"/>
      <c r="Q724" s="398"/>
    </row>
    <row r="725" spans="1:17" ht="14.25">
      <c r="A725" s="257"/>
      <c r="B725" s="258"/>
      <c r="C725" s="257"/>
      <c r="M725" s="398"/>
      <c r="N725" s="398"/>
      <c r="O725" s="398"/>
      <c r="P725" s="398"/>
      <c r="Q725" s="398"/>
    </row>
    <row r="726" spans="1:17" ht="14.25">
      <c r="A726" s="257"/>
      <c r="B726" s="258"/>
      <c r="C726" s="257"/>
      <c r="M726" s="398"/>
      <c r="N726" s="398"/>
      <c r="O726" s="398"/>
      <c r="P726" s="398"/>
      <c r="Q726" s="398"/>
    </row>
    <row r="727" spans="1:17" ht="14.25">
      <c r="A727" s="257"/>
      <c r="B727" s="258"/>
      <c r="C727" s="257"/>
      <c r="M727" s="398"/>
      <c r="N727" s="398"/>
      <c r="O727" s="398"/>
      <c r="P727" s="398"/>
      <c r="Q727" s="398"/>
    </row>
    <row r="728" spans="1:17" ht="14.25">
      <c r="A728" s="257"/>
      <c r="B728" s="258"/>
      <c r="C728" s="257"/>
      <c r="M728" s="398"/>
      <c r="N728" s="398"/>
      <c r="O728" s="398"/>
      <c r="P728" s="398"/>
      <c r="Q728" s="398"/>
    </row>
    <row r="729" spans="1:17" ht="14.25">
      <c r="A729" s="257"/>
      <c r="B729" s="258"/>
      <c r="C729" s="257"/>
      <c r="M729" s="398"/>
      <c r="N729" s="398"/>
      <c r="O729" s="398"/>
      <c r="P729" s="398"/>
      <c r="Q729" s="398"/>
    </row>
    <row r="730" spans="1:17" ht="14.25">
      <c r="A730" s="257"/>
      <c r="B730" s="258"/>
      <c r="C730" s="257"/>
      <c r="M730" s="398"/>
      <c r="N730" s="398"/>
      <c r="O730" s="398"/>
      <c r="P730" s="398"/>
      <c r="Q730" s="398"/>
    </row>
    <row r="731" spans="1:17" ht="14.25">
      <c r="A731" s="257"/>
      <c r="B731" s="258"/>
      <c r="C731" s="257"/>
      <c r="M731" s="398"/>
      <c r="N731" s="398"/>
      <c r="O731" s="398"/>
      <c r="P731" s="398"/>
      <c r="Q731" s="398"/>
    </row>
    <row r="732" spans="1:17" ht="14.25">
      <c r="A732" s="257"/>
      <c r="B732" s="258"/>
      <c r="C732" s="257"/>
      <c r="M732" s="398"/>
      <c r="N732" s="398"/>
      <c r="O732" s="398"/>
      <c r="P732" s="398"/>
      <c r="Q732" s="398"/>
    </row>
    <row r="733" spans="1:17" ht="14.25">
      <c r="A733" s="257"/>
      <c r="B733" s="258"/>
      <c r="C733" s="257"/>
      <c r="M733" s="398"/>
      <c r="N733" s="398"/>
      <c r="O733" s="398"/>
      <c r="P733" s="398"/>
      <c r="Q733" s="398"/>
    </row>
    <row r="734" spans="1:17" ht="14.25">
      <c r="A734" s="257"/>
      <c r="B734" s="258"/>
      <c r="C734" s="257"/>
      <c r="M734" s="398"/>
      <c r="N734" s="398"/>
      <c r="O734" s="398"/>
      <c r="P734" s="398"/>
      <c r="Q734" s="398"/>
    </row>
    <row r="735" spans="1:17" ht="14.25">
      <c r="A735" s="257"/>
      <c r="B735" s="258"/>
      <c r="C735" s="257"/>
      <c r="M735" s="398"/>
      <c r="N735" s="398"/>
      <c r="O735" s="398"/>
      <c r="P735" s="398"/>
      <c r="Q735" s="398"/>
    </row>
    <row r="736" spans="1:17" ht="14.25">
      <c r="A736" s="257"/>
      <c r="B736" s="258"/>
      <c r="C736" s="257"/>
      <c r="M736" s="398"/>
      <c r="N736" s="398"/>
      <c r="O736" s="398"/>
      <c r="P736" s="398"/>
      <c r="Q736" s="398"/>
    </row>
    <row r="737" spans="1:17" ht="14.25">
      <c r="A737" s="257"/>
      <c r="B737" s="258"/>
      <c r="C737" s="257"/>
      <c r="M737" s="398"/>
      <c r="N737" s="398"/>
      <c r="O737" s="398"/>
      <c r="P737" s="398"/>
      <c r="Q737" s="398"/>
    </row>
    <row r="738" spans="1:17" ht="14.25">
      <c r="A738" s="257"/>
      <c r="B738" s="258"/>
      <c r="C738" s="257"/>
      <c r="M738" s="398"/>
      <c r="N738" s="398"/>
      <c r="O738" s="398"/>
      <c r="P738" s="398"/>
      <c r="Q738" s="398"/>
    </row>
    <row r="739" spans="1:17" ht="14.25">
      <c r="A739" s="257"/>
      <c r="B739" s="258"/>
      <c r="C739" s="257"/>
      <c r="M739" s="398"/>
      <c r="N739" s="398"/>
      <c r="O739" s="398"/>
      <c r="P739" s="398"/>
      <c r="Q739" s="398"/>
    </row>
    <row r="740" spans="1:17" ht="14.25">
      <c r="A740" s="257"/>
      <c r="B740" s="258"/>
      <c r="C740" s="257"/>
      <c r="M740" s="398"/>
      <c r="N740" s="398"/>
      <c r="O740" s="398"/>
      <c r="P740" s="398"/>
      <c r="Q740" s="398"/>
    </row>
    <row r="741" spans="1:17" ht="14.25">
      <c r="A741" s="257"/>
      <c r="B741" s="258"/>
      <c r="C741" s="257"/>
      <c r="M741" s="398"/>
      <c r="N741" s="398"/>
      <c r="O741" s="398"/>
      <c r="P741" s="398"/>
      <c r="Q741" s="398"/>
    </row>
    <row r="742" spans="1:17" ht="14.25">
      <c r="A742" s="257"/>
      <c r="B742" s="258"/>
      <c r="C742" s="257"/>
      <c r="M742" s="398"/>
      <c r="N742" s="398"/>
      <c r="O742" s="398"/>
      <c r="P742" s="398"/>
      <c r="Q742" s="398"/>
    </row>
    <row r="743" spans="1:17" ht="14.25">
      <c r="A743" s="257"/>
      <c r="B743" s="258"/>
      <c r="C743" s="257"/>
      <c r="M743" s="398"/>
      <c r="N743" s="398"/>
      <c r="O743" s="398"/>
      <c r="P743" s="398"/>
      <c r="Q743" s="398"/>
    </row>
    <row r="744" spans="1:17" ht="14.25">
      <c r="A744" s="257"/>
      <c r="B744" s="258"/>
      <c r="C744" s="257"/>
      <c r="M744" s="398"/>
      <c r="N744" s="398"/>
      <c r="O744" s="398"/>
      <c r="P744" s="398"/>
      <c r="Q744" s="398"/>
    </row>
    <row r="745" spans="1:17" ht="14.25">
      <c r="A745" s="257"/>
      <c r="B745" s="258"/>
      <c r="C745" s="257"/>
      <c r="M745" s="398"/>
      <c r="N745" s="398"/>
      <c r="O745" s="398"/>
      <c r="P745" s="398"/>
      <c r="Q745" s="398"/>
    </row>
    <row r="746" spans="1:17" ht="14.25">
      <c r="A746" s="257"/>
      <c r="B746" s="258"/>
      <c r="C746" s="257"/>
      <c r="M746" s="398"/>
      <c r="N746" s="398"/>
      <c r="O746" s="398"/>
      <c r="P746" s="398"/>
      <c r="Q746" s="398"/>
    </row>
    <row r="747" spans="1:17" ht="14.25">
      <c r="A747" s="257"/>
      <c r="B747" s="258"/>
      <c r="C747" s="257"/>
      <c r="M747" s="398"/>
      <c r="N747" s="398"/>
      <c r="O747" s="398"/>
      <c r="P747" s="398"/>
      <c r="Q747" s="398"/>
    </row>
    <row r="748" spans="1:17" ht="14.25">
      <c r="A748" s="257"/>
      <c r="B748" s="258"/>
      <c r="C748" s="257"/>
      <c r="M748" s="398"/>
      <c r="N748" s="398"/>
      <c r="O748" s="398"/>
      <c r="P748" s="398"/>
      <c r="Q748" s="398"/>
    </row>
    <row r="749" spans="1:17" ht="14.25">
      <c r="A749" s="257"/>
      <c r="B749" s="258"/>
      <c r="C749" s="257"/>
      <c r="M749" s="398"/>
      <c r="N749" s="398"/>
      <c r="O749" s="398"/>
      <c r="P749" s="398"/>
      <c r="Q749" s="398"/>
    </row>
    <row r="750" spans="1:17" ht="14.25">
      <c r="A750" s="257"/>
      <c r="B750" s="258"/>
      <c r="C750" s="257"/>
      <c r="M750" s="398"/>
      <c r="N750" s="398"/>
      <c r="O750" s="398"/>
      <c r="P750" s="398"/>
      <c r="Q750" s="398"/>
    </row>
    <row r="751" spans="1:17" ht="14.25">
      <c r="A751" s="257"/>
      <c r="B751" s="258"/>
      <c r="C751" s="257"/>
      <c r="M751" s="398"/>
      <c r="N751" s="398"/>
      <c r="O751" s="398"/>
      <c r="P751" s="398"/>
      <c r="Q751" s="398"/>
    </row>
    <row r="752" spans="1:17" ht="14.25">
      <c r="A752" s="257"/>
      <c r="B752" s="258"/>
      <c r="C752" s="257"/>
      <c r="M752" s="398"/>
      <c r="N752" s="398"/>
      <c r="O752" s="398"/>
      <c r="P752" s="398"/>
      <c r="Q752" s="398"/>
    </row>
    <row r="753" spans="1:17" ht="14.25">
      <c r="A753" s="257"/>
      <c r="B753" s="258"/>
      <c r="C753" s="257"/>
      <c r="M753" s="398"/>
      <c r="N753" s="398"/>
      <c r="O753" s="398"/>
      <c r="P753" s="398"/>
      <c r="Q753" s="398"/>
    </row>
    <row r="754" spans="1:17" ht="14.25">
      <c r="A754" s="257"/>
      <c r="B754" s="258"/>
      <c r="C754" s="257"/>
      <c r="M754" s="398"/>
      <c r="N754" s="398"/>
      <c r="O754" s="398"/>
      <c r="P754" s="398"/>
      <c r="Q754" s="398"/>
    </row>
    <row r="755" spans="1:17" ht="14.25">
      <c r="A755" s="257"/>
      <c r="B755" s="258"/>
      <c r="C755" s="257"/>
      <c r="M755" s="398"/>
      <c r="N755" s="398"/>
      <c r="O755" s="398"/>
      <c r="P755" s="398"/>
      <c r="Q755" s="398"/>
    </row>
    <row r="756" spans="1:17" ht="14.25">
      <c r="A756" s="257"/>
      <c r="B756" s="258"/>
      <c r="C756" s="257"/>
      <c r="M756" s="398"/>
      <c r="N756" s="398"/>
      <c r="O756" s="398"/>
      <c r="P756" s="398"/>
      <c r="Q756" s="398"/>
    </row>
    <row r="757" spans="1:17" ht="14.25">
      <c r="A757" s="257"/>
      <c r="B757" s="258"/>
      <c r="C757" s="257"/>
      <c r="M757" s="398"/>
      <c r="N757" s="398"/>
      <c r="O757" s="398"/>
      <c r="P757" s="398"/>
      <c r="Q757" s="398"/>
    </row>
    <row r="758" spans="1:17" ht="14.25">
      <c r="A758" s="257"/>
      <c r="B758" s="258"/>
      <c r="C758" s="257"/>
      <c r="M758" s="398"/>
      <c r="N758" s="398"/>
      <c r="O758" s="398"/>
      <c r="P758" s="398"/>
      <c r="Q758" s="398"/>
    </row>
    <row r="759" spans="1:17" ht="14.25">
      <c r="A759" s="257"/>
      <c r="B759" s="258"/>
      <c r="C759" s="257"/>
      <c r="M759" s="398"/>
      <c r="N759" s="398"/>
      <c r="O759" s="398"/>
      <c r="P759" s="398"/>
      <c r="Q759" s="398"/>
    </row>
    <row r="760" spans="1:17" ht="14.25">
      <c r="A760" s="257"/>
      <c r="B760" s="258"/>
      <c r="C760" s="257"/>
      <c r="M760" s="398"/>
      <c r="N760" s="398"/>
      <c r="O760" s="398"/>
      <c r="P760" s="398"/>
      <c r="Q760" s="398"/>
    </row>
    <row r="761" spans="1:17" ht="14.25">
      <c r="A761" s="257"/>
      <c r="B761" s="258"/>
      <c r="C761" s="257"/>
      <c r="M761" s="398"/>
      <c r="N761" s="398"/>
      <c r="O761" s="398"/>
      <c r="P761" s="398"/>
      <c r="Q761" s="398"/>
    </row>
    <row r="762" spans="1:17" ht="14.25">
      <c r="A762" s="257"/>
      <c r="B762" s="258"/>
      <c r="C762" s="257"/>
      <c r="M762" s="398"/>
      <c r="N762" s="398"/>
      <c r="O762" s="398"/>
      <c r="P762" s="398"/>
      <c r="Q762" s="398"/>
    </row>
    <row r="763" spans="1:17" ht="14.25">
      <c r="A763" s="257"/>
      <c r="B763" s="258"/>
      <c r="C763" s="257"/>
      <c r="M763" s="398"/>
      <c r="N763" s="398"/>
      <c r="O763" s="398"/>
      <c r="P763" s="398"/>
      <c r="Q763" s="398"/>
    </row>
    <row r="764" spans="1:17" ht="14.25">
      <c r="A764" s="257"/>
      <c r="B764" s="258"/>
      <c r="C764" s="257"/>
      <c r="M764" s="398"/>
      <c r="N764" s="398"/>
      <c r="O764" s="398"/>
      <c r="P764" s="398"/>
      <c r="Q764" s="398"/>
    </row>
    <row r="765" spans="1:17" ht="14.25">
      <c r="A765" s="257"/>
      <c r="B765" s="258"/>
      <c r="C765" s="257"/>
      <c r="M765" s="398"/>
      <c r="N765" s="398"/>
      <c r="O765" s="398"/>
      <c r="P765" s="398"/>
      <c r="Q765" s="398"/>
    </row>
    <row r="766" spans="1:17" ht="14.25">
      <c r="A766" s="257"/>
      <c r="B766" s="258"/>
      <c r="C766" s="257"/>
      <c r="M766" s="398"/>
      <c r="N766" s="398"/>
      <c r="O766" s="398"/>
      <c r="P766" s="398"/>
      <c r="Q766" s="398"/>
    </row>
    <row r="767" spans="1:17" ht="14.25">
      <c r="A767" s="257"/>
      <c r="B767" s="258"/>
      <c r="C767" s="257"/>
      <c r="M767" s="398"/>
      <c r="N767" s="398"/>
      <c r="O767" s="398"/>
      <c r="P767" s="398"/>
      <c r="Q767" s="398"/>
    </row>
    <row r="768" spans="1:17" ht="14.25">
      <c r="A768" s="257"/>
      <c r="B768" s="258"/>
      <c r="C768" s="257"/>
      <c r="M768" s="398"/>
      <c r="N768" s="398"/>
      <c r="O768" s="398"/>
      <c r="P768" s="398"/>
      <c r="Q768" s="398"/>
    </row>
    <row r="769" spans="1:17" ht="14.25">
      <c r="A769" s="257"/>
      <c r="B769" s="258"/>
      <c r="C769" s="257"/>
      <c r="M769" s="398"/>
      <c r="N769" s="398"/>
      <c r="O769" s="398"/>
      <c r="P769" s="398"/>
      <c r="Q769" s="398"/>
    </row>
    <row r="770" spans="1:17" ht="14.25">
      <c r="A770" s="257"/>
      <c r="B770" s="258"/>
      <c r="C770" s="257"/>
      <c r="M770" s="398"/>
      <c r="N770" s="398"/>
      <c r="O770" s="398"/>
      <c r="P770" s="398"/>
      <c r="Q770" s="398"/>
    </row>
    <row r="771" spans="1:17" ht="14.25">
      <c r="A771" s="257"/>
      <c r="B771" s="258"/>
      <c r="C771" s="257"/>
      <c r="M771" s="398"/>
      <c r="N771" s="398"/>
      <c r="O771" s="398"/>
      <c r="P771" s="398"/>
      <c r="Q771" s="398"/>
    </row>
    <row r="772" spans="1:17" ht="14.25">
      <c r="A772" s="257"/>
      <c r="B772" s="258"/>
      <c r="C772" s="257"/>
      <c r="M772" s="398"/>
      <c r="N772" s="398"/>
      <c r="O772" s="398"/>
      <c r="P772" s="398"/>
      <c r="Q772" s="398"/>
    </row>
    <row r="773" spans="1:17" ht="14.25">
      <c r="A773" s="257"/>
      <c r="B773" s="258"/>
      <c r="C773" s="257"/>
      <c r="M773" s="398"/>
      <c r="N773" s="398"/>
      <c r="O773" s="398"/>
      <c r="P773" s="398"/>
      <c r="Q773" s="398"/>
    </row>
    <row r="774" spans="1:17" ht="14.25">
      <c r="A774" s="257"/>
      <c r="B774" s="258"/>
      <c r="C774" s="257"/>
      <c r="M774" s="398"/>
      <c r="N774" s="398"/>
      <c r="O774" s="398"/>
      <c r="P774" s="398"/>
      <c r="Q774" s="398"/>
    </row>
    <row r="775" spans="1:17" ht="14.25">
      <c r="A775" s="257"/>
      <c r="B775" s="258"/>
      <c r="C775" s="257"/>
      <c r="M775" s="398"/>
      <c r="N775" s="398"/>
      <c r="O775" s="398"/>
      <c r="P775" s="398"/>
      <c r="Q775" s="398"/>
    </row>
    <row r="776" spans="1:17" ht="14.25">
      <c r="A776" s="257"/>
      <c r="B776" s="258"/>
      <c r="C776" s="257"/>
      <c r="M776" s="398"/>
      <c r="N776" s="398"/>
      <c r="O776" s="398"/>
      <c r="P776" s="398"/>
      <c r="Q776" s="398"/>
    </row>
    <row r="777" spans="1:17" ht="14.25">
      <c r="A777" s="257"/>
      <c r="B777" s="258"/>
      <c r="C777" s="257"/>
      <c r="M777" s="398"/>
      <c r="N777" s="398"/>
      <c r="O777" s="398"/>
      <c r="P777" s="398"/>
      <c r="Q777" s="398"/>
    </row>
    <row r="778" spans="1:17" ht="14.25">
      <c r="A778" s="257"/>
      <c r="B778" s="258"/>
      <c r="C778" s="257"/>
      <c r="M778" s="398"/>
      <c r="N778" s="398"/>
      <c r="O778" s="398"/>
      <c r="P778" s="398"/>
      <c r="Q778" s="398"/>
    </row>
    <row r="779" spans="1:17" ht="14.25">
      <c r="A779" s="257"/>
      <c r="B779" s="258"/>
      <c r="C779" s="257"/>
      <c r="M779" s="398"/>
      <c r="N779" s="398"/>
      <c r="O779" s="398"/>
      <c r="P779" s="398"/>
      <c r="Q779" s="398"/>
    </row>
    <row r="780" spans="1:17" ht="14.25">
      <c r="A780" s="257"/>
      <c r="B780" s="258"/>
      <c r="C780" s="257"/>
      <c r="M780" s="398"/>
      <c r="N780" s="398"/>
      <c r="O780" s="398"/>
      <c r="P780" s="398"/>
      <c r="Q780" s="398"/>
    </row>
    <row r="781" spans="1:17" ht="14.25">
      <c r="A781" s="257"/>
      <c r="B781" s="258"/>
      <c r="C781" s="257"/>
      <c r="M781" s="398"/>
      <c r="N781" s="398"/>
      <c r="O781" s="398"/>
      <c r="P781" s="398"/>
      <c r="Q781" s="398"/>
    </row>
    <row r="782" spans="1:17" ht="14.25">
      <c r="A782" s="257"/>
      <c r="B782" s="258"/>
      <c r="C782" s="257"/>
      <c r="M782" s="398"/>
      <c r="N782" s="398"/>
      <c r="O782" s="398"/>
      <c r="P782" s="398"/>
      <c r="Q782" s="398"/>
    </row>
    <row r="783" spans="1:17" ht="14.25">
      <c r="A783" s="257"/>
      <c r="B783" s="258"/>
      <c r="C783" s="257"/>
      <c r="M783" s="398"/>
      <c r="N783" s="398"/>
      <c r="O783" s="398"/>
      <c r="P783" s="398"/>
      <c r="Q783" s="398"/>
    </row>
    <row r="784" spans="1:17" ht="14.25">
      <c r="A784" s="257"/>
      <c r="B784" s="258"/>
      <c r="C784" s="257"/>
      <c r="M784" s="398"/>
      <c r="N784" s="398"/>
      <c r="O784" s="398"/>
      <c r="P784" s="398"/>
      <c r="Q784" s="398"/>
    </row>
    <row r="785" spans="1:17" ht="14.25">
      <c r="A785" s="257"/>
      <c r="B785" s="258"/>
      <c r="C785" s="257"/>
      <c r="M785" s="398"/>
      <c r="N785" s="398"/>
      <c r="O785" s="398"/>
      <c r="P785" s="398"/>
      <c r="Q785" s="398"/>
    </row>
    <row r="786" spans="1:17" ht="14.25">
      <c r="A786" s="257"/>
      <c r="B786" s="258"/>
      <c r="C786" s="257"/>
      <c r="M786" s="398"/>
      <c r="N786" s="398"/>
      <c r="O786" s="398"/>
      <c r="P786" s="398"/>
      <c r="Q786" s="398"/>
    </row>
    <row r="787" spans="1:17" ht="14.25">
      <c r="A787" s="257"/>
      <c r="B787" s="258"/>
      <c r="C787" s="257"/>
      <c r="M787" s="398"/>
      <c r="N787" s="398"/>
      <c r="O787" s="398"/>
      <c r="P787" s="398"/>
      <c r="Q787" s="398"/>
    </row>
    <row r="788" spans="1:17" ht="14.25">
      <c r="A788" s="257"/>
      <c r="B788" s="258"/>
      <c r="C788" s="257"/>
      <c r="M788" s="398"/>
      <c r="N788" s="398"/>
      <c r="O788" s="398"/>
      <c r="P788" s="398"/>
      <c r="Q788" s="398"/>
    </row>
    <row r="789" spans="1:17" ht="14.25">
      <c r="A789" s="257"/>
      <c r="B789" s="258"/>
      <c r="C789" s="257"/>
      <c r="M789" s="398"/>
      <c r="N789" s="398"/>
      <c r="O789" s="398"/>
      <c r="P789" s="398"/>
      <c r="Q789" s="398"/>
    </row>
    <row r="790" spans="1:17" ht="14.25">
      <c r="A790" s="257"/>
      <c r="B790" s="258"/>
      <c r="C790" s="257"/>
      <c r="M790" s="398"/>
      <c r="N790" s="398"/>
      <c r="O790" s="398"/>
      <c r="P790" s="398"/>
      <c r="Q790" s="398"/>
    </row>
    <row r="791" spans="1:17" ht="14.25">
      <c r="A791" s="257"/>
      <c r="B791" s="258"/>
      <c r="C791" s="257"/>
      <c r="M791" s="398"/>
      <c r="N791" s="398"/>
      <c r="O791" s="398"/>
      <c r="P791" s="398"/>
      <c r="Q791" s="398"/>
    </row>
    <row r="792" spans="1:17" ht="14.25">
      <c r="A792" s="257"/>
      <c r="B792" s="258"/>
      <c r="C792" s="257"/>
      <c r="M792" s="398"/>
      <c r="N792" s="398"/>
      <c r="O792" s="398"/>
      <c r="P792" s="398"/>
      <c r="Q792" s="398"/>
    </row>
    <row r="793" spans="1:17" ht="14.25">
      <c r="A793" s="257"/>
      <c r="B793" s="258"/>
      <c r="C793" s="257"/>
      <c r="M793" s="398"/>
      <c r="N793" s="398"/>
      <c r="O793" s="398"/>
      <c r="P793" s="398"/>
      <c r="Q793" s="398"/>
    </row>
    <row r="794" spans="1:17" ht="14.25">
      <c r="A794" s="257"/>
      <c r="B794" s="258"/>
      <c r="C794" s="257"/>
      <c r="M794" s="398"/>
      <c r="N794" s="398"/>
      <c r="O794" s="398"/>
      <c r="P794" s="398"/>
      <c r="Q794" s="398"/>
    </row>
    <row r="795" spans="1:17" ht="14.25">
      <c r="A795" s="257"/>
      <c r="B795" s="258"/>
      <c r="C795" s="257"/>
      <c r="M795" s="398"/>
      <c r="N795" s="398"/>
      <c r="O795" s="398"/>
      <c r="P795" s="398"/>
      <c r="Q795" s="398"/>
    </row>
    <row r="796" spans="1:17" ht="14.25">
      <c r="A796" s="257"/>
      <c r="B796" s="258"/>
      <c r="C796" s="257"/>
      <c r="M796" s="398"/>
      <c r="N796" s="398"/>
      <c r="O796" s="398"/>
      <c r="P796" s="398"/>
      <c r="Q796" s="398"/>
    </row>
    <row r="797" spans="1:17" ht="14.25">
      <c r="A797" s="257"/>
      <c r="B797" s="258"/>
      <c r="C797" s="257"/>
      <c r="M797" s="398"/>
      <c r="N797" s="398"/>
      <c r="O797" s="398"/>
      <c r="P797" s="398"/>
      <c r="Q797" s="398"/>
    </row>
    <row r="798" spans="1:17" ht="14.25">
      <c r="A798" s="257"/>
      <c r="B798" s="258"/>
      <c r="C798" s="257"/>
      <c r="M798" s="398"/>
      <c r="N798" s="398"/>
      <c r="O798" s="398"/>
      <c r="P798" s="398"/>
      <c r="Q798" s="398"/>
    </row>
    <row r="799" spans="1:17" ht="14.25">
      <c r="A799" s="257"/>
      <c r="B799" s="258"/>
      <c r="C799" s="257"/>
      <c r="M799" s="398"/>
      <c r="N799" s="398"/>
      <c r="O799" s="398"/>
      <c r="P799" s="398"/>
      <c r="Q799" s="398"/>
    </row>
    <row r="800" spans="1:17" ht="14.25">
      <c r="A800" s="257"/>
      <c r="B800" s="258"/>
      <c r="C800" s="257"/>
      <c r="M800" s="398"/>
      <c r="N800" s="398"/>
      <c r="O800" s="398"/>
      <c r="P800" s="398"/>
      <c r="Q800" s="398"/>
    </row>
    <row r="801" spans="1:17" ht="14.25">
      <c r="A801" s="257"/>
      <c r="B801" s="258"/>
      <c r="C801" s="257"/>
      <c r="M801" s="398"/>
      <c r="N801" s="398"/>
      <c r="O801" s="398"/>
      <c r="P801" s="398"/>
      <c r="Q801" s="398"/>
    </row>
    <row r="802" spans="1:17" ht="14.25">
      <c r="A802" s="257"/>
      <c r="B802" s="258"/>
      <c r="C802" s="257"/>
      <c r="M802" s="398"/>
      <c r="N802" s="398"/>
      <c r="O802" s="398"/>
      <c r="P802" s="398"/>
      <c r="Q802" s="398"/>
    </row>
    <row r="803" spans="1:17" ht="14.25">
      <c r="A803" s="257"/>
      <c r="B803" s="258"/>
      <c r="C803" s="257"/>
      <c r="M803" s="398"/>
      <c r="N803" s="398"/>
      <c r="O803" s="398"/>
      <c r="P803" s="398"/>
      <c r="Q803" s="398"/>
    </row>
    <row r="804" spans="1:17" ht="14.25">
      <c r="A804" s="257"/>
      <c r="B804" s="258"/>
      <c r="C804" s="257"/>
      <c r="M804" s="398"/>
      <c r="N804" s="398"/>
      <c r="O804" s="398"/>
      <c r="P804" s="398"/>
      <c r="Q804" s="398"/>
    </row>
    <row r="805" spans="1:17" ht="14.25">
      <c r="A805" s="257"/>
      <c r="B805" s="258"/>
      <c r="C805" s="257"/>
      <c r="M805" s="398"/>
      <c r="N805" s="398"/>
      <c r="O805" s="398"/>
      <c r="P805" s="398"/>
      <c r="Q805" s="398"/>
    </row>
    <row r="806" spans="1:17" ht="14.25">
      <c r="A806" s="257"/>
      <c r="B806" s="258"/>
      <c r="C806" s="257"/>
      <c r="M806" s="398"/>
      <c r="N806" s="398"/>
      <c r="O806" s="398"/>
      <c r="P806" s="398"/>
      <c r="Q806" s="398"/>
    </row>
    <row r="807" spans="1:17" ht="14.25">
      <c r="A807" s="257"/>
      <c r="B807" s="258"/>
      <c r="C807" s="257"/>
      <c r="M807" s="398"/>
      <c r="N807" s="398"/>
      <c r="O807" s="398"/>
      <c r="P807" s="398"/>
      <c r="Q807" s="398"/>
    </row>
    <row r="808" spans="1:17" ht="14.25">
      <c r="A808" s="257"/>
      <c r="B808" s="258"/>
      <c r="C808" s="257"/>
      <c r="M808" s="398"/>
      <c r="N808" s="398"/>
      <c r="O808" s="398"/>
      <c r="P808" s="398"/>
      <c r="Q808" s="398"/>
    </row>
    <row r="809" spans="1:17" ht="14.25">
      <c r="A809" s="257"/>
      <c r="B809" s="258"/>
      <c r="C809" s="257"/>
      <c r="M809" s="398"/>
      <c r="N809" s="398"/>
      <c r="O809" s="398"/>
      <c r="P809" s="398"/>
      <c r="Q809" s="398"/>
    </row>
    <row r="810" spans="1:17" ht="14.25">
      <c r="A810" s="257"/>
      <c r="B810" s="258"/>
      <c r="C810" s="257"/>
      <c r="M810" s="398"/>
      <c r="N810" s="398"/>
      <c r="O810" s="398"/>
      <c r="P810" s="398"/>
      <c r="Q810" s="398"/>
    </row>
    <row r="811" spans="1:17" ht="14.25">
      <c r="A811" s="257"/>
      <c r="B811" s="258"/>
      <c r="C811" s="257"/>
      <c r="M811" s="398"/>
      <c r="N811" s="398"/>
      <c r="O811" s="398"/>
      <c r="P811" s="398"/>
      <c r="Q811" s="398"/>
    </row>
    <row r="812" spans="1:17" ht="14.25">
      <c r="A812" s="257"/>
      <c r="B812" s="258"/>
      <c r="C812" s="257"/>
      <c r="M812" s="398"/>
      <c r="N812" s="398"/>
      <c r="O812" s="398"/>
      <c r="P812" s="398"/>
      <c r="Q812" s="398"/>
    </row>
    <row r="813" spans="1:17" ht="14.25">
      <c r="A813" s="257"/>
      <c r="B813" s="258"/>
      <c r="C813" s="257"/>
      <c r="M813" s="398"/>
      <c r="N813" s="398"/>
      <c r="O813" s="398"/>
      <c r="P813" s="398"/>
      <c r="Q813" s="398"/>
    </row>
    <row r="814" spans="1:17" ht="14.25">
      <c r="A814" s="257"/>
      <c r="B814" s="258"/>
      <c r="C814" s="257"/>
      <c r="M814" s="398"/>
      <c r="N814" s="398"/>
      <c r="O814" s="398"/>
      <c r="P814" s="398"/>
      <c r="Q814" s="398"/>
    </row>
    <row r="815" spans="1:17" ht="14.25">
      <c r="A815" s="257"/>
      <c r="B815" s="258"/>
      <c r="C815" s="257"/>
      <c r="M815" s="398"/>
      <c r="N815" s="398"/>
      <c r="O815" s="398"/>
      <c r="P815" s="398"/>
      <c r="Q815" s="398"/>
    </row>
    <row r="816" spans="1:17" ht="14.25">
      <c r="A816" s="257"/>
      <c r="B816" s="258"/>
      <c r="C816" s="257"/>
      <c r="M816" s="398"/>
      <c r="N816" s="398"/>
      <c r="O816" s="398"/>
      <c r="P816" s="398"/>
      <c r="Q816" s="398"/>
    </row>
    <row r="817" spans="1:17" ht="14.25">
      <c r="A817" s="257"/>
      <c r="B817" s="258"/>
      <c r="C817" s="257"/>
      <c r="M817" s="398"/>
      <c r="N817" s="398"/>
      <c r="O817" s="398"/>
      <c r="P817" s="398"/>
      <c r="Q817" s="398"/>
    </row>
    <row r="818" spans="1:17" ht="14.25">
      <c r="A818" s="257"/>
      <c r="B818" s="258"/>
      <c r="C818" s="257"/>
      <c r="M818" s="398"/>
      <c r="N818" s="398"/>
      <c r="O818" s="398"/>
      <c r="P818" s="398"/>
      <c r="Q818" s="398"/>
    </row>
    <row r="819" spans="1:17" ht="14.25">
      <c r="A819" s="257"/>
      <c r="B819" s="258"/>
      <c r="C819" s="257"/>
      <c r="M819" s="398"/>
      <c r="N819" s="398"/>
      <c r="O819" s="398"/>
      <c r="P819" s="398"/>
      <c r="Q819" s="398"/>
    </row>
    <row r="820" spans="1:17" ht="14.25">
      <c r="A820" s="257"/>
      <c r="B820" s="258"/>
      <c r="C820" s="257"/>
      <c r="M820" s="398"/>
      <c r="N820" s="398"/>
      <c r="O820" s="398"/>
      <c r="P820" s="398"/>
      <c r="Q820" s="398"/>
    </row>
    <row r="821" spans="1:17" ht="14.25">
      <c r="A821" s="257"/>
      <c r="B821" s="258"/>
      <c r="C821" s="257"/>
      <c r="M821" s="398"/>
      <c r="N821" s="398"/>
      <c r="O821" s="398"/>
      <c r="P821" s="398"/>
      <c r="Q821" s="398"/>
    </row>
    <row r="822" spans="1:17" ht="14.25">
      <c r="A822" s="257"/>
      <c r="B822" s="258"/>
      <c r="C822" s="257"/>
      <c r="M822" s="398"/>
      <c r="N822" s="398"/>
      <c r="O822" s="398"/>
      <c r="P822" s="398"/>
      <c r="Q822" s="398"/>
    </row>
    <row r="823" spans="1:17" ht="14.25">
      <c r="A823" s="257"/>
      <c r="B823" s="258"/>
      <c r="C823" s="257"/>
      <c r="M823" s="398"/>
      <c r="N823" s="398"/>
      <c r="O823" s="398"/>
      <c r="P823" s="398"/>
      <c r="Q823" s="398"/>
    </row>
    <row r="824" spans="1:17" ht="14.25">
      <c r="A824" s="257"/>
      <c r="B824" s="258"/>
      <c r="C824" s="257"/>
      <c r="M824" s="398"/>
      <c r="N824" s="398"/>
      <c r="O824" s="398"/>
      <c r="P824" s="398"/>
      <c r="Q824" s="398"/>
    </row>
    <row r="825" spans="1:17" ht="14.25">
      <c r="A825" s="257"/>
      <c r="B825" s="258"/>
      <c r="C825" s="257"/>
      <c r="M825" s="398"/>
      <c r="N825" s="398"/>
      <c r="O825" s="398"/>
      <c r="P825" s="398"/>
      <c r="Q825" s="398"/>
    </row>
    <row r="826" spans="1:17" ht="14.25">
      <c r="A826" s="257"/>
      <c r="B826" s="258"/>
      <c r="C826" s="257"/>
      <c r="M826" s="398"/>
      <c r="N826" s="398"/>
      <c r="O826" s="398"/>
      <c r="P826" s="398"/>
      <c r="Q826" s="398"/>
    </row>
    <row r="827" spans="1:17" ht="14.25">
      <c r="A827" s="257"/>
      <c r="B827" s="258"/>
      <c r="C827" s="257"/>
      <c r="M827" s="398"/>
      <c r="N827" s="398"/>
      <c r="O827" s="398"/>
      <c r="P827" s="398"/>
      <c r="Q827" s="398"/>
    </row>
    <row r="828" spans="1:17" ht="14.25">
      <c r="A828" s="257"/>
      <c r="B828" s="258"/>
      <c r="C828" s="257"/>
      <c r="M828" s="398"/>
      <c r="N828" s="398"/>
      <c r="O828" s="398"/>
      <c r="P828" s="398"/>
      <c r="Q828" s="398"/>
    </row>
    <row r="829" spans="1:17" ht="14.25">
      <c r="A829" s="257"/>
      <c r="B829" s="258"/>
      <c r="C829" s="257"/>
      <c r="M829" s="398"/>
      <c r="N829" s="398"/>
      <c r="O829" s="398"/>
      <c r="P829" s="398"/>
      <c r="Q829" s="398"/>
    </row>
    <row r="830" spans="1:17" ht="14.25">
      <c r="A830" s="257"/>
      <c r="B830" s="258"/>
      <c r="C830" s="257"/>
      <c r="M830" s="398"/>
      <c r="N830" s="398"/>
      <c r="O830" s="398"/>
      <c r="P830" s="398"/>
      <c r="Q830" s="398"/>
    </row>
    <row r="831" spans="1:17" ht="14.25">
      <c r="A831" s="257"/>
      <c r="B831" s="258"/>
      <c r="C831" s="257"/>
      <c r="M831" s="398"/>
      <c r="N831" s="398"/>
      <c r="O831" s="398"/>
      <c r="P831" s="398"/>
      <c r="Q831" s="398"/>
    </row>
    <row r="832" spans="1:17" ht="14.25">
      <c r="A832" s="257"/>
      <c r="B832" s="258"/>
      <c r="C832" s="257"/>
      <c r="M832" s="398"/>
      <c r="N832" s="398"/>
      <c r="O832" s="398"/>
      <c r="P832" s="398"/>
      <c r="Q832" s="398"/>
    </row>
    <row r="833" spans="1:17" ht="14.25">
      <c r="A833" s="257"/>
      <c r="B833" s="258"/>
      <c r="C833" s="257"/>
      <c r="M833" s="398"/>
      <c r="N833" s="398"/>
      <c r="O833" s="398"/>
      <c r="P833" s="398"/>
      <c r="Q833" s="398"/>
    </row>
    <row r="834" spans="1:17" ht="14.25">
      <c r="A834" s="257"/>
      <c r="B834" s="258"/>
      <c r="C834" s="257"/>
      <c r="M834" s="398"/>
      <c r="N834" s="398"/>
      <c r="O834" s="398"/>
      <c r="P834" s="398"/>
      <c r="Q834" s="398"/>
    </row>
    <row r="835" spans="1:17" ht="14.25">
      <c r="A835" s="257"/>
      <c r="B835" s="258"/>
      <c r="C835" s="257"/>
      <c r="M835" s="398"/>
      <c r="N835" s="398"/>
      <c r="O835" s="398"/>
      <c r="P835" s="398"/>
      <c r="Q835" s="398"/>
    </row>
    <row r="836" spans="1:17" ht="14.25">
      <c r="A836" s="257"/>
      <c r="B836" s="258"/>
      <c r="C836" s="257"/>
      <c r="M836" s="398"/>
      <c r="N836" s="398"/>
      <c r="O836" s="398"/>
      <c r="P836" s="398"/>
      <c r="Q836" s="398"/>
    </row>
    <row r="837" spans="1:17" ht="14.25">
      <c r="A837" s="257"/>
      <c r="B837" s="258"/>
      <c r="C837" s="257"/>
      <c r="M837" s="398"/>
      <c r="N837" s="398"/>
      <c r="O837" s="398"/>
      <c r="P837" s="398"/>
      <c r="Q837" s="398"/>
    </row>
    <row r="838" spans="1:17" ht="14.25">
      <c r="A838" s="257"/>
      <c r="B838" s="258"/>
      <c r="C838" s="257"/>
      <c r="M838" s="398"/>
      <c r="N838" s="398"/>
      <c r="O838" s="398"/>
      <c r="P838" s="398"/>
      <c r="Q838" s="398"/>
    </row>
    <row r="839" spans="1:17" ht="14.25">
      <c r="A839" s="257"/>
      <c r="B839" s="258"/>
      <c r="C839" s="257"/>
      <c r="M839" s="398"/>
      <c r="N839" s="398"/>
      <c r="O839" s="398"/>
      <c r="P839" s="398"/>
      <c r="Q839" s="398"/>
    </row>
    <row r="840" spans="1:17" ht="14.25">
      <c r="A840" s="257"/>
      <c r="B840" s="258"/>
      <c r="C840" s="257"/>
      <c r="M840" s="398"/>
      <c r="N840" s="398"/>
      <c r="O840" s="398"/>
      <c r="P840" s="398"/>
      <c r="Q840" s="398"/>
    </row>
    <row r="841" spans="1:17" ht="14.25">
      <c r="A841" s="257"/>
      <c r="B841" s="258"/>
      <c r="C841" s="257"/>
      <c r="M841" s="398"/>
      <c r="N841" s="398"/>
      <c r="O841" s="398"/>
      <c r="P841" s="398"/>
      <c r="Q841" s="398"/>
    </row>
    <row r="842" spans="1:17" ht="14.25">
      <c r="A842" s="257"/>
      <c r="B842" s="258"/>
      <c r="C842" s="257"/>
      <c r="M842" s="398"/>
      <c r="N842" s="398"/>
      <c r="O842" s="398"/>
      <c r="P842" s="398"/>
      <c r="Q842" s="398"/>
    </row>
    <row r="843" spans="1:17" ht="14.25">
      <c r="A843" s="257"/>
      <c r="B843" s="258"/>
      <c r="C843" s="257"/>
      <c r="M843" s="398"/>
      <c r="N843" s="398"/>
      <c r="O843" s="398"/>
      <c r="P843" s="398"/>
      <c r="Q843" s="398"/>
    </row>
    <row r="844" spans="1:17" ht="14.25">
      <c r="A844" s="257"/>
      <c r="B844" s="258"/>
      <c r="C844" s="257"/>
      <c r="M844" s="398"/>
      <c r="N844" s="398"/>
      <c r="O844" s="398"/>
      <c r="P844" s="398"/>
      <c r="Q844" s="398"/>
    </row>
    <row r="845" spans="1:17" ht="14.25">
      <c r="A845" s="257"/>
      <c r="B845" s="258"/>
      <c r="C845" s="257"/>
      <c r="M845" s="398"/>
      <c r="N845" s="398"/>
      <c r="O845" s="398"/>
      <c r="P845" s="398"/>
      <c r="Q845" s="398"/>
    </row>
    <row r="846" spans="1:17" ht="14.25">
      <c r="A846" s="257"/>
      <c r="B846" s="258"/>
      <c r="C846" s="257"/>
      <c r="M846" s="398"/>
      <c r="N846" s="398"/>
      <c r="O846" s="398"/>
      <c r="P846" s="398"/>
      <c r="Q846" s="398"/>
    </row>
    <row r="847" spans="1:17" ht="14.25">
      <c r="A847" s="257"/>
      <c r="B847" s="258"/>
      <c r="C847" s="257"/>
      <c r="M847" s="398"/>
      <c r="N847" s="398"/>
      <c r="O847" s="398"/>
      <c r="P847" s="398"/>
      <c r="Q847" s="398"/>
    </row>
    <row r="848" spans="1:17" ht="14.25">
      <c r="A848" s="257"/>
      <c r="B848" s="258"/>
      <c r="C848" s="257"/>
      <c r="M848" s="398"/>
      <c r="N848" s="398"/>
      <c r="O848" s="398"/>
      <c r="P848" s="398"/>
      <c r="Q848" s="398"/>
    </row>
    <row r="849" spans="1:17" ht="14.25">
      <c r="A849" s="257"/>
      <c r="B849" s="258"/>
      <c r="C849" s="257"/>
      <c r="M849" s="398"/>
      <c r="N849" s="398"/>
      <c r="O849" s="398"/>
      <c r="P849" s="398"/>
      <c r="Q849" s="398"/>
    </row>
    <row r="850" spans="1:17" ht="14.25">
      <c r="A850" s="257"/>
      <c r="B850" s="258"/>
      <c r="C850" s="257"/>
      <c r="M850" s="398"/>
      <c r="N850" s="398"/>
      <c r="O850" s="398"/>
      <c r="P850" s="398"/>
      <c r="Q850" s="398"/>
    </row>
    <row r="851" spans="1:17" ht="14.25">
      <c r="A851" s="257"/>
      <c r="B851" s="258"/>
      <c r="C851" s="257"/>
      <c r="M851" s="398"/>
      <c r="N851" s="398"/>
      <c r="O851" s="398"/>
      <c r="P851" s="398"/>
      <c r="Q851" s="398"/>
    </row>
    <row r="852" spans="1:17" ht="14.25">
      <c r="A852" s="257"/>
      <c r="B852" s="258"/>
      <c r="C852" s="257"/>
      <c r="M852" s="398"/>
      <c r="N852" s="398"/>
      <c r="O852" s="398"/>
      <c r="P852" s="398"/>
      <c r="Q852" s="398"/>
    </row>
    <row r="853" spans="1:17" ht="14.25">
      <c r="A853" s="257"/>
      <c r="B853" s="258"/>
      <c r="C853" s="257"/>
      <c r="M853" s="398"/>
      <c r="N853" s="398"/>
      <c r="O853" s="398"/>
      <c r="P853" s="398"/>
      <c r="Q853" s="398"/>
    </row>
    <row r="854" spans="1:17" ht="14.25">
      <c r="A854" s="257"/>
      <c r="B854" s="258"/>
      <c r="C854" s="257"/>
      <c r="M854" s="398"/>
      <c r="N854" s="398"/>
      <c r="O854" s="398"/>
      <c r="P854" s="398"/>
      <c r="Q854" s="398"/>
    </row>
    <row r="855" spans="1:17" ht="14.25">
      <c r="A855" s="257"/>
      <c r="B855" s="258"/>
      <c r="C855" s="257"/>
      <c r="M855" s="398"/>
      <c r="N855" s="398"/>
      <c r="O855" s="398"/>
      <c r="P855" s="398"/>
      <c r="Q855" s="398"/>
    </row>
    <row r="856" spans="1:17" ht="14.25">
      <c r="A856" s="257"/>
      <c r="B856" s="258"/>
      <c r="C856" s="257"/>
      <c r="M856" s="398"/>
      <c r="N856" s="398"/>
      <c r="O856" s="398"/>
      <c r="P856" s="398"/>
      <c r="Q856" s="398"/>
    </row>
    <row r="857" spans="1:17" ht="14.25">
      <c r="A857" s="257"/>
      <c r="B857" s="258"/>
      <c r="C857" s="257"/>
      <c r="M857" s="398"/>
      <c r="N857" s="398"/>
      <c r="O857" s="398"/>
      <c r="P857" s="398"/>
      <c r="Q857" s="398"/>
    </row>
    <row r="858" spans="1:17" ht="14.25">
      <c r="A858" s="257"/>
      <c r="B858" s="258"/>
      <c r="C858" s="257"/>
      <c r="M858" s="398"/>
      <c r="N858" s="398"/>
      <c r="O858" s="398"/>
      <c r="P858" s="398"/>
      <c r="Q858" s="398"/>
    </row>
    <row r="859" spans="1:17" ht="14.25">
      <c r="A859" s="257"/>
      <c r="B859" s="258"/>
      <c r="C859" s="257"/>
      <c r="M859" s="398"/>
      <c r="N859" s="398"/>
      <c r="O859" s="398"/>
      <c r="P859" s="398"/>
      <c r="Q859" s="398"/>
    </row>
    <row r="860" spans="1:17" ht="14.25">
      <c r="A860" s="257"/>
      <c r="B860" s="258"/>
      <c r="C860" s="257"/>
      <c r="M860" s="398"/>
      <c r="N860" s="398"/>
      <c r="O860" s="398"/>
      <c r="P860" s="398"/>
      <c r="Q860" s="398"/>
    </row>
    <row r="861" spans="1:17" ht="14.25">
      <c r="A861" s="257"/>
      <c r="B861" s="258"/>
      <c r="C861" s="257"/>
      <c r="M861" s="398"/>
      <c r="N861" s="398"/>
      <c r="O861" s="398"/>
      <c r="P861" s="398"/>
      <c r="Q861" s="398"/>
    </row>
    <row r="862" spans="1:17" ht="14.25">
      <c r="A862" s="257"/>
      <c r="B862" s="258"/>
      <c r="C862" s="257"/>
      <c r="M862" s="398"/>
      <c r="N862" s="398"/>
      <c r="O862" s="398"/>
      <c r="P862" s="398"/>
      <c r="Q862" s="398"/>
    </row>
    <row r="863" spans="1:17" ht="14.25">
      <c r="A863" s="257"/>
      <c r="B863" s="258"/>
      <c r="C863" s="257"/>
      <c r="M863" s="398"/>
      <c r="N863" s="398"/>
      <c r="O863" s="398"/>
      <c r="P863" s="398"/>
      <c r="Q863" s="398"/>
    </row>
    <row r="864" spans="1:17" ht="14.25">
      <c r="A864" s="257"/>
      <c r="B864" s="258"/>
      <c r="C864" s="257"/>
      <c r="M864" s="398"/>
      <c r="N864" s="398"/>
      <c r="O864" s="398"/>
      <c r="P864" s="398"/>
      <c r="Q864" s="398"/>
    </row>
    <row r="865" spans="1:17" ht="14.25">
      <c r="A865" s="257"/>
      <c r="B865" s="258"/>
      <c r="C865" s="257"/>
      <c r="M865" s="398"/>
      <c r="N865" s="398"/>
      <c r="O865" s="398"/>
      <c r="P865" s="398"/>
      <c r="Q865" s="398"/>
    </row>
    <row r="866" spans="1:17" ht="14.25">
      <c r="A866" s="257"/>
      <c r="B866" s="258"/>
      <c r="C866" s="257"/>
      <c r="M866" s="398"/>
      <c r="N866" s="398"/>
      <c r="O866" s="398"/>
      <c r="P866" s="398"/>
      <c r="Q866" s="398"/>
    </row>
    <row r="867" spans="1:17" ht="14.25">
      <c r="A867" s="257"/>
      <c r="B867" s="258"/>
      <c r="C867" s="257"/>
      <c r="M867" s="398"/>
      <c r="N867" s="398"/>
      <c r="O867" s="398"/>
      <c r="P867" s="398"/>
      <c r="Q867" s="398"/>
    </row>
    <row r="868" spans="1:17" ht="14.25">
      <c r="A868" s="257"/>
      <c r="B868" s="258"/>
      <c r="C868" s="257"/>
      <c r="M868" s="398"/>
      <c r="N868" s="398"/>
      <c r="O868" s="398"/>
      <c r="P868" s="398"/>
      <c r="Q868" s="398"/>
    </row>
    <row r="869" spans="1:17" ht="14.25">
      <c r="A869" s="257"/>
      <c r="B869" s="258"/>
      <c r="C869" s="257"/>
      <c r="M869" s="398"/>
      <c r="N869" s="398"/>
      <c r="O869" s="398"/>
      <c r="P869" s="398"/>
      <c r="Q869" s="398"/>
    </row>
    <row r="870" spans="1:17" ht="14.25">
      <c r="A870" s="257"/>
      <c r="B870" s="258"/>
      <c r="C870" s="257"/>
      <c r="M870" s="398"/>
      <c r="N870" s="398"/>
      <c r="O870" s="398"/>
      <c r="P870" s="398"/>
      <c r="Q870" s="398"/>
    </row>
    <row r="871" spans="1:17" ht="14.25">
      <c r="A871" s="257"/>
      <c r="B871" s="258"/>
      <c r="C871" s="257"/>
      <c r="M871" s="398"/>
      <c r="N871" s="398"/>
      <c r="O871" s="398"/>
      <c r="P871" s="398"/>
      <c r="Q871" s="398"/>
    </row>
    <row r="872" spans="1:17" ht="14.25">
      <c r="A872" s="257"/>
      <c r="B872" s="258"/>
      <c r="C872" s="257"/>
      <c r="M872" s="398"/>
      <c r="N872" s="398"/>
      <c r="O872" s="398"/>
      <c r="P872" s="398"/>
      <c r="Q872" s="398"/>
    </row>
    <row r="873" spans="1:17" ht="14.25">
      <c r="A873" s="257"/>
      <c r="B873" s="258"/>
      <c r="C873" s="257"/>
      <c r="M873" s="398"/>
      <c r="N873" s="398"/>
      <c r="O873" s="398"/>
      <c r="P873" s="398"/>
      <c r="Q873" s="398"/>
    </row>
    <row r="874" spans="1:17" ht="14.25">
      <c r="A874" s="257"/>
      <c r="B874" s="258"/>
      <c r="C874" s="257"/>
      <c r="M874" s="398"/>
      <c r="N874" s="398"/>
      <c r="O874" s="398"/>
      <c r="P874" s="398"/>
      <c r="Q874" s="398"/>
    </row>
    <row r="875" spans="1:17" ht="14.25">
      <c r="A875" s="257"/>
      <c r="B875" s="258"/>
      <c r="C875" s="257"/>
      <c r="M875" s="398"/>
      <c r="N875" s="398"/>
      <c r="O875" s="398"/>
      <c r="P875" s="398"/>
      <c r="Q875" s="398"/>
    </row>
    <row r="876" spans="1:17" ht="14.25">
      <c r="A876" s="257"/>
      <c r="B876" s="258"/>
      <c r="C876" s="257"/>
      <c r="M876" s="398"/>
      <c r="N876" s="398"/>
      <c r="O876" s="398"/>
      <c r="P876" s="398"/>
      <c r="Q876" s="398"/>
    </row>
    <row r="877" spans="1:17" ht="14.25">
      <c r="A877" s="257"/>
      <c r="B877" s="258"/>
      <c r="C877" s="257"/>
      <c r="M877" s="398"/>
      <c r="N877" s="398"/>
      <c r="O877" s="398"/>
      <c r="P877" s="398"/>
      <c r="Q877" s="398"/>
    </row>
    <row r="878" spans="1:17" ht="14.25">
      <c r="A878" s="257"/>
      <c r="B878" s="258"/>
      <c r="C878" s="257"/>
      <c r="M878" s="398"/>
      <c r="N878" s="398"/>
      <c r="O878" s="398"/>
      <c r="P878" s="398"/>
      <c r="Q878" s="398"/>
    </row>
    <row r="879" spans="1:17" ht="14.25">
      <c r="A879" s="257"/>
      <c r="B879" s="258"/>
      <c r="C879" s="257"/>
      <c r="M879" s="398"/>
      <c r="N879" s="398"/>
      <c r="O879" s="398"/>
      <c r="P879" s="398"/>
      <c r="Q879" s="398"/>
    </row>
    <row r="880" spans="1:17" ht="14.25">
      <c r="A880" s="257"/>
      <c r="B880" s="258"/>
      <c r="C880" s="257"/>
      <c r="M880" s="398"/>
      <c r="N880" s="398"/>
      <c r="O880" s="398"/>
      <c r="P880" s="398"/>
      <c r="Q880" s="398"/>
    </row>
    <row r="881" spans="1:17" ht="14.25">
      <c r="A881" s="257"/>
      <c r="B881" s="258"/>
      <c r="C881" s="257"/>
      <c r="M881" s="398"/>
      <c r="N881" s="398"/>
      <c r="O881" s="398"/>
      <c r="P881" s="398"/>
      <c r="Q881" s="398"/>
    </row>
    <row r="882" spans="1:17" ht="14.25">
      <c r="A882" s="257"/>
      <c r="B882" s="258"/>
      <c r="C882" s="257"/>
      <c r="M882" s="398"/>
      <c r="N882" s="398"/>
      <c r="O882" s="398"/>
      <c r="P882" s="398"/>
      <c r="Q882" s="398"/>
    </row>
    <row r="883" spans="1:17" ht="14.25">
      <c r="A883" s="257"/>
      <c r="B883" s="258"/>
      <c r="C883" s="257"/>
      <c r="M883" s="398"/>
      <c r="N883" s="398"/>
      <c r="O883" s="398"/>
      <c r="P883" s="398"/>
      <c r="Q883" s="398"/>
    </row>
    <row r="884" spans="1:17" ht="14.25">
      <c r="A884" s="257"/>
      <c r="B884" s="258"/>
      <c r="C884" s="257"/>
      <c r="M884" s="398"/>
      <c r="N884" s="398"/>
      <c r="O884" s="398"/>
      <c r="P884" s="398"/>
      <c r="Q884" s="398"/>
    </row>
    <row r="885" spans="1:17" ht="14.25">
      <c r="A885" s="257"/>
      <c r="B885" s="258"/>
      <c r="C885" s="257"/>
      <c r="M885" s="398"/>
      <c r="N885" s="398"/>
      <c r="O885" s="398"/>
      <c r="P885" s="398"/>
      <c r="Q885" s="398"/>
    </row>
    <row r="886" spans="1:17" ht="14.25">
      <c r="A886" s="257"/>
      <c r="B886" s="258"/>
      <c r="C886" s="257"/>
      <c r="M886" s="398"/>
      <c r="N886" s="398"/>
      <c r="O886" s="398"/>
      <c r="P886" s="398"/>
      <c r="Q886" s="398"/>
    </row>
    <row r="887" spans="1:17" ht="14.25">
      <c r="A887" s="257"/>
      <c r="B887" s="258"/>
      <c r="C887" s="257"/>
      <c r="M887" s="398"/>
      <c r="N887" s="398"/>
      <c r="O887" s="398"/>
      <c r="P887" s="398"/>
      <c r="Q887" s="398"/>
    </row>
    <row r="888" spans="1:17" ht="14.25">
      <c r="A888" s="257"/>
      <c r="B888" s="258"/>
      <c r="C888" s="257"/>
      <c r="M888" s="398"/>
      <c r="N888" s="398"/>
      <c r="O888" s="398"/>
      <c r="P888" s="398"/>
      <c r="Q888" s="398"/>
    </row>
    <row r="889" spans="1:17" ht="14.25">
      <c r="A889" s="257"/>
      <c r="B889" s="258"/>
      <c r="C889" s="257"/>
      <c r="M889" s="398"/>
      <c r="N889" s="398"/>
      <c r="O889" s="398"/>
      <c r="P889" s="398"/>
      <c r="Q889" s="398"/>
    </row>
    <row r="890" spans="1:17" ht="14.25">
      <c r="A890" s="257"/>
      <c r="B890" s="258"/>
      <c r="C890" s="257"/>
      <c r="M890" s="398"/>
      <c r="N890" s="398"/>
      <c r="O890" s="398"/>
      <c r="P890" s="398"/>
      <c r="Q890" s="398"/>
    </row>
    <row r="891" spans="1:17" ht="14.25">
      <c r="A891" s="257"/>
      <c r="B891" s="258"/>
      <c r="C891" s="257"/>
      <c r="M891" s="398"/>
      <c r="N891" s="398"/>
      <c r="O891" s="398"/>
      <c r="P891" s="398"/>
      <c r="Q891" s="398"/>
    </row>
    <row r="892" spans="1:17" ht="14.25">
      <c r="A892" s="257"/>
      <c r="B892" s="258"/>
      <c r="C892" s="257"/>
      <c r="M892" s="398"/>
      <c r="N892" s="398"/>
      <c r="O892" s="398"/>
      <c r="P892" s="398"/>
      <c r="Q892" s="398"/>
    </row>
    <row r="893" spans="1:17" ht="14.25">
      <c r="A893" s="257"/>
      <c r="B893" s="258"/>
      <c r="C893" s="257"/>
      <c r="M893" s="398"/>
      <c r="N893" s="398"/>
      <c r="O893" s="398"/>
      <c r="P893" s="398"/>
      <c r="Q893" s="398"/>
    </row>
    <row r="894" spans="1:17" ht="14.25">
      <c r="A894" s="257"/>
      <c r="B894" s="258"/>
      <c r="C894" s="257"/>
      <c r="M894" s="398"/>
      <c r="N894" s="398"/>
      <c r="O894" s="398"/>
      <c r="P894" s="398"/>
      <c r="Q894" s="398"/>
    </row>
    <row r="895" spans="1:17" ht="14.25">
      <c r="A895" s="257"/>
      <c r="B895" s="258"/>
      <c r="C895" s="257"/>
      <c r="M895" s="398"/>
      <c r="N895" s="398"/>
      <c r="O895" s="398"/>
      <c r="P895" s="398"/>
      <c r="Q895" s="398"/>
    </row>
    <row r="896" spans="1:17" ht="14.25">
      <c r="A896" s="257"/>
      <c r="B896" s="258"/>
      <c r="C896" s="257"/>
      <c r="M896" s="398"/>
      <c r="N896" s="398"/>
      <c r="O896" s="398"/>
      <c r="P896" s="398"/>
      <c r="Q896" s="398"/>
    </row>
    <row r="897" spans="1:17" ht="14.25">
      <c r="A897" s="257"/>
      <c r="B897" s="258"/>
      <c r="C897" s="257"/>
      <c r="M897" s="398"/>
      <c r="N897" s="398"/>
      <c r="O897" s="398"/>
      <c r="P897" s="398"/>
      <c r="Q897" s="398"/>
    </row>
    <row r="898" spans="1:17" ht="14.25">
      <c r="A898" s="257"/>
      <c r="B898" s="258"/>
      <c r="C898" s="257"/>
      <c r="M898" s="398"/>
      <c r="N898" s="398"/>
      <c r="O898" s="398"/>
      <c r="P898" s="398"/>
      <c r="Q898" s="398"/>
    </row>
    <row r="899" spans="1:17" ht="14.25">
      <c r="A899" s="257"/>
      <c r="B899" s="258"/>
      <c r="C899" s="257"/>
      <c r="M899" s="398"/>
      <c r="N899" s="398"/>
      <c r="O899" s="398"/>
      <c r="P899" s="398"/>
      <c r="Q899" s="398"/>
    </row>
    <row r="900" spans="1:17" ht="14.25">
      <c r="A900" s="257"/>
      <c r="B900" s="258"/>
      <c r="C900" s="257"/>
      <c r="M900" s="398"/>
      <c r="N900" s="398"/>
      <c r="O900" s="398"/>
      <c r="P900" s="398"/>
      <c r="Q900" s="398"/>
    </row>
    <row r="901" spans="1:17" ht="14.25">
      <c r="A901" s="257"/>
      <c r="B901" s="258"/>
      <c r="C901" s="257"/>
      <c r="M901" s="398"/>
      <c r="N901" s="398"/>
      <c r="O901" s="398"/>
      <c r="P901" s="398"/>
      <c r="Q901" s="398"/>
    </row>
    <row r="902" spans="1:17" ht="14.25">
      <c r="A902" s="257"/>
      <c r="B902" s="258"/>
      <c r="C902" s="257"/>
      <c r="M902" s="398"/>
      <c r="N902" s="398"/>
      <c r="O902" s="398"/>
      <c r="P902" s="398"/>
      <c r="Q902" s="398"/>
    </row>
    <row r="903" spans="1:17" ht="14.25">
      <c r="A903" s="257"/>
      <c r="B903" s="258"/>
      <c r="C903" s="257"/>
      <c r="M903" s="398"/>
      <c r="N903" s="398"/>
      <c r="O903" s="398"/>
      <c r="P903" s="398"/>
      <c r="Q903" s="398"/>
    </row>
    <row r="904" spans="1:17" ht="14.25">
      <c r="A904" s="257"/>
      <c r="B904" s="258"/>
      <c r="C904" s="257"/>
      <c r="M904" s="398"/>
      <c r="N904" s="398"/>
      <c r="O904" s="398"/>
      <c r="P904" s="398"/>
      <c r="Q904" s="398"/>
    </row>
    <row r="905" spans="1:17" ht="14.25">
      <c r="A905" s="257"/>
      <c r="B905" s="258"/>
      <c r="C905" s="257"/>
      <c r="M905" s="398"/>
      <c r="N905" s="398"/>
      <c r="O905" s="398"/>
      <c r="P905" s="398"/>
      <c r="Q905" s="398"/>
    </row>
    <row r="906" spans="1:17" ht="14.25">
      <c r="A906" s="257"/>
      <c r="B906" s="258"/>
      <c r="C906" s="257"/>
      <c r="M906" s="398"/>
      <c r="N906" s="398"/>
      <c r="O906" s="398"/>
      <c r="P906" s="398"/>
      <c r="Q906" s="398"/>
    </row>
    <row r="907" spans="1:17" ht="14.25">
      <c r="A907" s="257"/>
      <c r="B907" s="258"/>
      <c r="C907" s="257"/>
      <c r="M907" s="398"/>
      <c r="N907" s="398"/>
      <c r="O907" s="398"/>
      <c r="P907" s="398"/>
      <c r="Q907" s="398"/>
    </row>
    <row r="908" spans="1:17" ht="14.25">
      <c r="A908" s="257"/>
      <c r="B908" s="258"/>
      <c r="C908" s="257"/>
      <c r="M908" s="398"/>
      <c r="N908" s="398"/>
      <c r="O908" s="398"/>
      <c r="P908" s="398"/>
      <c r="Q908" s="398"/>
    </row>
    <row r="909" spans="1:17" ht="14.25">
      <c r="A909" s="257"/>
      <c r="B909" s="258"/>
      <c r="C909" s="257"/>
      <c r="M909" s="398"/>
      <c r="N909" s="398"/>
      <c r="O909" s="398"/>
      <c r="P909" s="398"/>
      <c r="Q909" s="398"/>
    </row>
    <row r="910" spans="1:17" ht="14.25">
      <c r="A910" s="257"/>
      <c r="B910" s="258"/>
      <c r="C910" s="257"/>
      <c r="M910" s="398"/>
      <c r="N910" s="398"/>
      <c r="O910" s="398"/>
      <c r="P910" s="398"/>
      <c r="Q910" s="398"/>
    </row>
    <row r="911" spans="1:17" ht="14.25">
      <c r="A911" s="257"/>
      <c r="B911" s="258"/>
      <c r="C911" s="257"/>
      <c r="M911" s="398"/>
      <c r="N911" s="398"/>
      <c r="O911" s="398"/>
      <c r="P911" s="398"/>
      <c r="Q911" s="398"/>
    </row>
    <row r="912" spans="1:17" ht="14.25">
      <c r="A912" s="257"/>
      <c r="B912" s="258"/>
      <c r="C912" s="257"/>
      <c r="M912" s="398"/>
      <c r="N912" s="398"/>
      <c r="O912" s="398"/>
      <c r="P912" s="398"/>
      <c r="Q912" s="398"/>
    </row>
    <row r="913" spans="1:17" ht="14.25">
      <c r="A913" s="257"/>
      <c r="B913" s="258"/>
      <c r="C913" s="257"/>
      <c r="M913" s="398"/>
      <c r="N913" s="398"/>
      <c r="O913" s="398"/>
      <c r="P913" s="398"/>
      <c r="Q913" s="398"/>
    </row>
    <row r="914" spans="1:17" ht="14.25">
      <c r="A914" s="257"/>
      <c r="B914" s="258"/>
      <c r="C914" s="257"/>
      <c r="M914" s="398"/>
      <c r="N914" s="398"/>
      <c r="O914" s="398"/>
      <c r="P914" s="398"/>
      <c r="Q914" s="398"/>
    </row>
    <row r="915" spans="1:17" ht="14.25">
      <c r="A915" s="257"/>
      <c r="B915" s="258"/>
      <c r="C915" s="257"/>
      <c r="M915" s="398"/>
      <c r="N915" s="398"/>
      <c r="O915" s="398"/>
      <c r="P915" s="398"/>
      <c r="Q915" s="398"/>
    </row>
    <row r="916" spans="1:17" ht="14.25">
      <c r="A916" s="257"/>
      <c r="B916" s="258"/>
      <c r="C916" s="257"/>
      <c r="M916" s="398"/>
      <c r="N916" s="398"/>
      <c r="O916" s="398"/>
      <c r="P916" s="398"/>
      <c r="Q916" s="398"/>
    </row>
    <row r="917" spans="1:17" ht="14.25">
      <c r="A917" s="257"/>
      <c r="B917" s="258"/>
      <c r="C917" s="257"/>
      <c r="M917" s="398"/>
      <c r="N917" s="398"/>
      <c r="O917" s="398"/>
      <c r="P917" s="398"/>
      <c r="Q917" s="398"/>
    </row>
    <row r="918" spans="1:17" ht="14.25">
      <c r="A918" s="257"/>
      <c r="B918" s="258"/>
      <c r="C918" s="257"/>
      <c r="M918" s="398"/>
      <c r="N918" s="398"/>
      <c r="O918" s="398"/>
      <c r="P918" s="398"/>
      <c r="Q918" s="398"/>
    </row>
    <row r="919" spans="1:17" ht="14.25">
      <c r="A919" s="257"/>
      <c r="B919" s="258"/>
      <c r="C919" s="257"/>
      <c r="M919" s="398"/>
      <c r="N919" s="398"/>
      <c r="O919" s="398"/>
      <c r="P919" s="398"/>
      <c r="Q919" s="398"/>
    </row>
    <row r="920" spans="1:17" ht="14.25">
      <c r="A920" s="257"/>
      <c r="B920" s="258"/>
      <c r="C920" s="257"/>
      <c r="M920" s="398"/>
      <c r="N920" s="398"/>
      <c r="O920" s="398"/>
      <c r="P920" s="398"/>
      <c r="Q920" s="398"/>
    </row>
    <row r="921" spans="1:17" ht="14.25">
      <c r="A921" s="257"/>
      <c r="B921" s="258"/>
      <c r="C921" s="257"/>
      <c r="M921" s="398"/>
      <c r="N921" s="398"/>
      <c r="O921" s="398"/>
      <c r="P921" s="398"/>
      <c r="Q921" s="398"/>
    </row>
    <row r="922" spans="1:17" ht="14.25">
      <c r="A922" s="257"/>
      <c r="B922" s="258"/>
      <c r="C922" s="257"/>
      <c r="M922" s="398"/>
      <c r="N922" s="398"/>
      <c r="O922" s="398"/>
      <c r="P922" s="398"/>
      <c r="Q922" s="398"/>
    </row>
    <row r="923" spans="1:17" ht="14.25">
      <c r="A923" s="257"/>
      <c r="B923" s="258"/>
      <c r="C923" s="257"/>
      <c r="M923" s="398"/>
      <c r="N923" s="398"/>
      <c r="O923" s="398"/>
      <c r="P923" s="398"/>
      <c r="Q923" s="398"/>
    </row>
    <row r="924" spans="1:17" ht="14.25">
      <c r="A924" s="257"/>
      <c r="B924" s="258"/>
      <c r="C924" s="257"/>
      <c r="M924" s="398"/>
      <c r="N924" s="398"/>
      <c r="O924" s="398"/>
      <c r="P924" s="398"/>
      <c r="Q924" s="398"/>
    </row>
    <row r="925" spans="1:17" ht="14.25">
      <c r="A925" s="257"/>
      <c r="B925" s="258"/>
      <c r="C925" s="257"/>
      <c r="M925" s="398"/>
      <c r="N925" s="398"/>
      <c r="O925" s="398"/>
      <c r="P925" s="398"/>
      <c r="Q925" s="398"/>
    </row>
    <row r="926" spans="1:17" ht="14.25">
      <c r="A926" s="257"/>
      <c r="B926" s="258"/>
      <c r="C926" s="257"/>
      <c r="M926" s="398"/>
      <c r="N926" s="398"/>
      <c r="O926" s="398"/>
      <c r="P926" s="398"/>
      <c r="Q926" s="398"/>
    </row>
    <row r="927" spans="1:17" ht="14.25">
      <c r="A927" s="257"/>
      <c r="B927" s="258"/>
      <c r="C927" s="257"/>
      <c r="M927" s="398"/>
      <c r="N927" s="398"/>
      <c r="O927" s="398"/>
      <c r="P927" s="398"/>
      <c r="Q927" s="398"/>
    </row>
    <row r="928" spans="1:17" ht="14.25">
      <c r="A928" s="257"/>
      <c r="B928" s="258"/>
      <c r="C928" s="257"/>
      <c r="M928" s="398"/>
      <c r="N928" s="398"/>
      <c r="O928" s="398"/>
      <c r="P928" s="398"/>
      <c r="Q928" s="398"/>
    </row>
    <row r="929" spans="1:17" ht="14.25">
      <c r="A929" s="257"/>
      <c r="B929" s="258"/>
      <c r="C929" s="257"/>
      <c r="M929" s="398"/>
      <c r="N929" s="398"/>
      <c r="O929" s="398"/>
      <c r="P929" s="398"/>
      <c r="Q929" s="398"/>
    </row>
    <row r="930" spans="1:17" ht="14.25">
      <c r="A930" s="257"/>
      <c r="B930" s="258"/>
      <c r="C930" s="257"/>
      <c r="M930" s="398"/>
      <c r="N930" s="398"/>
      <c r="O930" s="398"/>
      <c r="P930" s="398"/>
      <c r="Q930" s="398"/>
    </row>
    <row r="931" spans="1:17" ht="14.25">
      <c r="A931" s="257"/>
      <c r="B931" s="258"/>
      <c r="C931" s="257"/>
      <c r="M931" s="398"/>
      <c r="N931" s="398"/>
      <c r="O931" s="398"/>
      <c r="P931" s="398"/>
      <c r="Q931" s="398"/>
    </row>
    <row r="932" spans="1:17" ht="14.25">
      <c r="A932" s="257"/>
      <c r="B932" s="258"/>
      <c r="C932" s="257"/>
      <c r="M932" s="398"/>
      <c r="N932" s="398"/>
      <c r="O932" s="398"/>
      <c r="P932" s="398"/>
      <c r="Q932" s="398"/>
    </row>
    <row r="933" spans="1:17" ht="14.25">
      <c r="A933" s="257"/>
      <c r="B933" s="258"/>
      <c r="C933" s="257"/>
      <c r="M933" s="398"/>
      <c r="N933" s="398"/>
      <c r="O933" s="398"/>
      <c r="P933" s="398"/>
      <c r="Q933" s="398"/>
    </row>
    <row r="934" spans="1:17" ht="14.25">
      <c r="A934" s="257"/>
      <c r="B934" s="258"/>
      <c r="C934" s="257"/>
      <c r="M934" s="398"/>
      <c r="N934" s="398"/>
      <c r="O934" s="398"/>
      <c r="P934" s="398"/>
      <c r="Q934" s="398"/>
    </row>
    <row r="935" spans="1:17" ht="14.25">
      <c r="A935" s="257"/>
      <c r="B935" s="258"/>
      <c r="C935" s="257"/>
      <c r="M935" s="398"/>
      <c r="N935" s="398"/>
      <c r="O935" s="398"/>
      <c r="P935" s="398"/>
      <c r="Q935" s="398"/>
    </row>
    <row r="936" spans="1:17" ht="14.25">
      <c r="A936" s="257"/>
      <c r="B936" s="258"/>
      <c r="C936" s="257"/>
      <c r="M936" s="398"/>
      <c r="N936" s="398"/>
      <c r="O936" s="398"/>
      <c r="P936" s="398"/>
      <c r="Q936" s="398"/>
    </row>
    <row r="937" spans="1:17" ht="14.25">
      <c r="A937" s="257"/>
      <c r="B937" s="258"/>
      <c r="C937" s="257"/>
      <c r="M937" s="398"/>
      <c r="N937" s="398"/>
      <c r="O937" s="398"/>
      <c r="P937" s="398"/>
      <c r="Q937" s="398"/>
    </row>
    <row r="938" spans="1:17" ht="14.25">
      <c r="A938" s="257"/>
      <c r="B938" s="258"/>
      <c r="C938" s="257"/>
      <c r="M938" s="398"/>
      <c r="N938" s="398"/>
      <c r="O938" s="398"/>
      <c r="P938" s="398"/>
      <c r="Q938" s="398"/>
    </row>
    <row r="939" spans="1:17" ht="14.25">
      <c r="A939" s="257"/>
      <c r="B939" s="258"/>
      <c r="C939" s="257"/>
      <c r="M939" s="398"/>
      <c r="N939" s="398"/>
      <c r="O939" s="398"/>
      <c r="P939" s="398"/>
      <c r="Q939" s="398"/>
    </row>
    <row r="940" spans="1:17" ht="14.25">
      <c r="A940" s="257"/>
      <c r="B940" s="258"/>
      <c r="C940" s="257"/>
      <c r="M940" s="398"/>
      <c r="N940" s="398"/>
      <c r="O940" s="398"/>
      <c r="P940" s="398"/>
      <c r="Q940" s="398"/>
    </row>
    <row r="941" spans="1:17" ht="14.25">
      <c r="A941" s="257"/>
      <c r="B941" s="258"/>
      <c r="C941" s="257"/>
      <c r="M941" s="398"/>
      <c r="N941" s="398"/>
      <c r="O941" s="398"/>
      <c r="P941" s="398"/>
      <c r="Q941" s="398"/>
    </row>
    <row r="942" spans="1:17" ht="14.25">
      <c r="A942" s="257"/>
      <c r="B942" s="258"/>
      <c r="C942" s="257"/>
      <c r="M942" s="398"/>
      <c r="N942" s="398"/>
      <c r="O942" s="398"/>
      <c r="P942" s="398"/>
      <c r="Q942" s="398"/>
    </row>
    <row r="943" spans="1:17" ht="14.25">
      <c r="A943" s="257"/>
      <c r="B943" s="258"/>
      <c r="C943" s="257"/>
      <c r="M943" s="398"/>
      <c r="N943" s="398"/>
      <c r="O943" s="398"/>
      <c r="P943" s="398"/>
      <c r="Q943" s="398"/>
    </row>
    <row r="944" spans="1:17" ht="14.25">
      <c r="A944" s="257"/>
      <c r="B944" s="258"/>
      <c r="C944" s="257"/>
      <c r="M944" s="398"/>
      <c r="N944" s="398"/>
      <c r="O944" s="398"/>
      <c r="P944" s="398"/>
      <c r="Q944" s="398"/>
    </row>
    <row r="945" spans="1:17" ht="14.25">
      <c r="A945" s="257"/>
      <c r="B945" s="258"/>
      <c r="C945" s="257"/>
      <c r="M945" s="398"/>
      <c r="N945" s="398"/>
      <c r="O945" s="398"/>
      <c r="P945" s="398"/>
      <c r="Q945" s="398"/>
    </row>
    <row r="946" spans="1:17" ht="14.25">
      <c r="A946" s="257"/>
      <c r="B946" s="258"/>
      <c r="C946" s="257"/>
      <c r="M946" s="398"/>
      <c r="N946" s="398"/>
      <c r="O946" s="398"/>
      <c r="P946" s="398"/>
      <c r="Q946" s="398"/>
    </row>
    <row r="947" spans="1:17" ht="14.25">
      <c r="A947" s="257"/>
      <c r="B947" s="258"/>
      <c r="C947" s="257"/>
      <c r="M947" s="398"/>
      <c r="N947" s="398"/>
      <c r="O947" s="398"/>
      <c r="P947" s="398"/>
      <c r="Q947" s="398"/>
    </row>
    <row r="948" spans="1:17" ht="14.25">
      <c r="A948" s="257"/>
      <c r="B948" s="258"/>
      <c r="C948" s="257"/>
      <c r="M948" s="398"/>
      <c r="N948" s="398"/>
      <c r="O948" s="398"/>
      <c r="P948" s="398"/>
      <c r="Q948" s="398"/>
    </row>
    <row r="949" spans="1:17" ht="14.25">
      <c r="A949" s="257"/>
      <c r="B949" s="258"/>
      <c r="C949" s="257"/>
      <c r="M949" s="398"/>
      <c r="N949" s="398"/>
      <c r="O949" s="398"/>
      <c r="P949" s="398"/>
      <c r="Q949" s="398"/>
    </row>
    <row r="950" spans="1:17" ht="14.25">
      <c r="A950" s="257"/>
      <c r="B950" s="258"/>
      <c r="C950" s="257"/>
      <c r="M950" s="398"/>
      <c r="N950" s="398"/>
      <c r="O950" s="398"/>
      <c r="P950" s="398"/>
      <c r="Q950" s="398"/>
    </row>
    <row r="951" spans="1:17" ht="14.25">
      <c r="A951" s="257"/>
      <c r="B951" s="258"/>
      <c r="C951" s="257"/>
      <c r="M951" s="398"/>
      <c r="N951" s="398"/>
      <c r="O951" s="398"/>
      <c r="P951" s="398"/>
      <c r="Q951" s="398"/>
    </row>
    <row r="952" spans="1:17" ht="14.25">
      <c r="A952" s="257"/>
      <c r="B952" s="258"/>
      <c r="C952" s="257"/>
      <c r="M952" s="398"/>
      <c r="N952" s="398"/>
      <c r="O952" s="398"/>
      <c r="P952" s="398"/>
      <c r="Q952" s="398"/>
    </row>
    <row r="953" spans="1:17" ht="14.25">
      <c r="A953" s="257"/>
      <c r="B953" s="258"/>
      <c r="C953" s="257"/>
      <c r="M953" s="398"/>
      <c r="N953" s="398"/>
      <c r="O953" s="398"/>
      <c r="P953" s="398"/>
      <c r="Q953" s="398"/>
    </row>
    <row r="954" spans="1:17" ht="14.25">
      <c r="A954" s="257"/>
      <c r="B954" s="258"/>
      <c r="C954" s="257"/>
      <c r="M954" s="398"/>
      <c r="N954" s="398"/>
      <c r="O954" s="398"/>
      <c r="P954" s="398"/>
      <c r="Q954" s="398"/>
    </row>
    <row r="955" spans="1:17" ht="14.25">
      <c r="A955" s="257"/>
      <c r="B955" s="258"/>
      <c r="C955" s="257"/>
      <c r="M955" s="398"/>
      <c r="N955" s="398"/>
      <c r="O955" s="398"/>
      <c r="P955" s="398"/>
      <c r="Q955" s="398"/>
    </row>
    <row r="956" spans="1:17" ht="14.25">
      <c r="A956" s="257"/>
      <c r="B956" s="258"/>
      <c r="C956" s="257"/>
      <c r="M956" s="398"/>
      <c r="N956" s="398"/>
      <c r="O956" s="398"/>
      <c r="P956" s="398"/>
      <c r="Q956" s="398"/>
    </row>
    <row r="957" spans="1:17" ht="14.25">
      <c r="A957" s="257"/>
      <c r="B957" s="258"/>
      <c r="C957" s="257"/>
      <c r="M957" s="398"/>
      <c r="N957" s="398"/>
      <c r="O957" s="398"/>
      <c r="P957" s="398"/>
      <c r="Q957" s="398"/>
    </row>
    <row r="958" spans="1:17" ht="14.25">
      <c r="A958" s="257"/>
      <c r="B958" s="258"/>
      <c r="C958" s="257"/>
      <c r="M958" s="398"/>
      <c r="N958" s="398"/>
      <c r="O958" s="398"/>
      <c r="P958" s="398"/>
      <c r="Q958" s="398"/>
    </row>
    <row r="959" spans="1:17" ht="14.25">
      <c r="A959" s="257"/>
      <c r="B959" s="258"/>
      <c r="C959" s="257"/>
      <c r="M959" s="398"/>
      <c r="N959" s="398"/>
      <c r="O959" s="398"/>
      <c r="P959" s="398"/>
      <c r="Q959" s="398"/>
    </row>
    <row r="960" spans="1:17" ht="14.25">
      <c r="A960" s="257"/>
      <c r="B960" s="258"/>
      <c r="C960" s="257"/>
      <c r="M960" s="398"/>
      <c r="N960" s="398"/>
      <c r="O960" s="398"/>
      <c r="P960" s="398"/>
      <c r="Q960" s="398"/>
    </row>
    <row r="961" spans="1:17" ht="14.25">
      <c r="A961" s="257"/>
      <c r="B961" s="258"/>
      <c r="C961" s="257"/>
      <c r="M961" s="398"/>
      <c r="N961" s="398"/>
      <c r="O961" s="398"/>
      <c r="P961" s="398"/>
      <c r="Q961" s="398"/>
    </row>
    <row r="962" spans="1:17" ht="14.25">
      <c r="A962" s="257"/>
      <c r="B962" s="258"/>
      <c r="C962" s="257"/>
      <c r="M962" s="398"/>
      <c r="N962" s="398"/>
      <c r="O962" s="398"/>
      <c r="P962" s="398"/>
      <c r="Q962" s="398"/>
    </row>
    <row r="963" spans="1:17" ht="14.25">
      <c r="A963" s="257"/>
      <c r="B963" s="258"/>
      <c r="C963" s="257"/>
      <c r="M963" s="398"/>
      <c r="N963" s="398"/>
      <c r="O963" s="398"/>
      <c r="P963" s="398"/>
      <c r="Q963" s="398"/>
    </row>
    <row r="964" spans="1:17" ht="14.25">
      <c r="A964" s="257"/>
      <c r="B964" s="258"/>
      <c r="C964" s="257"/>
      <c r="M964" s="398"/>
      <c r="N964" s="398"/>
      <c r="O964" s="398"/>
      <c r="P964" s="398"/>
      <c r="Q964" s="398"/>
    </row>
    <row r="965" spans="1:17" ht="14.25">
      <c r="A965" s="257"/>
      <c r="B965" s="258"/>
      <c r="C965" s="257"/>
      <c r="M965" s="398"/>
      <c r="N965" s="398"/>
      <c r="O965" s="398"/>
      <c r="P965" s="398"/>
      <c r="Q965" s="398"/>
    </row>
    <row r="966" spans="1:17" ht="14.25">
      <c r="A966" s="257"/>
      <c r="B966" s="258"/>
      <c r="C966" s="257"/>
      <c r="M966" s="398"/>
      <c r="N966" s="398"/>
      <c r="O966" s="398"/>
      <c r="P966" s="398"/>
      <c r="Q966" s="398"/>
    </row>
    <row r="967" spans="1:17" ht="14.25">
      <c r="A967" s="257"/>
      <c r="B967" s="258"/>
      <c r="C967" s="257"/>
      <c r="M967" s="398"/>
      <c r="N967" s="398"/>
      <c r="O967" s="398"/>
      <c r="P967" s="398"/>
      <c r="Q967" s="398"/>
    </row>
    <row r="968" spans="1:17" ht="14.25">
      <c r="A968" s="257"/>
      <c r="B968" s="258"/>
      <c r="C968" s="257"/>
      <c r="M968" s="398"/>
      <c r="N968" s="398"/>
      <c r="O968" s="398"/>
      <c r="P968" s="398"/>
      <c r="Q968" s="398"/>
    </row>
    <row r="969" spans="1:17" ht="14.25">
      <c r="A969" s="257"/>
      <c r="B969" s="258"/>
      <c r="C969" s="257"/>
      <c r="M969" s="398"/>
      <c r="N969" s="398"/>
      <c r="O969" s="398"/>
      <c r="P969" s="398"/>
      <c r="Q969" s="398"/>
    </row>
    <row r="970" spans="1:17" ht="14.25">
      <c r="A970" s="257"/>
      <c r="B970" s="258"/>
      <c r="C970" s="257"/>
      <c r="M970" s="398"/>
      <c r="N970" s="398"/>
      <c r="O970" s="398"/>
      <c r="P970" s="398"/>
      <c r="Q970" s="398"/>
    </row>
    <row r="971" spans="1:17" ht="14.25">
      <c r="A971" s="257"/>
      <c r="B971" s="258"/>
      <c r="C971" s="257"/>
      <c r="M971" s="398"/>
      <c r="N971" s="398"/>
      <c r="O971" s="398"/>
      <c r="P971" s="398"/>
      <c r="Q971" s="398"/>
    </row>
    <row r="972" spans="1:17" ht="14.25">
      <c r="A972" s="257"/>
      <c r="B972" s="258"/>
      <c r="C972" s="257"/>
      <c r="M972" s="398"/>
      <c r="N972" s="398"/>
      <c r="O972" s="398"/>
      <c r="P972" s="398"/>
      <c r="Q972" s="398"/>
    </row>
    <row r="973" spans="1:17" ht="14.25">
      <c r="A973" s="257"/>
      <c r="B973" s="258"/>
      <c r="C973" s="257"/>
      <c r="M973" s="398"/>
      <c r="N973" s="398"/>
      <c r="O973" s="398"/>
      <c r="P973" s="398"/>
      <c r="Q973" s="398"/>
    </row>
    <row r="974" spans="1:17" ht="14.25">
      <c r="A974" s="257"/>
      <c r="B974" s="258"/>
      <c r="C974" s="257"/>
      <c r="M974" s="398"/>
      <c r="N974" s="398"/>
      <c r="O974" s="398"/>
      <c r="P974" s="398"/>
      <c r="Q974" s="398"/>
    </row>
    <row r="975" spans="1:17" ht="14.25">
      <c r="A975" s="257"/>
      <c r="B975" s="258"/>
      <c r="C975" s="257"/>
      <c r="M975" s="398"/>
      <c r="N975" s="398"/>
      <c r="O975" s="398"/>
      <c r="P975" s="398"/>
      <c r="Q975" s="398"/>
    </row>
    <row r="976" spans="1:17" ht="14.25">
      <c r="A976" s="257"/>
      <c r="B976" s="258"/>
      <c r="C976" s="257"/>
      <c r="M976" s="398"/>
      <c r="N976" s="398"/>
      <c r="O976" s="398"/>
      <c r="P976" s="398"/>
      <c r="Q976" s="398"/>
    </row>
    <row r="977" spans="1:17" ht="14.25">
      <c r="A977" s="257"/>
      <c r="B977" s="258"/>
      <c r="C977" s="257"/>
      <c r="M977" s="398"/>
      <c r="N977" s="398"/>
      <c r="O977" s="398"/>
      <c r="P977" s="398"/>
      <c r="Q977" s="398"/>
    </row>
    <row r="978" spans="1:17" ht="14.25">
      <c r="A978" s="257"/>
      <c r="B978" s="258"/>
      <c r="C978" s="257"/>
      <c r="M978" s="398"/>
      <c r="N978" s="398"/>
      <c r="O978" s="398"/>
      <c r="P978" s="398"/>
      <c r="Q978" s="398"/>
    </row>
    <row r="979" spans="1:17" ht="14.25">
      <c r="A979" s="257"/>
      <c r="B979" s="258"/>
      <c r="C979" s="257"/>
      <c r="M979" s="398"/>
      <c r="N979" s="398"/>
      <c r="O979" s="398"/>
      <c r="P979" s="398"/>
      <c r="Q979" s="398"/>
    </row>
    <row r="980" spans="1:17" ht="14.25">
      <c r="A980" s="257"/>
      <c r="B980" s="258"/>
      <c r="C980" s="257"/>
      <c r="M980" s="398"/>
      <c r="N980" s="398"/>
      <c r="O980" s="398"/>
      <c r="P980" s="398"/>
      <c r="Q980" s="398"/>
    </row>
    <row r="981" spans="1:17" ht="14.25">
      <c r="A981" s="257"/>
      <c r="B981" s="258"/>
      <c r="C981" s="257"/>
      <c r="M981" s="398"/>
      <c r="N981" s="398"/>
      <c r="O981" s="398"/>
      <c r="P981" s="398"/>
      <c r="Q981" s="398"/>
    </row>
    <row r="982" spans="1:17" ht="14.25">
      <c r="A982" s="257"/>
      <c r="B982" s="258"/>
      <c r="C982" s="257"/>
      <c r="M982" s="398"/>
      <c r="N982" s="398"/>
      <c r="O982" s="398"/>
      <c r="P982" s="398"/>
      <c r="Q982" s="398"/>
    </row>
    <row r="983" spans="1:17" ht="14.25">
      <c r="A983" s="257"/>
      <c r="B983" s="258"/>
      <c r="C983" s="257"/>
      <c r="M983" s="398"/>
      <c r="N983" s="398"/>
      <c r="O983" s="398"/>
      <c r="P983" s="398"/>
      <c r="Q983" s="398"/>
    </row>
    <row r="984" spans="1:17" ht="14.25">
      <c r="A984" s="257"/>
      <c r="B984" s="258"/>
      <c r="C984" s="257"/>
      <c r="M984" s="398"/>
      <c r="N984" s="398"/>
      <c r="O984" s="398"/>
      <c r="P984" s="398"/>
      <c r="Q984" s="398"/>
    </row>
    <row r="985" spans="1:17" ht="14.25">
      <c r="A985" s="257"/>
      <c r="B985" s="258"/>
      <c r="C985" s="257"/>
      <c r="M985" s="398"/>
      <c r="N985" s="398"/>
      <c r="O985" s="398"/>
      <c r="P985" s="398"/>
      <c r="Q985" s="398"/>
    </row>
    <row r="986" spans="1:17" ht="14.25">
      <c r="A986" s="257"/>
      <c r="B986" s="258"/>
      <c r="C986" s="257"/>
      <c r="M986" s="398"/>
      <c r="N986" s="398"/>
      <c r="O986" s="398"/>
      <c r="P986" s="398"/>
      <c r="Q986" s="398"/>
    </row>
    <row r="987" spans="1:17" ht="14.25">
      <c r="A987" s="257"/>
      <c r="B987" s="258"/>
      <c r="C987" s="257"/>
      <c r="M987" s="398"/>
      <c r="N987" s="398"/>
      <c r="O987" s="398"/>
      <c r="P987" s="398"/>
      <c r="Q987" s="398"/>
    </row>
    <row r="988" spans="1:17" ht="14.25">
      <c r="A988" s="257"/>
      <c r="B988" s="258"/>
      <c r="C988" s="257"/>
      <c r="M988" s="398"/>
      <c r="N988" s="398"/>
      <c r="O988" s="398"/>
      <c r="P988" s="398"/>
      <c r="Q988" s="398"/>
    </row>
    <row r="989" spans="1:17" ht="14.25">
      <c r="A989" s="257"/>
      <c r="B989" s="258"/>
      <c r="C989" s="257"/>
      <c r="M989" s="398"/>
      <c r="N989" s="398"/>
      <c r="O989" s="398"/>
      <c r="P989" s="398"/>
      <c r="Q989" s="398"/>
    </row>
    <row r="990" spans="1:17" ht="14.25">
      <c r="A990" s="257"/>
      <c r="B990" s="258"/>
      <c r="C990" s="257"/>
      <c r="M990" s="398"/>
      <c r="N990" s="398"/>
      <c r="O990" s="398"/>
      <c r="P990" s="398"/>
      <c r="Q990" s="398"/>
    </row>
    <row r="991" spans="1:17" ht="14.25">
      <c r="A991" s="257"/>
      <c r="B991" s="258"/>
      <c r="C991" s="257"/>
      <c r="M991" s="398"/>
      <c r="N991" s="398"/>
      <c r="O991" s="398"/>
      <c r="P991" s="398"/>
      <c r="Q991" s="398"/>
    </row>
    <row r="992" spans="1:17" ht="14.25">
      <c r="A992" s="257"/>
      <c r="B992" s="258"/>
      <c r="C992" s="257"/>
      <c r="M992" s="398"/>
      <c r="N992" s="398"/>
      <c r="O992" s="398"/>
      <c r="P992" s="398"/>
      <c r="Q992" s="398"/>
    </row>
    <row r="993" spans="1:17" ht="14.25">
      <c r="A993" s="257"/>
      <c r="B993" s="258"/>
      <c r="C993" s="257"/>
      <c r="M993" s="398"/>
      <c r="N993" s="398"/>
      <c r="O993" s="398"/>
      <c r="P993" s="398"/>
      <c r="Q993" s="398"/>
    </row>
    <row r="994" spans="1:17" ht="14.25">
      <c r="A994" s="257"/>
      <c r="B994" s="258"/>
      <c r="C994" s="257"/>
      <c r="M994" s="398"/>
      <c r="N994" s="398"/>
      <c r="O994" s="398"/>
      <c r="P994" s="398"/>
      <c r="Q994" s="398"/>
    </row>
    <row r="995" spans="1:17" ht="14.25">
      <c r="A995" s="257"/>
      <c r="B995" s="258"/>
      <c r="C995" s="257"/>
      <c r="M995" s="398"/>
      <c r="N995" s="398"/>
      <c r="O995" s="398"/>
      <c r="P995" s="398"/>
      <c r="Q995" s="398"/>
    </row>
    <row r="996" spans="1:17" ht="14.25">
      <c r="A996" s="257"/>
      <c r="B996" s="258"/>
      <c r="C996" s="257"/>
      <c r="M996" s="398"/>
      <c r="N996" s="398"/>
      <c r="O996" s="398"/>
      <c r="P996" s="398"/>
      <c r="Q996" s="398"/>
    </row>
    <row r="997" spans="1:17" ht="14.25">
      <c r="A997" s="257"/>
      <c r="B997" s="258"/>
      <c r="C997" s="257"/>
      <c r="M997" s="398"/>
      <c r="N997" s="398"/>
      <c r="O997" s="398"/>
      <c r="P997" s="398"/>
      <c r="Q997" s="398"/>
    </row>
    <row r="998" spans="1:17" ht="14.25">
      <c r="A998" s="257"/>
      <c r="B998" s="258"/>
      <c r="C998" s="257"/>
      <c r="M998" s="398"/>
      <c r="N998" s="398"/>
      <c r="O998" s="398"/>
      <c r="P998" s="398"/>
      <c r="Q998" s="398"/>
    </row>
    <row r="999" spans="1:17" ht="14.25">
      <c r="A999" s="257"/>
      <c r="B999" s="258"/>
      <c r="C999" s="257"/>
      <c r="M999" s="398"/>
      <c r="N999" s="398"/>
      <c r="O999" s="398"/>
      <c r="P999" s="398"/>
      <c r="Q999" s="398"/>
    </row>
    <row r="1000" spans="1:17" ht="14.25">
      <c r="A1000" s="257"/>
      <c r="B1000" s="258"/>
      <c r="C1000" s="257"/>
      <c r="M1000" s="398"/>
      <c r="N1000" s="398"/>
      <c r="O1000" s="398"/>
      <c r="P1000" s="398"/>
      <c r="Q1000" s="398"/>
    </row>
    <row r="1001" spans="1:17" ht="14.25">
      <c r="A1001" s="257"/>
      <c r="B1001" s="258"/>
      <c r="C1001" s="257"/>
      <c r="M1001" s="398"/>
      <c r="N1001" s="398"/>
      <c r="O1001" s="398"/>
      <c r="P1001" s="398"/>
      <c r="Q1001" s="398"/>
    </row>
    <row r="1002" spans="1:17" ht="14.25">
      <c r="A1002" s="257"/>
      <c r="B1002" s="258"/>
      <c r="C1002" s="257"/>
      <c r="M1002" s="398"/>
      <c r="N1002" s="398"/>
      <c r="O1002" s="398"/>
      <c r="P1002" s="398"/>
      <c r="Q1002" s="398"/>
    </row>
    <row r="1003" spans="1:17" ht="14.25">
      <c r="A1003" s="257"/>
      <c r="B1003" s="258"/>
      <c r="C1003" s="257"/>
      <c r="M1003" s="398"/>
      <c r="N1003" s="398"/>
      <c r="O1003" s="398"/>
      <c r="P1003" s="398"/>
      <c r="Q1003" s="398"/>
    </row>
    <row r="1004" spans="1:17" ht="14.25">
      <c r="A1004" s="257"/>
      <c r="B1004" s="258"/>
      <c r="C1004" s="257"/>
      <c r="M1004" s="398"/>
      <c r="N1004" s="398"/>
      <c r="O1004" s="398"/>
      <c r="P1004" s="398"/>
      <c r="Q1004" s="398"/>
    </row>
    <row r="1005" spans="1:17" ht="14.25">
      <c r="A1005" s="257"/>
      <c r="B1005" s="258"/>
      <c r="C1005" s="257"/>
      <c r="M1005" s="398"/>
      <c r="N1005" s="398"/>
      <c r="O1005" s="398"/>
      <c r="P1005" s="398"/>
      <c r="Q1005" s="398"/>
    </row>
    <row r="1006" spans="1:17" ht="14.25">
      <c r="A1006" s="257"/>
      <c r="B1006" s="258"/>
      <c r="C1006" s="257"/>
      <c r="M1006" s="398"/>
      <c r="N1006" s="398"/>
      <c r="O1006" s="398"/>
      <c r="P1006" s="398"/>
      <c r="Q1006" s="398"/>
    </row>
    <row r="1007" spans="1:17" ht="14.25">
      <c r="A1007" s="257"/>
      <c r="B1007" s="258"/>
      <c r="C1007" s="257"/>
      <c r="M1007" s="398"/>
      <c r="N1007" s="398"/>
      <c r="O1007" s="398"/>
      <c r="P1007" s="398"/>
      <c r="Q1007" s="398"/>
    </row>
    <row r="1008" spans="1:17" ht="14.25">
      <c r="A1008" s="257"/>
      <c r="B1008" s="258"/>
      <c r="C1008" s="257"/>
      <c r="M1008" s="398"/>
      <c r="N1008" s="398"/>
      <c r="O1008" s="398"/>
      <c r="P1008" s="398"/>
      <c r="Q1008" s="398"/>
    </row>
    <row r="1009" spans="1:17" ht="14.25">
      <c r="A1009" s="257"/>
      <c r="B1009" s="258"/>
      <c r="C1009" s="257"/>
      <c r="M1009" s="398"/>
      <c r="N1009" s="398"/>
      <c r="O1009" s="398"/>
      <c r="P1009" s="398"/>
      <c r="Q1009" s="398"/>
    </row>
    <row r="1010" spans="1:17" ht="14.25">
      <c r="A1010" s="257"/>
      <c r="B1010" s="258"/>
      <c r="C1010" s="257"/>
      <c r="M1010" s="398"/>
      <c r="N1010" s="398"/>
      <c r="O1010" s="398"/>
      <c r="P1010" s="398"/>
      <c r="Q1010" s="398"/>
    </row>
    <row r="1011" spans="1:17" ht="14.25">
      <c r="A1011" s="257"/>
      <c r="B1011" s="258"/>
      <c r="C1011" s="257"/>
      <c r="M1011" s="398"/>
      <c r="N1011" s="398"/>
      <c r="O1011" s="398"/>
      <c r="P1011" s="398"/>
      <c r="Q1011" s="398"/>
    </row>
    <row r="1012" spans="1:17" ht="14.25">
      <c r="A1012" s="257"/>
      <c r="B1012" s="258"/>
      <c r="C1012" s="257"/>
      <c r="M1012" s="398"/>
      <c r="N1012" s="398"/>
      <c r="O1012" s="398"/>
      <c r="P1012" s="398"/>
      <c r="Q1012" s="398"/>
    </row>
    <row r="1013" spans="1:17" ht="14.25">
      <c r="A1013" s="257"/>
      <c r="B1013" s="258"/>
      <c r="C1013" s="257"/>
      <c r="M1013" s="398"/>
      <c r="N1013" s="398"/>
      <c r="O1013" s="398"/>
      <c r="P1013" s="398"/>
      <c r="Q1013" s="398"/>
    </row>
    <row r="1014" spans="1:17" ht="14.25">
      <c r="A1014" s="257"/>
      <c r="B1014" s="258"/>
      <c r="C1014" s="257"/>
      <c r="M1014" s="398"/>
      <c r="N1014" s="398"/>
      <c r="O1014" s="398"/>
      <c r="P1014" s="398"/>
      <c r="Q1014" s="398"/>
    </row>
    <row r="1015" spans="1:17" ht="14.25">
      <c r="A1015" s="257"/>
      <c r="B1015" s="258"/>
      <c r="C1015" s="257"/>
      <c r="M1015" s="398"/>
      <c r="N1015" s="398"/>
      <c r="O1015" s="398"/>
      <c r="P1015" s="398"/>
      <c r="Q1015" s="398"/>
    </row>
    <row r="1016" spans="1:17" ht="14.25">
      <c r="A1016" s="257"/>
      <c r="B1016" s="258"/>
      <c r="C1016" s="257"/>
      <c r="M1016" s="398"/>
      <c r="N1016" s="398"/>
      <c r="O1016" s="398"/>
      <c r="P1016" s="398"/>
      <c r="Q1016" s="398"/>
    </row>
    <row r="1017" spans="1:17" ht="14.25">
      <c r="A1017" s="257"/>
      <c r="B1017" s="258"/>
      <c r="C1017" s="257"/>
      <c r="M1017" s="398"/>
      <c r="N1017" s="398"/>
      <c r="O1017" s="398"/>
      <c r="P1017" s="398"/>
      <c r="Q1017" s="398"/>
    </row>
    <row r="1018" spans="1:17" ht="14.25">
      <c r="A1018" s="257"/>
      <c r="B1018" s="258"/>
      <c r="C1018" s="257"/>
      <c r="M1018" s="398"/>
      <c r="N1018" s="398"/>
      <c r="O1018" s="398"/>
      <c r="P1018" s="398"/>
      <c r="Q1018" s="398"/>
    </row>
    <row r="1019" spans="1:17" ht="14.25">
      <c r="A1019" s="257"/>
      <c r="B1019" s="258"/>
      <c r="C1019" s="257"/>
      <c r="M1019" s="398"/>
      <c r="N1019" s="398"/>
      <c r="O1019" s="398"/>
      <c r="P1019" s="398"/>
      <c r="Q1019" s="398"/>
    </row>
    <row r="1020" spans="1:17" ht="14.25">
      <c r="A1020" s="257"/>
      <c r="B1020" s="258"/>
      <c r="C1020" s="257"/>
      <c r="M1020" s="398"/>
      <c r="N1020" s="398"/>
      <c r="O1020" s="398"/>
      <c r="P1020" s="398"/>
      <c r="Q1020" s="398"/>
    </row>
    <row r="1021" spans="1:17" ht="14.25">
      <c r="A1021" s="257"/>
      <c r="B1021" s="258"/>
      <c r="C1021" s="257"/>
      <c r="M1021" s="398"/>
      <c r="N1021" s="398"/>
      <c r="O1021" s="398"/>
      <c r="P1021" s="398"/>
      <c r="Q1021" s="398"/>
    </row>
    <row r="1022" spans="1:17" ht="14.25">
      <c r="A1022" s="257"/>
      <c r="B1022" s="258"/>
      <c r="C1022" s="257"/>
      <c r="M1022" s="398"/>
      <c r="N1022" s="398"/>
      <c r="O1022" s="398"/>
      <c r="P1022" s="398"/>
      <c r="Q1022" s="398"/>
    </row>
    <row r="1023" spans="1:17" ht="14.25">
      <c r="A1023" s="257"/>
      <c r="B1023" s="258"/>
      <c r="C1023" s="257"/>
      <c r="M1023" s="398"/>
      <c r="N1023" s="398"/>
      <c r="O1023" s="398"/>
      <c r="P1023" s="398"/>
      <c r="Q1023" s="398"/>
    </row>
    <row r="1024" spans="1:17" ht="14.25">
      <c r="A1024" s="257"/>
      <c r="B1024" s="258"/>
      <c r="C1024" s="257"/>
      <c r="M1024" s="398"/>
      <c r="N1024" s="398"/>
      <c r="O1024" s="398"/>
      <c r="P1024" s="398"/>
      <c r="Q1024" s="398"/>
    </row>
    <row r="1025" spans="1:17" ht="14.25">
      <c r="A1025" s="257"/>
      <c r="B1025" s="258"/>
      <c r="C1025" s="257"/>
      <c r="M1025" s="398"/>
      <c r="N1025" s="398"/>
      <c r="O1025" s="398"/>
      <c r="P1025" s="398"/>
      <c r="Q1025" s="398"/>
    </row>
    <row r="1026" spans="1:17" ht="14.25">
      <c r="A1026" s="257"/>
      <c r="B1026" s="258"/>
      <c r="C1026" s="257"/>
      <c r="M1026" s="398"/>
      <c r="N1026" s="398"/>
      <c r="O1026" s="398"/>
      <c r="P1026" s="398"/>
      <c r="Q1026" s="398"/>
    </row>
    <row r="1027" spans="1:17" ht="14.25">
      <c r="A1027" s="257"/>
      <c r="B1027" s="258"/>
      <c r="C1027" s="257"/>
      <c r="M1027" s="398"/>
      <c r="N1027" s="398"/>
      <c r="O1027" s="398"/>
      <c r="P1027" s="398"/>
      <c r="Q1027" s="398"/>
    </row>
    <row r="1028" spans="1:17" ht="14.25">
      <c r="A1028" s="257"/>
      <c r="B1028" s="258"/>
      <c r="C1028" s="257"/>
      <c r="M1028" s="398"/>
      <c r="N1028" s="398"/>
      <c r="O1028" s="398"/>
      <c r="P1028" s="398"/>
      <c r="Q1028" s="398"/>
    </row>
    <row r="1029" spans="1:17" ht="14.25">
      <c r="A1029" s="257"/>
      <c r="B1029" s="258"/>
      <c r="C1029" s="257"/>
      <c r="M1029" s="398"/>
      <c r="N1029" s="398"/>
      <c r="O1029" s="398"/>
      <c r="P1029" s="398"/>
      <c r="Q1029" s="398"/>
    </row>
    <row r="1030" spans="1:17" ht="14.25">
      <c r="A1030" s="257"/>
      <c r="B1030" s="258"/>
      <c r="C1030" s="257"/>
      <c r="M1030" s="398"/>
      <c r="N1030" s="398"/>
      <c r="O1030" s="398"/>
      <c r="P1030" s="398"/>
      <c r="Q1030" s="398"/>
    </row>
    <row r="1031" spans="1:17" ht="14.25">
      <c r="A1031" s="257"/>
      <c r="B1031" s="258"/>
      <c r="C1031" s="257"/>
      <c r="M1031" s="398"/>
      <c r="N1031" s="398"/>
      <c r="O1031" s="398"/>
      <c r="P1031" s="398"/>
      <c r="Q1031" s="398"/>
    </row>
    <row r="1032" spans="1:17" ht="14.25">
      <c r="A1032" s="257"/>
      <c r="B1032" s="258"/>
      <c r="C1032" s="257"/>
      <c r="M1032" s="398"/>
      <c r="N1032" s="398"/>
      <c r="O1032" s="398"/>
      <c r="P1032" s="398"/>
      <c r="Q1032" s="398"/>
    </row>
    <row r="1033" spans="1:17" ht="14.25">
      <c r="A1033" s="257"/>
      <c r="B1033" s="258"/>
      <c r="C1033" s="257"/>
      <c r="M1033" s="398"/>
      <c r="N1033" s="398"/>
      <c r="O1033" s="398"/>
      <c r="P1033" s="398"/>
      <c r="Q1033" s="398"/>
    </row>
    <row r="1034" spans="1:17" ht="14.25">
      <c r="A1034" s="257"/>
      <c r="B1034" s="258"/>
      <c r="C1034" s="257"/>
      <c r="M1034" s="398"/>
      <c r="N1034" s="398"/>
      <c r="O1034" s="398"/>
      <c r="P1034" s="398"/>
      <c r="Q1034" s="398"/>
    </row>
    <row r="1035" spans="1:17" ht="14.25">
      <c r="A1035" s="257"/>
      <c r="B1035" s="258"/>
      <c r="C1035" s="257"/>
      <c r="M1035" s="398"/>
      <c r="N1035" s="398"/>
      <c r="O1035" s="398"/>
      <c r="P1035" s="398"/>
      <c r="Q1035" s="398"/>
    </row>
    <row r="1036" spans="1:17" ht="14.25">
      <c r="A1036" s="257"/>
      <c r="B1036" s="258"/>
      <c r="C1036" s="257"/>
      <c r="M1036" s="398"/>
      <c r="N1036" s="398"/>
      <c r="O1036" s="398"/>
      <c r="P1036" s="398"/>
      <c r="Q1036" s="398"/>
    </row>
    <row r="1037" spans="1:17" ht="14.25">
      <c r="A1037" s="257"/>
      <c r="B1037" s="258"/>
      <c r="C1037" s="257"/>
      <c r="M1037" s="398"/>
      <c r="N1037" s="398"/>
      <c r="O1037" s="398"/>
      <c r="P1037" s="398"/>
      <c r="Q1037" s="398"/>
    </row>
    <row r="1038" spans="1:17" ht="14.25">
      <c r="A1038" s="257"/>
      <c r="B1038" s="258"/>
      <c r="C1038" s="257"/>
      <c r="M1038" s="398"/>
      <c r="N1038" s="398"/>
      <c r="O1038" s="398"/>
      <c r="P1038" s="398"/>
      <c r="Q1038" s="398"/>
    </row>
    <row r="1039" spans="1:17" ht="14.25">
      <c r="A1039" s="257"/>
      <c r="B1039" s="258"/>
      <c r="C1039" s="257"/>
      <c r="M1039" s="398"/>
      <c r="N1039" s="398"/>
      <c r="O1039" s="398"/>
      <c r="P1039" s="398"/>
      <c r="Q1039" s="398"/>
    </row>
    <row r="1040" spans="1:17" ht="14.25">
      <c r="A1040" s="257"/>
      <c r="B1040" s="258"/>
      <c r="C1040" s="257"/>
      <c r="M1040" s="398"/>
      <c r="N1040" s="398"/>
      <c r="O1040" s="398"/>
      <c r="P1040" s="398"/>
      <c r="Q1040" s="398"/>
    </row>
    <row r="1041" spans="1:17" ht="14.25">
      <c r="A1041" s="257"/>
      <c r="B1041" s="258"/>
      <c r="C1041" s="257"/>
      <c r="M1041" s="398"/>
      <c r="N1041" s="398"/>
      <c r="O1041" s="398"/>
      <c r="P1041" s="398"/>
      <c r="Q1041" s="398"/>
    </row>
    <row r="1042" spans="1:17" ht="14.25">
      <c r="A1042" s="257"/>
      <c r="B1042" s="258"/>
      <c r="C1042" s="257"/>
      <c r="M1042" s="398"/>
      <c r="N1042" s="398"/>
      <c r="O1042" s="398"/>
      <c r="P1042" s="398"/>
      <c r="Q1042" s="398"/>
    </row>
    <row r="1043" spans="1:17" ht="14.25">
      <c r="A1043" s="257"/>
      <c r="B1043" s="258"/>
      <c r="C1043" s="257"/>
      <c r="M1043" s="398"/>
      <c r="N1043" s="398"/>
      <c r="O1043" s="398"/>
      <c r="P1043" s="398"/>
      <c r="Q1043" s="398"/>
    </row>
    <row r="1044" spans="1:17" ht="14.25">
      <c r="A1044" s="257"/>
      <c r="B1044" s="258"/>
      <c r="C1044" s="257"/>
      <c r="M1044" s="398"/>
      <c r="N1044" s="398"/>
      <c r="O1044" s="398"/>
      <c r="P1044" s="398"/>
      <c r="Q1044" s="398"/>
    </row>
    <row r="1045" spans="1:17" ht="14.25">
      <c r="A1045" s="257"/>
      <c r="B1045" s="258"/>
      <c r="C1045" s="257"/>
      <c r="M1045" s="398"/>
      <c r="N1045" s="398"/>
      <c r="O1045" s="398"/>
      <c r="P1045" s="398"/>
      <c r="Q1045" s="398"/>
    </row>
    <row r="1046" spans="1:17" ht="14.25">
      <c r="A1046" s="257"/>
      <c r="B1046" s="258"/>
      <c r="C1046" s="257"/>
      <c r="M1046" s="398"/>
      <c r="N1046" s="398"/>
      <c r="O1046" s="398"/>
      <c r="P1046" s="398"/>
      <c r="Q1046" s="398"/>
    </row>
    <row r="1047" spans="1:17" ht="14.25">
      <c r="A1047" s="257"/>
      <c r="B1047" s="258"/>
      <c r="C1047" s="257"/>
      <c r="M1047" s="398"/>
      <c r="N1047" s="398"/>
      <c r="O1047" s="398"/>
      <c r="P1047" s="398"/>
      <c r="Q1047" s="398"/>
    </row>
    <row r="1048" spans="1:17" ht="14.25">
      <c r="A1048" s="257"/>
      <c r="B1048" s="258"/>
      <c r="C1048" s="257"/>
      <c r="M1048" s="398"/>
      <c r="N1048" s="398"/>
      <c r="O1048" s="398"/>
      <c r="P1048" s="398"/>
      <c r="Q1048" s="398"/>
    </row>
    <row r="1049" spans="1:17" ht="14.25">
      <c r="A1049" s="257"/>
      <c r="B1049" s="258"/>
      <c r="C1049" s="257"/>
      <c r="M1049" s="398"/>
      <c r="N1049" s="398"/>
      <c r="O1049" s="398"/>
      <c r="P1049" s="398"/>
      <c r="Q1049" s="398"/>
    </row>
    <row r="1050" spans="1:17" ht="14.25">
      <c r="A1050" s="257"/>
      <c r="B1050" s="258"/>
      <c r="C1050" s="257"/>
      <c r="M1050" s="398"/>
      <c r="N1050" s="398"/>
      <c r="O1050" s="398"/>
      <c r="P1050" s="398"/>
      <c r="Q1050" s="398"/>
    </row>
    <row r="1051" spans="1:17" ht="14.25">
      <c r="A1051" s="257"/>
      <c r="B1051" s="258"/>
      <c r="C1051" s="257"/>
      <c r="M1051" s="398"/>
      <c r="N1051" s="398"/>
      <c r="O1051" s="398"/>
      <c r="P1051" s="398"/>
      <c r="Q1051" s="398"/>
    </row>
    <row r="1052" spans="1:17" ht="14.25">
      <c r="A1052" s="257"/>
      <c r="B1052" s="258"/>
      <c r="C1052" s="257"/>
      <c r="M1052" s="398"/>
      <c r="N1052" s="398"/>
      <c r="O1052" s="398"/>
      <c r="P1052" s="398"/>
      <c r="Q1052" s="398"/>
    </row>
    <row r="1053" spans="1:17" ht="14.25">
      <c r="A1053" s="257"/>
      <c r="B1053" s="258"/>
      <c r="C1053" s="257"/>
      <c r="M1053" s="398"/>
      <c r="N1053" s="398"/>
      <c r="O1053" s="398"/>
      <c r="P1053" s="398"/>
      <c r="Q1053" s="398"/>
    </row>
    <row r="1054" spans="1:17" ht="14.25">
      <c r="A1054" s="257"/>
      <c r="B1054" s="258"/>
      <c r="C1054" s="257"/>
      <c r="M1054" s="398"/>
      <c r="N1054" s="398"/>
      <c r="O1054" s="398"/>
      <c r="P1054" s="398"/>
      <c r="Q1054" s="398"/>
    </row>
    <row r="1055" spans="1:17" ht="14.25">
      <c r="A1055" s="257"/>
      <c r="B1055" s="258"/>
      <c r="C1055" s="257"/>
      <c r="M1055" s="398"/>
      <c r="N1055" s="398"/>
      <c r="O1055" s="398"/>
      <c r="P1055" s="398"/>
      <c r="Q1055" s="398"/>
    </row>
    <row r="1056" spans="1:17" ht="14.25">
      <c r="A1056" s="257"/>
      <c r="B1056" s="258"/>
      <c r="C1056" s="257"/>
      <c r="M1056" s="398"/>
      <c r="N1056" s="398"/>
      <c r="O1056" s="398"/>
      <c r="P1056" s="398"/>
      <c r="Q1056" s="398"/>
    </row>
    <row r="1057" spans="1:17" ht="14.25">
      <c r="A1057" s="257"/>
      <c r="B1057" s="258"/>
      <c r="C1057" s="257"/>
      <c r="M1057" s="398"/>
      <c r="N1057" s="398"/>
      <c r="O1057" s="398"/>
      <c r="P1057" s="398"/>
      <c r="Q1057" s="398"/>
    </row>
    <row r="1058" spans="1:17" ht="14.25">
      <c r="A1058" s="257"/>
      <c r="B1058" s="258"/>
      <c r="C1058" s="257"/>
      <c r="M1058" s="398"/>
      <c r="N1058" s="398"/>
      <c r="O1058" s="398"/>
      <c r="P1058" s="398"/>
      <c r="Q1058" s="398"/>
    </row>
    <row r="1059" spans="1:17" ht="14.25">
      <c r="A1059" s="257"/>
      <c r="B1059" s="258"/>
      <c r="C1059" s="257"/>
      <c r="M1059" s="398"/>
      <c r="N1059" s="398"/>
      <c r="O1059" s="398"/>
      <c r="P1059" s="398"/>
      <c r="Q1059" s="398"/>
    </row>
    <row r="1060" spans="1:17" ht="14.25">
      <c r="A1060" s="257"/>
      <c r="B1060" s="258"/>
      <c r="C1060" s="257"/>
      <c r="M1060" s="398"/>
      <c r="N1060" s="398"/>
      <c r="O1060" s="398"/>
      <c r="P1060" s="398"/>
      <c r="Q1060" s="398"/>
    </row>
    <row r="1061" spans="1:17" ht="14.25">
      <c r="A1061" s="257"/>
      <c r="B1061" s="258"/>
      <c r="C1061" s="257"/>
      <c r="M1061" s="398"/>
      <c r="N1061" s="398"/>
      <c r="O1061" s="398"/>
      <c r="P1061" s="398"/>
      <c r="Q1061" s="398"/>
    </row>
    <row r="1062" spans="1:17" ht="14.25">
      <c r="A1062" s="257"/>
      <c r="B1062" s="258"/>
      <c r="C1062" s="257"/>
      <c r="M1062" s="398"/>
      <c r="N1062" s="398"/>
      <c r="O1062" s="398"/>
      <c r="P1062" s="398"/>
      <c r="Q1062" s="398"/>
    </row>
    <row r="1063" spans="1:17" ht="14.25">
      <c r="A1063" s="257"/>
      <c r="B1063" s="258"/>
      <c r="C1063" s="257"/>
      <c r="M1063" s="398"/>
      <c r="N1063" s="398"/>
      <c r="O1063" s="398"/>
      <c r="P1063" s="398"/>
      <c r="Q1063" s="398"/>
    </row>
    <row r="1064" spans="1:17" ht="14.25">
      <c r="A1064" s="257"/>
      <c r="B1064" s="258"/>
      <c r="C1064" s="257"/>
      <c r="M1064" s="398"/>
      <c r="N1064" s="398"/>
      <c r="O1064" s="398"/>
      <c r="P1064" s="398"/>
      <c r="Q1064" s="398"/>
    </row>
    <row r="1065" spans="1:17" ht="14.25">
      <c r="A1065" s="257"/>
      <c r="B1065" s="258"/>
      <c r="C1065" s="257"/>
      <c r="M1065" s="398"/>
      <c r="N1065" s="398"/>
      <c r="O1065" s="398"/>
      <c r="P1065" s="398"/>
      <c r="Q1065" s="398"/>
    </row>
    <row r="1066" spans="1:17" ht="14.25">
      <c r="A1066" s="257"/>
      <c r="B1066" s="258"/>
      <c r="C1066" s="257"/>
      <c r="M1066" s="398"/>
      <c r="N1066" s="398"/>
      <c r="O1066" s="398"/>
      <c r="P1066" s="398"/>
      <c r="Q1066" s="398"/>
    </row>
    <row r="1067" spans="1:17" ht="14.25">
      <c r="A1067" s="257"/>
      <c r="B1067" s="258"/>
      <c r="C1067" s="257"/>
      <c r="M1067" s="398"/>
      <c r="N1067" s="398"/>
      <c r="O1067" s="398"/>
      <c r="P1067" s="398"/>
      <c r="Q1067" s="398"/>
    </row>
    <row r="1068" spans="1:17" ht="14.25">
      <c r="A1068" s="257"/>
      <c r="B1068" s="258"/>
      <c r="C1068" s="257"/>
      <c r="M1068" s="398"/>
      <c r="N1068" s="398"/>
      <c r="O1068" s="398"/>
      <c r="P1068" s="398"/>
      <c r="Q1068" s="398"/>
    </row>
    <row r="1069" spans="1:17" ht="14.25">
      <c r="A1069" s="257"/>
      <c r="B1069" s="258"/>
      <c r="C1069" s="257"/>
      <c r="M1069" s="398"/>
      <c r="N1069" s="398"/>
      <c r="O1069" s="398"/>
      <c r="P1069" s="398"/>
      <c r="Q1069" s="398"/>
    </row>
    <row r="1070" spans="1:17" ht="14.25">
      <c r="A1070" s="257"/>
      <c r="B1070" s="258"/>
      <c r="C1070" s="257"/>
      <c r="M1070" s="398"/>
      <c r="N1070" s="398"/>
      <c r="O1070" s="398"/>
      <c r="P1070" s="398"/>
      <c r="Q1070" s="398"/>
    </row>
    <row r="1071" spans="1:17" ht="14.25">
      <c r="A1071" s="257"/>
      <c r="B1071" s="258"/>
      <c r="C1071" s="257"/>
      <c r="M1071" s="398"/>
      <c r="N1071" s="398"/>
      <c r="O1071" s="398"/>
      <c r="P1071" s="398"/>
      <c r="Q1071" s="398"/>
    </row>
    <row r="1072" spans="1:17" ht="14.25">
      <c r="A1072" s="257"/>
      <c r="B1072" s="258"/>
      <c r="C1072" s="257"/>
      <c r="M1072" s="398"/>
      <c r="N1072" s="398"/>
      <c r="O1072" s="398"/>
      <c r="P1072" s="398"/>
      <c r="Q1072" s="398"/>
    </row>
    <row r="1073" spans="1:17" ht="14.25">
      <c r="A1073" s="257"/>
      <c r="B1073" s="258"/>
      <c r="C1073" s="257"/>
      <c r="M1073" s="398"/>
      <c r="N1073" s="398"/>
      <c r="O1073" s="398"/>
      <c r="P1073" s="398"/>
      <c r="Q1073" s="398"/>
    </row>
    <row r="1074" spans="1:17" ht="14.25">
      <c r="A1074" s="257"/>
      <c r="B1074" s="258"/>
      <c r="C1074" s="257"/>
      <c r="M1074" s="398"/>
      <c r="N1074" s="398"/>
      <c r="O1074" s="398"/>
      <c r="P1074" s="398"/>
      <c r="Q1074" s="398"/>
    </row>
    <row r="1075" spans="1:17" ht="14.25">
      <c r="A1075" s="257"/>
      <c r="B1075" s="258"/>
      <c r="C1075" s="257"/>
      <c r="M1075" s="398"/>
      <c r="N1075" s="398"/>
      <c r="O1075" s="398"/>
      <c r="P1075" s="398"/>
      <c r="Q1075" s="398"/>
    </row>
    <row r="1076" spans="1:17" ht="14.25">
      <c r="A1076" s="257"/>
      <c r="B1076" s="258"/>
      <c r="C1076" s="257"/>
      <c r="M1076" s="398"/>
      <c r="N1076" s="398"/>
      <c r="O1076" s="398"/>
      <c r="P1076" s="398"/>
      <c r="Q1076" s="398"/>
    </row>
    <row r="1077" spans="1:17" ht="14.25">
      <c r="A1077" s="257"/>
      <c r="B1077" s="258"/>
      <c r="C1077" s="257"/>
      <c r="M1077" s="398"/>
      <c r="N1077" s="398"/>
      <c r="O1077" s="398"/>
      <c r="P1077" s="398"/>
      <c r="Q1077" s="398"/>
    </row>
    <row r="1078" spans="1:17" ht="14.25">
      <c r="A1078" s="257"/>
      <c r="B1078" s="258"/>
      <c r="C1078" s="257"/>
      <c r="M1078" s="398"/>
      <c r="N1078" s="398"/>
      <c r="O1078" s="398"/>
      <c r="P1078" s="398"/>
      <c r="Q1078" s="398"/>
    </row>
    <row r="1079" spans="1:17" ht="14.25">
      <c r="A1079" s="257"/>
      <c r="B1079" s="258"/>
      <c r="C1079" s="257"/>
      <c r="M1079" s="398"/>
      <c r="N1079" s="398"/>
      <c r="O1079" s="398"/>
      <c r="P1079" s="398"/>
      <c r="Q1079" s="398"/>
    </row>
    <row r="1080" spans="1:17" ht="14.25">
      <c r="A1080" s="257"/>
      <c r="B1080" s="258"/>
      <c r="C1080" s="257"/>
      <c r="M1080" s="398"/>
      <c r="N1080" s="398"/>
      <c r="O1080" s="398"/>
      <c r="P1080" s="398"/>
      <c r="Q1080" s="398"/>
    </row>
    <row r="1081" spans="1:17" ht="14.25">
      <c r="A1081" s="257"/>
      <c r="B1081" s="258"/>
      <c r="C1081" s="257"/>
      <c r="M1081" s="398"/>
      <c r="N1081" s="398"/>
      <c r="O1081" s="398"/>
      <c r="P1081" s="398"/>
      <c r="Q1081" s="398"/>
    </row>
    <row r="1082" spans="1:17" ht="14.25">
      <c r="A1082" s="257"/>
      <c r="B1082" s="258"/>
      <c r="C1082" s="257"/>
      <c r="M1082" s="398"/>
      <c r="N1082" s="398"/>
      <c r="O1082" s="398"/>
      <c r="P1082" s="398"/>
      <c r="Q1082" s="398"/>
    </row>
    <row r="1083" spans="1:17" ht="14.25">
      <c r="A1083" s="257"/>
      <c r="B1083" s="258"/>
      <c r="C1083" s="257"/>
      <c r="M1083" s="398"/>
      <c r="N1083" s="398"/>
      <c r="O1083" s="398"/>
      <c r="P1083" s="398"/>
      <c r="Q1083" s="398"/>
    </row>
    <row r="1084" spans="1:17" ht="14.25">
      <c r="A1084" s="257"/>
      <c r="B1084" s="258"/>
      <c r="C1084" s="257"/>
      <c r="M1084" s="398"/>
      <c r="N1084" s="398"/>
      <c r="O1084" s="398"/>
      <c r="P1084" s="398"/>
      <c r="Q1084" s="398"/>
    </row>
    <row r="1085" spans="1:17" ht="14.25">
      <c r="A1085" s="257"/>
      <c r="B1085" s="258"/>
      <c r="C1085" s="257"/>
      <c r="M1085" s="398"/>
      <c r="N1085" s="398"/>
      <c r="O1085" s="398"/>
      <c r="P1085" s="398"/>
      <c r="Q1085" s="398"/>
    </row>
    <row r="1086" spans="1:17" ht="14.25">
      <c r="A1086" s="257"/>
      <c r="B1086" s="258"/>
      <c r="C1086" s="257"/>
      <c r="M1086" s="398"/>
      <c r="N1086" s="398"/>
      <c r="O1086" s="398"/>
      <c r="P1086" s="398"/>
      <c r="Q1086" s="398"/>
    </row>
    <row r="1087" spans="1:17" ht="14.25">
      <c r="A1087" s="257"/>
      <c r="B1087" s="258"/>
      <c r="C1087" s="257"/>
      <c r="M1087" s="398"/>
      <c r="N1087" s="398"/>
      <c r="O1087" s="398"/>
      <c r="P1087" s="398"/>
      <c r="Q1087" s="398"/>
    </row>
    <row r="1088" spans="1:17" ht="14.25">
      <c r="A1088" s="257"/>
      <c r="B1088" s="258"/>
      <c r="C1088" s="257"/>
      <c r="M1088" s="398"/>
      <c r="N1088" s="398"/>
      <c r="O1088" s="398"/>
      <c r="P1088" s="398"/>
      <c r="Q1088" s="398"/>
    </row>
    <row r="1089" spans="1:17" ht="14.25">
      <c r="A1089" s="257"/>
      <c r="B1089" s="258"/>
      <c r="C1089" s="257"/>
      <c r="M1089" s="398"/>
      <c r="N1089" s="398"/>
      <c r="O1089" s="398"/>
      <c r="P1089" s="398"/>
      <c r="Q1089" s="398"/>
    </row>
    <row r="1090" spans="1:17" ht="14.25">
      <c r="A1090" s="257"/>
      <c r="B1090" s="258"/>
      <c r="C1090" s="257"/>
      <c r="M1090" s="398"/>
      <c r="N1090" s="398"/>
      <c r="O1090" s="398"/>
      <c r="P1090" s="398"/>
      <c r="Q1090" s="398"/>
    </row>
    <row r="1091" spans="1:17" ht="14.25">
      <c r="A1091" s="257"/>
      <c r="B1091" s="258"/>
      <c r="C1091" s="257"/>
      <c r="M1091" s="398"/>
      <c r="N1091" s="398"/>
      <c r="O1091" s="398"/>
      <c r="P1091" s="398"/>
      <c r="Q1091" s="398"/>
    </row>
    <row r="1092" spans="1:17" ht="14.25">
      <c r="A1092" s="257"/>
      <c r="B1092" s="258"/>
      <c r="C1092" s="257"/>
      <c r="M1092" s="398"/>
      <c r="N1092" s="398"/>
      <c r="O1092" s="398"/>
      <c r="P1092" s="398"/>
      <c r="Q1092" s="398"/>
    </row>
    <row r="1093" spans="1:17" ht="14.25">
      <c r="A1093" s="257"/>
      <c r="B1093" s="258"/>
      <c r="C1093" s="257"/>
      <c r="M1093" s="398"/>
      <c r="N1093" s="398"/>
      <c r="O1093" s="398"/>
      <c r="P1093" s="398"/>
      <c r="Q1093" s="398"/>
    </row>
    <row r="1094" spans="1:17" ht="14.25">
      <c r="A1094" s="257"/>
      <c r="B1094" s="258"/>
      <c r="C1094" s="257"/>
      <c r="M1094" s="398"/>
      <c r="N1094" s="398"/>
      <c r="O1094" s="398"/>
      <c r="P1094" s="398"/>
      <c r="Q1094" s="398"/>
    </row>
    <row r="1095" spans="1:17" ht="14.25">
      <c r="A1095" s="257"/>
      <c r="B1095" s="258"/>
      <c r="C1095" s="257"/>
      <c r="M1095" s="398"/>
      <c r="N1095" s="398"/>
      <c r="O1095" s="398"/>
      <c r="P1095" s="398"/>
      <c r="Q1095" s="398"/>
    </row>
    <row r="1096" spans="1:17" ht="14.25">
      <c r="A1096" s="257"/>
      <c r="B1096" s="258"/>
      <c r="C1096" s="257"/>
      <c r="M1096" s="398"/>
      <c r="N1096" s="398"/>
      <c r="O1096" s="398"/>
      <c r="P1096" s="398"/>
      <c r="Q1096" s="398"/>
    </row>
    <row r="1097" spans="1:17" ht="14.25">
      <c r="A1097" s="257"/>
      <c r="B1097" s="258"/>
      <c r="C1097" s="257"/>
      <c r="M1097" s="398"/>
      <c r="N1097" s="398"/>
      <c r="O1097" s="398"/>
      <c r="P1097" s="398"/>
      <c r="Q1097" s="398"/>
    </row>
    <row r="1098" spans="1:17" ht="14.25">
      <c r="A1098" s="257"/>
      <c r="B1098" s="258"/>
      <c r="C1098" s="257"/>
      <c r="M1098" s="398"/>
      <c r="N1098" s="398"/>
      <c r="O1098" s="398"/>
      <c r="P1098" s="398"/>
      <c r="Q1098" s="398"/>
    </row>
    <row r="1099" spans="1:17" ht="14.25">
      <c r="A1099" s="257"/>
      <c r="B1099" s="258"/>
      <c r="C1099" s="257"/>
      <c r="M1099" s="398"/>
      <c r="N1099" s="398"/>
      <c r="O1099" s="398"/>
      <c r="P1099" s="398"/>
      <c r="Q1099" s="398"/>
    </row>
    <row r="1100" spans="1:17" ht="14.25">
      <c r="A1100" s="257"/>
      <c r="B1100" s="258"/>
      <c r="C1100" s="257"/>
      <c r="M1100" s="398"/>
      <c r="N1100" s="398"/>
      <c r="O1100" s="398"/>
      <c r="P1100" s="398"/>
      <c r="Q1100" s="398"/>
    </row>
    <row r="1101" spans="1:17" ht="14.25">
      <c r="A1101" s="257"/>
      <c r="B1101" s="258"/>
      <c r="C1101" s="257"/>
      <c r="M1101" s="398"/>
      <c r="N1101" s="398"/>
      <c r="O1101" s="398"/>
      <c r="P1101" s="398"/>
      <c r="Q1101" s="398"/>
    </row>
    <row r="1102" spans="1:17" ht="14.25">
      <c r="A1102" s="257"/>
      <c r="B1102" s="258"/>
      <c r="C1102" s="257"/>
      <c r="M1102" s="398"/>
      <c r="N1102" s="398"/>
      <c r="O1102" s="398"/>
      <c r="P1102" s="398"/>
      <c r="Q1102" s="398"/>
    </row>
    <row r="1103" spans="1:17" ht="14.25">
      <c r="A1103" s="257"/>
      <c r="B1103" s="258"/>
      <c r="C1103" s="257"/>
      <c r="M1103" s="398"/>
      <c r="N1103" s="398"/>
      <c r="O1103" s="398"/>
      <c r="P1103" s="398"/>
      <c r="Q1103" s="398"/>
    </row>
    <row r="1104" spans="1:17" ht="14.25">
      <c r="A1104" s="257"/>
      <c r="B1104" s="258"/>
      <c r="C1104" s="257"/>
      <c r="M1104" s="398"/>
      <c r="N1104" s="398"/>
      <c r="O1104" s="398"/>
      <c r="P1104" s="398"/>
      <c r="Q1104" s="398"/>
    </row>
    <row r="1105" spans="1:17" ht="14.25">
      <c r="A1105" s="257"/>
      <c r="B1105" s="258"/>
      <c r="C1105" s="257"/>
      <c r="M1105" s="398"/>
      <c r="N1105" s="398"/>
      <c r="O1105" s="398"/>
      <c r="P1105" s="398"/>
      <c r="Q1105" s="398"/>
    </row>
    <row r="1106" spans="1:17" ht="14.25">
      <c r="A1106" s="257"/>
      <c r="B1106" s="258"/>
      <c r="C1106" s="257"/>
      <c r="M1106" s="398"/>
      <c r="N1106" s="398"/>
      <c r="O1106" s="398"/>
      <c r="P1106" s="398"/>
      <c r="Q1106" s="398"/>
    </row>
    <row r="1107" spans="1:17" ht="14.25">
      <c r="A1107" s="257"/>
      <c r="B1107" s="258"/>
      <c r="C1107" s="257"/>
      <c r="M1107" s="398"/>
      <c r="N1107" s="398"/>
      <c r="O1107" s="398"/>
      <c r="P1107" s="398"/>
      <c r="Q1107" s="398"/>
    </row>
    <row r="1108" spans="1:17" ht="14.25">
      <c r="A1108" s="257"/>
      <c r="B1108" s="258"/>
      <c r="C1108" s="257"/>
      <c r="M1108" s="398"/>
      <c r="N1108" s="398"/>
      <c r="O1108" s="398"/>
      <c r="P1108" s="398"/>
      <c r="Q1108" s="398"/>
    </row>
    <row r="1109" spans="1:17" ht="14.25">
      <c r="A1109" s="257"/>
      <c r="B1109" s="258"/>
      <c r="C1109" s="257"/>
      <c r="M1109" s="398"/>
      <c r="N1109" s="398"/>
      <c r="O1109" s="398"/>
      <c r="P1109" s="398"/>
      <c r="Q1109" s="398"/>
    </row>
    <row r="1110" spans="1:17" ht="14.25">
      <c r="A1110" s="257"/>
      <c r="B1110" s="258"/>
      <c r="C1110" s="257"/>
      <c r="M1110" s="398"/>
      <c r="N1110" s="398"/>
      <c r="O1110" s="398"/>
      <c r="P1110" s="398"/>
      <c r="Q1110" s="398"/>
    </row>
    <row r="1111" spans="1:17" ht="14.25">
      <c r="A1111" s="257"/>
      <c r="B1111" s="258"/>
      <c r="C1111" s="257"/>
      <c r="M1111" s="398"/>
      <c r="N1111" s="398"/>
      <c r="O1111" s="398"/>
      <c r="P1111" s="398"/>
      <c r="Q1111" s="398"/>
    </row>
    <row r="1112" spans="1:17" ht="14.25">
      <c r="A1112" s="257"/>
      <c r="B1112" s="258"/>
      <c r="C1112" s="257"/>
      <c r="M1112" s="398"/>
      <c r="N1112" s="398"/>
      <c r="O1112" s="398"/>
      <c r="P1112" s="398"/>
      <c r="Q1112" s="398"/>
    </row>
    <row r="1113" spans="1:17" ht="14.25">
      <c r="A1113" s="257"/>
      <c r="B1113" s="258"/>
      <c r="C1113" s="257"/>
      <c r="M1113" s="398"/>
      <c r="N1113" s="398"/>
      <c r="O1113" s="398"/>
      <c r="P1113" s="398"/>
      <c r="Q1113" s="398"/>
    </row>
    <row r="1114" spans="1:17" ht="14.25">
      <c r="A1114" s="257"/>
      <c r="B1114" s="258"/>
      <c r="C1114" s="257"/>
      <c r="M1114" s="398"/>
      <c r="N1114" s="398"/>
      <c r="O1114" s="398"/>
      <c r="P1114" s="398"/>
      <c r="Q1114" s="398"/>
    </row>
    <row r="1115" spans="1:17" ht="14.25">
      <c r="A1115" s="257"/>
      <c r="B1115" s="258"/>
      <c r="C1115" s="257"/>
      <c r="M1115" s="398"/>
      <c r="N1115" s="398"/>
      <c r="O1115" s="398"/>
      <c r="P1115" s="398"/>
      <c r="Q1115" s="398"/>
    </row>
    <row r="1116" spans="1:17" ht="14.25">
      <c r="A1116" s="257"/>
      <c r="B1116" s="258"/>
      <c r="C1116" s="257"/>
      <c r="M1116" s="398"/>
      <c r="N1116" s="398"/>
      <c r="O1116" s="398"/>
      <c r="P1116" s="398"/>
      <c r="Q1116" s="398"/>
    </row>
    <row r="1117" spans="1:17" ht="14.25">
      <c r="A1117" s="257"/>
      <c r="B1117" s="258"/>
      <c r="C1117" s="257"/>
      <c r="M1117" s="398"/>
      <c r="N1117" s="398"/>
      <c r="O1117" s="398"/>
      <c r="P1117" s="398"/>
      <c r="Q1117" s="398"/>
    </row>
    <row r="1118" spans="1:17" ht="14.25">
      <c r="A1118" s="257"/>
      <c r="B1118" s="258"/>
      <c r="C1118" s="257"/>
      <c r="M1118" s="398"/>
      <c r="N1118" s="398"/>
      <c r="O1118" s="398"/>
      <c r="P1118" s="398"/>
      <c r="Q1118" s="398"/>
    </row>
    <row r="1119" spans="1:17" ht="14.25">
      <c r="A1119" s="257"/>
      <c r="B1119" s="258"/>
      <c r="C1119" s="257"/>
      <c r="M1119" s="398"/>
      <c r="N1119" s="398"/>
      <c r="O1119" s="398"/>
      <c r="P1119" s="398"/>
      <c r="Q1119" s="398"/>
    </row>
    <row r="1120" spans="1:17" ht="14.25">
      <c r="A1120" s="257"/>
      <c r="B1120" s="258"/>
      <c r="C1120" s="257"/>
      <c r="M1120" s="398"/>
      <c r="N1120" s="398"/>
      <c r="O1120" s="398"/>
      <c r="P1120" s="398"/>
      <c r="Q1120" s="398"/>
    </row>
    <row r="1121" spans="1:17" ht="14.25">
      <c r="A1121" s="257"/>
      <c r="B1121" s="258"/>
      <c r="C1121" s="257"/>
      <c r="M1121" s="398"/>
      <c r="N1121" s="398"/>
      <c r="O1121" s="398"/>
      <c r="P1121" s="398"/>
      <c r="Q1121" s="398"/>
    </row>
    <row r="1122" spans="1:17" ht="14.25">
      <c r="A1122" s="257"/>
      <c r="B1122" s="258"/>
      <c r="C1122" s="257"/>
      <c r="M1122" s="398"/>
      <c r="N1122" s="398"/>
      <c r="O1122" s="398"/>
      <c r="P1122" s="398"/>
      <c r="Q1122" s="398"/>
    </row>
    <row r="1123" spans="1:17" ht="14.25">
      <c r="A1123" s="257"/>
      <c r="B1123" s="258"/>
      <c r="C1123" s="257"/>
      <c r="M1123" s="398"/>
      <c r="N1123" s="398"/>
      <c r="O1123" s="398"/>
      <c r="P1123" s="398"/>
      <c r="Q1123" s="398"/>
    </row>
    <row r="1124" spans="1:17" ht="14.25">
      <c r="A1124" s="257"/>
      <c r="B1124" s="258"/>
      <c r="C1124" s="257"/>
      <c r="M1124" s="398"/>
      <c r="N1124" s="398"/>
      <c r="O1124" s="398"/>
      <c r="P1124" s="398"/>
      <c r="Q1124" s="398"/>
    </row>
    <row r="1125" spans="1:17" ht="14.25">
      <c r="A1125" s="257"/>
      <c r="B1125" s="258"/>
      <c r="C1125" s="257"/>
      <c r="M1125" s="398"/>
      <c r="N1125" s="398"/>
      <c r="O1125" s="398"/>
      <c r="P1125" s="398"/>
      <c r="Q1125" s="398"/>
    </row>
    <row r="1126" spans="1:17" ht="14.25">
      <c r="A1126" s="257"/>
      <c r="B1126" s="258"/>
      <c r="C1126" s="257"/>
      <c r="M1126" s="398"/>
      <c r="N1126" s="398"/>
      <c r="O1126" s="398"/>
      <c r="P1126" s="398"/>
      <c r="Q1126" s="398"/>
    </row>
    <row r="1127" spans="1:17" ht="14.25">
      <c r="A1127" s="257"/>
      <c r="B1127" s="258"/>
      <c r="C1127" s="257"/>
      <c r="M1127" s="398"/>
      <c r="N1127" s="398"/>
      <c r="O1127" s="398"/>
      <c r="P1127" s="398"/>
      <c r="Q1127" s="398"/>
    </row>
    <row r="1128" spans="1:17" ht="14.25">
      <c r="A1128" s="257"/>
      <c r="B1128" s="258"/>
      <c r="C1128" s="257"/>
      <c r="M1128" s="398"/>
      <c r="N1128" s="398"/>
      <c r="O1128" s="398"/>
      <c r="P1128" s="398"/>
      <c r="Q1128" s="398"/>
    </row>
    <row r="1129" spans="1:17" ht="14.25">
      <c r="A1129" s="257"/>
      <c r="B1129" s="258"/>
      <c r="C1129" s="257"/>
      <c r="M1129" s="398"/>
      <c r="N1129" s="398"/>
      <c r="O1129" s="398"/>
      <c r="P1129" s="398"/>
      <c r="Q1129" s="398"/>
    </row>
    <row r="1130" spans="1:17" ht="14.25">
      <c r="A1130" s="257"/>
      <c r="B1130" s="258"/>
      <c r="C1130" s="257"/>
      <c r="M1130" s="398"/>
      <c r="N1130" s="398"/>
      <c r="O1130" s="398"/>
      <c r="P1130" s="398"/>
      <c r="Q1130" s="398"/>
    </row>
    <row r="1131" spans="1:17" ht="14.25">
      <c r="A1131" s="257"/>
      <c r="B1131" s="258"/>
      <c r="C1131" s="257"/>
      <c r="M1131" s="398"/>
      <c r="N1131" s="398"/>
      <c r="O1131" s="398"/>
      <c r="P1131" s="398"/>
      <c r="Q1131" s="398"/>
    </row>
    <row r="1132" spans="1:17" ht="14.25">
      <c r="A1132" s="257"/>
      <c r="B1132" s="258"/>
      <c r="C1132" s="257"/>
      <c r="M1132" s="398"/>
      <c r="N1132" s="398"/>
      <c r="O1132" s="398"/>
      <c r="P1132" s="398"/>
      <c r="Q1132" s="398"/>
    </row>
    <row r="1133" spans="1:17" ht="14.25">
      <c r="A1133" s="257"/>
      <c r="B1133" s="258"/>
      <c r="C1133" s="257"/>
      <c r="M1133" s="398"/>
      <c r="N1133" s="398"/>
      <c r="O1133" s="398"/>
      <c r="P1133" s="398"/>
      <c r="Q1133" s="398"/>
    </row>
    <row r="1134" spans="1:17" ht="14.25">
      <c r="A1134" s="257"/>
      <c r="B1134" s="258"/>
      <c r="C1134" s="257"/>
      <c r="M1134" s="398"/>
      <c r="N1134" s="398"/>
      <c r="O1134" s="398"/>
      <c r="P1134" s="398"/>
      <c r="Q1134" s="398"/>
    </row>
    <row r="1135" spans="1:17" ht="14.25">
      <c r="A1135" s="257"/>
      <c r="B1135" s="258"/>
      <c r="C1135" s="257"/>
      <c r="M1135" s="398"/>
      <c r="N1135" s="398"/>
      <c r="O1135" s="398"/>
      <c r="P1135" s="398"/>
      <c r="Q1135" s="398"/>
    </row>
    <row r="1136" spans="1:17" ht="14.25">
      <c r="A1136" s="257"/>
      <c r="B1136" s="258"/>
      <c r="C1136" s="257"/>
      <c r="M1136" s="398"/>
      <c r="N1136" s="398"/>
      <c r="O1136" s="398"/>
      <c r="P1136" s="398"/>
      <c r="Q1136" s="398"/>
    </row>
    <row r="1137" spans="1:17" ht="14.25">
      <c r="A1137" s="257"/>
      <c r="B1137" s="258"/>
      <c r="C1137" s="257"/>
      <c r="M1137" s="398"/>
      <c r="N1137" s="398"/>
      <c r="O1137" s="398"/>
      <c r="P1137" s="398"/>
      <c r="Q1137" s="398"/>
    </row>
    <row r="1138" spans="1:17" ht="14.25">
      <c r="A1138" s="257"/>
      <c r="B1138" s="258"/>
      <c r="C1138" s="257"/>
      <c r="M1138" s="398"/>
      <c r="N1138" s="398"/>
      <c r="O1138" s="398"/>
      <c r="P1138" s="398"/>
      <c r="Q1138" s="398"/>
    </row>
    <row r="1139" spans="1:17" ht="14.25">
      <c r="A1139" s="257"/>
      <c r="B1139" s="258"/>
      <c r="C1139" s="257"/>
      <c r="M1139" s="398"/>
      <c r="N1139" s="398"/>
      <c r="O1139" s="398"/>
      <c r="P1139" s="398"/>
      <c r="Q1139" s="398"/>
    </row>
    <row r="1140" spans="1:17" ht="14.25">
      <c r="A1140" s="257"/>
      <c r="B1140" s="258"/>
      <c r="C1140" s="257"/>
      <c r="M1140" s="398"/>
      <c r="N1140" s="398"/>
      <c r="O1140" s="398"/>
      <c r="P1140" s="398"/>
      <c r="Q1140" s="398"/>
    </row>
    <row r="1141" spans="1:17" ht="14.25">
      <c r="A1141" s="257"/>
      <c r="B1141" s="258"/>
      <c r="C1141" s="257"/>
      <c r="M1141" s="398"/>
      <c r="N1141" s="398"/>
      <c r="O1141" s="398"/>
      <c r="P1141" s="398"/>
      <c r="Q1141" s="398"/>
    </row>
    <row r="1142" spans="1:17" ht="14.25">
      <c r="A1142" s="257"/>
      <c r="B1142" s="258"/>
      <c r="C1142" s="257"/>
      <c r="M1142" s="398"/>
      <c r="N1142" s="398"/>
      <c r="O1142" s="398"/>
      <c r="P1142" s="398"/>
      <c r="Q1142" s="398"/>
    </row>
    <row r="1143" spans="1:17" ht="14.25">
      <c r="A1143" s="257"/>
      <c r="B1143" s="258"/>
      <c r="C1143" s="257"/>
      <c r="M1143" s="398"/>
      <c r="N1143" s="398"/>
      <c r="O1143" s="398"/>
      <c r="P1143" s="398"/>
      <c r="Q1143" s="398"/>
    </row>
    <row r="1144" spans="1:17" ht="14.25">
      <c r="A1144" s="257"/>
      <c r="B1144" s="258"/>
      <c r="C1144" s="257"/>
      <c r="M1144" s="398"/>
      <c r="N1144" s="398"/>
      <c r="O1144" s="398"/>
      <c r="P1144" s="398"/>
      <c r="Q1144" s="398"/>
    </row>
    <row r="1145" spans="1:17" ht="14.25">
      <c r="A1145" s="257"/>
      <c r="B1145" s="258"/>
      <c r="C1145" s="257"/>
      <c r="M1145" s="398"/>
      <c r="N1145" s="398"/>
      <c r="O1145" s="398"/>
      <c r="P1145" s="398"/>
      <c r="Q1145" s="398"/>
    </row>
    <row r="1146" spans="1:17" ht="14.25">
      <c r="A1146" s="257"/>
      <c r="B1146" s="258"/>
      <c r="C1146" s="257"/>
      <c r="M1146" s="398"/>
      <c r="N1146" s="398"/>
      <c r="O1146" s="398"/>
      <c r="P1146" s="398"/>
      <c r="Q1146" s="398"/>
    </row>
    <row r="1147" spans="1:17" ht="14.25">
      <c r="A1147" s="257"/>
      <c r="B1147" s="258"/>
      <c r="C1147" s="257"/>
      <c r="M1147" s="398"/>
      <c r="N1147" s="398"/>
      <c r="O1147" s="398"/>
      <c r="P1147" s="398"/>
      <c r="Q1147" s="398"/>
    </row>
    <row r="1148" spans="1:17" ht="14.25">
      <c r="A1148" s="257"/>
      <c r="B1148" s="258"/>
      <c r="C1148" s="257"/>
      <c r="M1148" s="398"/>
      <c r="N1148" s="398"/>
      <c r="O1148" s="398"/>
      <c r="P1148" s="398"/>
      <c r="Q1148" s="398"/>
    </row>
    <row r="1149" spans="1:17" ht="14.25">
      <c r="A1149" s="257"/>
      <c r="B1149" s="258"/>
      <c r="C1149" s="257"/>
      <c r="M1149" s="398"/>
      <c r="N1149" s="398"/>
      <c r="O1149" s="398"/>
      <c r="P1149" s="398"/>
      <c r="Q1149" s="398"/>
    </row>
    <row r="1150" spans="1:17" ht="14.25">
      <c r="A1150" s="257"/>
      <c r="B1150" s="258"/>
      <c r="C1150" s="257"/>
      <c r="M1150" s="398"/>
      <c r="N1150" s="398"/>
      <c r="O1150" s="398"/>
      <c r="P1150" s="398"/>
      <c r="Q1150" s="398"/>
    </row>
    <row r="1151" spans="1:17" ht="14.25">
      <c r="A1151" s="257"/>
      <c r="B1151" s="258"/>
      <c r="C1151" s="257"/>
      <c r="M1151" s="398"/>
      <c r="N1151" s="398"/>
      <c r="O1151" s="398"/>
      <c r="P1151" s="398"/>
      <c r="Q1151" s="398"/>
    </row>
    <row r="1152" spans="1:17" ht="14.25">
      <c r="A1152" s="257"/>
      <c r="B1152" s="258"/>
      <c r="C1152" s="257"/>
      <c r="M1152" s="398"/>
      <c r="N1152" s="398"/>
      <c r="O1152" s="398"/>
      <c r="P1152" s="398"/>
      <c r="Q1152" s="398"/>
    </row>
    <row r="1153" spans="1:17" ht="14.25">
      <c r="A1153" s="257"/>
      <c r="B1153" s="258"/>
      <c r="C1153" s="257"/>
      <c r="M1153" s="398"/>
      <c r="N1153" s="398"/>
      <c r="O1153" s="398"/>
      <c r="P1153" s="398"/>
      <c r="Q1153" s="398"/>
    </row>
    <row r="1154" spans="1:17" ht="14.25">
      <c r="A1154" s="257"/>
      <c r="B1154" s="258"/>
      <c r="C1154" s="257"/>
      <c r="M1154" s="398"/>
      <c r="N1154" s="398"/>
      <c r="O1154" s="398"/>
      <c r="P1154" s="398"/>
      <c r="Q1154" s="398"/>
    </row>
    <row r="1155" spans="1:17" ht="14.25">
      <c r="A1155" s="257"/>
      <c r="B1155" s="258"/>
      <c r="C1155" s="257"/>
      <c r="M1155" s="398"/>
      <c r="N1155" s="398"/>
      <c r="O1155" s="398"/>
      <c r="P1155" s="398"/>
      <c r="Q1155" s="398"/>
    </row>
    <row r="1156" spans="1:17" ht="14.25">
      <c r="A1156" s="257"/>
      <c r="B1156" s="258"/>
      <c r="C1156" s="257"/>
      <c r="M1156" s="398"/>
      <c r="N1156" s="398"/>
      <c r="O1156" s="398"/>
      <c r="P1156" s="398"/>
      <c r="Q1156" s="398"/>
    </row>
    <row r="1157" spans="1:17" ht="14.25">
      <c r="A1157" s="257"/>
      <c r="B1157" s="258"/>
      <c r="C1157" s="257"/>
      <c r="M1157" s="398"/>
      <c r="N1157" s="398"/>
      <c r="O1157" s="398"/>
      <c r="P1157" s="398"/>
      <c r="Q1157" s="398"/>
    </row>
    <row r="1158" spans="1:17" ht="14.25">
      <c r="A1158" s="257"/>
      <c r="B1158" s="258"/>
      <c r="C1158" s="257"/>
      <c r="M1158" s="398"/>
      <c r="N1158" s="398"/>
      <c r="O1158" s="398"/>
      <c r="P1158" s="398"/>
      <c r="Q1158" s="398"/>
    </row>
    <row r="1159" spans="1:17" ht="14.25">
      <c r="A1159" s="257"/>
      <c r="B1159" s="258"/>
      <c r="C1159" s="257"/>
      <c r="M1159" s="398"/>
      <c r="N1159" s="398"/>
      <c r="O1159" s="398"/>
      <c r="P1159" s="398"/>
      <c r="Q1159" s="398"/>
    </row>
    <row r="1160" spans="1:17" ht="14.25">
      <c r="A1160" s="257"/>
      <c r="B1160" s="258"/>
      <c r="C1160" s="257"/>
      <c r="M1160" s="398"/>
      <c r="N1160" s="398"/>
      <c r="O1160" s="398"/>
      <c r="P1160" s="398"/>
      <c r="Q1160" s="398"/>
    </row>
    <row r="1161" spans="1:17" ht="14.25">
      <c r="A1161" s="257"/>
      <c r="B1161" s="258"/>
      <c r="C1161" s="257"/>
      <c r="M1161" s="398"/>
      <c r="N1161" s="398"/>
      <c r="O1161" s="398"/>
      <c r="P1161" s="398"/>
      <c r="Q1161" s="398"/>
    </row>
    <row r="1162" spans="1:17" ht="14.25">
      <c r="A1162" s="257"/>
      <c r="B1162" s="258"/>
      <c r="C1162" s="257"/>
      <c r="M1162" s="398"/>
      <c r="N1162" s="398"/>
      <c r="O1162" s="398"/>
      <c r="P1162" s="398"/>
      <c r="Q1162" s="398"/>
    </row>
    <row r="1163" spans="1:17" ht="14.25">
      <c r="A1163" s="257"/>
      <c r="B1163" s="258"/>
      <c r="C1163" s="257"/>
      <c r="M1163" s="398"/>
      <c r="N1163" s="398"/>
      <c r="O1163" s="398"/>
      <c r="P1163" s="398"/>
      <c r="Q1163" s="398"/>
    </row>
    <row r="1164" spans="1:17" ht="14.25">
      <c r="A1164" s="257"/>
      <c r="B1164" s="258"/>
      <c r="C1164" s="257"/>
      <c r="M1164" s="398"/>
      <c r="N1164" s="398"/>
      <c r="O1164" s="398"/>
      <c r="P1164" s="398"/>
      <c r="Q1164" s="398"/>
    </row>
    <row r="1165" spans="1:17" ht="14.25">
      <c r="A1165" s="257"/>
      <c r="B1165" s="258"/>
      <c r="C1165" s="257"/>
      <c r="M1165" s="398"/>
      <c r="N1165" s="398"/>
      <c r="O1165" s="398"/>
      <c r="P1165" s="398"/>
      <c r="Q1165" s="398"/>
    </row>
    <row r="1166" spans="1:17" ht="14.25">
      <c r="A1166" s="257"/>
      <c r="B1166" s="258"/>
      <c r="C1166" s="257"/>
      <c r="M1166" s="398"/>
      <c r="N1166" s="398"/>
      <c r="O1166" s="398"/>
      <c r="P1166" s="398"/>
      <c r="Q1166" s="398"/>
    </row>
    <row r="1167" spans="1:17" ht="14.25">
      <c r="A1167" s="257"/>
      <c r="B1167" s="258"/>
      <c r="C1167" s="257"/>
      <c r="M1167" s="398"/>
      <c r="N1167" s="398"/>
      <c r="O1167" s="398"/>
      <c r="P1167" s="398"/>
      <c r="Q1167" s="398"/>
    </row>
    <row r="1168" spans="1:17" ht="14.25">
      <c r="A1168" s="257"/>
      <c r="B1168" s="258"/>
      <c r="C1168" s="257"/>
      <c r="M1168" s="398"/>
      <c r="N1168" s="398"/>
      <c r="O1168" s="398"/>
      <c r="P1168" s="398"/>
      <c r="Q1168" s="398"/>
    </row>
    <row r="1169" spans="1:17" ht="14.25">
      <c r="A1169" s="257"/>
      <c r="B1169" s="258"/>
      <c r="C1169" s="257"/>
      <c r="M1169" s="398"/>
      <c r="N1169" s="398"/>
      <c r="O1169" s="398"/>
      <c r="P1169" s="398"/>
      <c r="Q1169" s="398"/>
    </row>
    <row r="1170" spans="1:17" ht="14.25">
      <c r="A1170" s="257"/>
      <c r="B1170" s="258"/>
      <c r="C1170" s="257"/>
      <c r="M1170" s="398"/>
      <c r="N1170" s="398"/>
      <c r="O1170" s="398"/>
      <c r="P1170" s="398"/>
      <c r="Q1170" s="398"/>
    </row>
    <row r="1171" spans="1:17" ht="14.25">
      <c r="A1171" s="257"/>
      <c r="B1171" s="258"/>
      <c r="C1171" s="257"/>
      <c r="M1171" s="398"/>
      <c r="N1171" s="398"/>
      <c r="O1171" s="398"/>
      <c r="P1171" s="398"/>
      <c r="Q1171" s="398"/>
    </row>
    <row r="1172" spans="1:17" ht="14.25">
      <c r="A1172" s="257"/>
      <c r="B1172" s="258"/>
      <c r="C1172" s="257"/>
      <c r="M1172" s="398"/>
      <c r="N1172" s="398"/>
      <c r="O1172" s="398"/>
      <c r="P1172" s="398"/>
      <c r="Q1172" s="398"/>
    </row>
    <row r="1173" spans="1:17" ht="14.25">
      <c r="A1173" s="257"/>
      <c r="B1173" s="258"/>
      <c r="C1173" s="257"/>
      <c r="M1173" s="398"/>
      <c r="N1173" s="398"/>
      <c r="O1173" s="398"/>
      <c r="P1173" s="398"/>
      <c r="Q1173" s="398"/>
    </row>
    <row r="1174" spans="1:17" ht="14.25">
      <c r="A1174" s="257"/>
      <c r="B1174" s="258"/>
      <c r="C1174" s="257"/>
      <c r="M1174" s="398"/>
      <c r="N1174" s="398"/>
      <c r="O1174" s="398"/>
      <c r="P1174" s="398"/>
      <c r="Q1174" s="398"/>
    </row>
    <row r="1175" spans="1:17" ht="14.25">
      <c r="A1175" s="257"/>
      <c r="B1175" s="258"/>
      <c r="C1175" s="257"/>
      <c r="M1175" s="398"/>
      <c r="N1175" s="398"/>
      <c r="O1175" s="398"/>
      <c r="P1175" s="398"/>
      <c r="Q1175" s="398"/>
    </row>
    <row r="1176" spans="1:17" ht="14.25">
      <c r="A1176" s="257"/>
      <c r="B1176" s="258"/>
      <c r="C1176" s="257"/>
      <c r="M1176" s="398"/>
      <c r="N1176" s="398"/>
      <c r="O1176" s="398"/>
      <c r="P1176" s="398"/>
      <c r="Q1176" s="398"/>
    </row>
    <row r="1177" spans="1:17" ht="14.25">
      <c r="A1177" s="257"/>
      <c r="B1177" s="258"/>
      <c r="C1177" s="257"/>
      <c r="M1177" s="398"/>
      <c r="N1177" s="398"/>
      <c r="O1177" s="398"/>
      <c r="P1177" s="398"/>
      <c r="Q1177" s="398"/>
    </row>
    <row r="1178" spans="1:17" ht="14.25">
      <c r="A1178" s="257"/>
      <c r="B1178" s="258"/>
      <c r="C1178" s="257"/>
      <c r="M1178" s="398"/>
      <c r="N1178" s="398"/>
      <c r="O1178" s="398"/>
      <c r="P1178" s="398"/>
      <c r="Q1178" s="398"/>
    </row>
    <row r="1179" spans="1:17" ht="14.25">
      <c r="A1179" s="257"/>
      <c r="B1179" s="258"/>
      <c r="C1179" s="257"/>
      <c r="M1179" s="398"/>
      <c r="N1179" s="398"/>
      <c r="O1179" s="398"/>
      <c r="P1179" s="398"/>
      <c r="Q1179" s="398"/>
    </row>
    <row r="1180" spans="1:17" ht="14.25">
      <c r="A1180" s="257"/>
      <c r="B1180" s="258"/>
      <c r="C1180" s="257"/>
      <c r="M1180" s="398"/>
      <c r="N1180" s="398"/>
      <c r="O1180" s="398"/>
      <c r="P1180" s="398"/>
      <c r="Q1180" s="398"/>
    </row>
    <row r="1181" spans="1:17" ht="14.25">
      <c r="A1181" s="257"/>
      <c r="B1181" s="258"/>
      <c r="C1181" s="257"/>
      <c r="M1181" s="398"/>
      <c r="N1181" s="398"/>
      <c r="O1181" s="398"/>
      <c r="P1181" s="398"/>
      <c r="Q1181" s="398"/>
    </row>
    <row r="1182" spans="1:17" ht="14.25">
      <c r="A1182" s="257"/>
      <c r="B1182" s="258"/>
      <c r="C1182" s="257"/>
      <c r="M1182" s="398"/>
      <c r="N1182" s="398"/>
      <c r="O1182" s="398"/>
      <c r="P1182" s="398"/>
      <c r="Q1182" s="398"/>
    </row>
    <row r="1183" spans="1:17" ht="14.25">
      <c r="A1183" s="257"/>
      <c r="B1183" s="258"/>
      <c r="C1183" s="257"/>
      <c r="M1183" s="398"/>
      <c r="N1183" s="398"/>
      <c r="O1183" s="398"/>
      <c r="P1183" s="398"/>
      <c r="Q1183" s="398"/>
    </row>
    <row r="1184" spans="1:17" ht="14.25">
      <c r="A1184" s="257"/>
      <c r="B1184" s="258"/>
      <c r="C1184" s="257"/>
      <c r="M1184" s="398"/>
      <c r="N1184" s="398"/>
      <c r="O1184" s="398"/>
      <c r="P1184" s="398"/>
      <c r="Q1184" s="398"/>
    </row>
    <row r="1185" spans="1:17" ht="14.25">
      <c r="A1185" s="257"/>
      <c r="B1185" s="258"/>
      <c r="C1185" s="257"/>
      <c r="M1185" s="398"/>
      <c r="N1185" s="398"/>
      <c r="O1185" s="398"/>
      <c r="P1185" s="398"/>
      <c r="Q1185" s="398"/>
    </row>
    <row r="1186" spans="1:17" ht="14.25">
      <c r="A1186" s="257"/>
      <c r="B1186" s="258"/>
      <c r="C1186" s="257"/>
      <c r="M1186" s="398"/>
      <c r="N1186" s="398"/>
      <c r="O1186" s="398"/>
      <c r="P1186" s="398"/>
      <c r="Q1186" s="398"/>
    </row>
    <row r="1187" spans="1:17" ht="14.25">
      <c r="A1187" s="257"/>
      <c r="B1187" s="258"/>
      <c r="C1187" s="257"/>
      <c r="M1187" s="398"/>
      <c r="N1187" s="398"/>
      <c r="O1187" s="398"/>
      <c r="P1187" s="398"/>
      <c r="Q1187" s="398"/>
    </row>
    <row r="1188" spans="1:17" ht="14.25">
      <c r="A1188" s="257"/>
      <c r="B1188" s="258"/>
      <c r="C1188" s="257"/>
      <c r="M1188" s="398"/>
      <c r="N1188" s="398"/>
      <c r="O1188" s="398"/>
      <c r="P1188" s="398"/>
      <c r="Q1188" s="398"/>
    </row>
    <row r="1189" spans="1:17" ht="14.25">
      <c r="A1189" s="257"/>
      <c r="B1189" s="258"/>
      <c r="C1189" s="257"/>
      <c r="M1189" s="398"/>
      <c r="N1189" s="398"/>
      <c r="O1189" s="398"/>
      <c r="P1189" s="398"/>
      <c r="Q1189" s="398"/>
    </row>
    <row r="1190" spans="1:17" ht="14.25">
      <c r="A1190" s="257"/>
      <c r="B1190" s="258"/>
      <c r="C1190" s="257"/>
      <c r="M1190" s="398"/>
      <c r="N1190" s="398"/>
      <c r="O1190" s="398"/>
      <c r="P1190" s="398"/>
      <c r="Q1190" s="398"/>
    </row>
    <row r="1191" spans="1:17" ht="14.25">
      <c r="A1191" s="257"/>
      <c r="B1191" s="258"/>
      <c r="C1191" s="257"/>
      <c r="M1191" s="398"/>
      <c r="N1191" s="398"/>
      <c r="O1191" s="398"/>
      <c r="P1191" s="398"/>
      <c r="Q1191" s="398"/>
    </row>
    <row r="1192" spans="1:17" ht="14.25">
      <c r="A1192" s="257"/>
      <c r="B1192" s="258"/>
      <c r="C1192" s="257"/>
      <c r="M1192" s="398"/>
      <c r="N1192" s="398"/>
      <c r="O1192" s="398"/>
      <c r="P1192" s="398"/>
      <c r="Q1192" s="398"/>
    </row>
    <row r="1193" spans="1:17" ht="14.25">
      <c r="A1193" s="257"/>
      <c r="B1193" s="258"/>
      <c r="C1193" s="257"/>
      <c r="M1193" s="398"/>
      <c r="N1193" s="398"/>
      <c r="O1193" s="398"/>
      <c r="P1193" s="398"/>
      <c r="Q1193" s="398"/>
    </row>
    <row r="1194" spans="1:17" ht="14.25">
      <c r="A1194" s="257"/>
      <c r="B1194" s="258"/>
      <c r="C1194" s="257"/>
      <c r="M1194" s="398"/>
      <c r="N1194" s="398"/>
      <c r="O1194" s="398"/>
      <c r="P1194" s="398"/>
      <c r="Q1194" s="398"/>
    </row>
    <row r="1195" spans="1:17" ht="14.25">
      <c r="A1195" s="257"/>
      <c r="B1195" s="258"/>
      <c r="C1195" s="257"/>
      <c r="M1195" s="398"/>
      <c r="N1195" s="398"/>
      <c r="O1195" s="398"/>
      <c r="P1195" s="398"/>
      <c r="Q1195" s="398"/>
    </row>
    <row r="1196" spans="1:17" ht="14.25">
      <c r="A1196" s="257"/>
      <c r="B1196" s="258"/>
      <c r="C1196" s="257"/>
      <c r="M1196" s="398"/>
      <c r="N1196" s="398"/>
      <c r="O1196" s="398"/>
      <c r="P1196" s="398"/>
      <c r="Q1196" s="398"/>
    </row>
    <row r="1197" spans="1:17" ht="14.25">
      <c r="A1197" s="257"/>
      <c r="B1197" s="258"/>
      <c r="C1197" s="257"/>
      <c r="M1197" s="398"/>
      <c r="N1197" s="398"/>
      <c r="O1197" s="398"/>
      <c r="P1197" s="398"/>
      <c r="Q1197" s="398"/>
    </row>
    <row r="1198" spans="1:17" ht="14.25">
      <c r="A1198" s="257"/>
      <c r="B1198" s="258"/>
      <c r="C1198" s="257"/>
      <c r="M1198" s="398"/>
      <c r="N1198" s="398"/>
      <c r="O1198" s="398"/>
      <c r="P1198" s="398"/>
      <c r="Q1198" s="398"/>
    </row>
    <row r="1199" spans="1:17" ht="14.25">
      <c r="A1199" s="257"/>
      <c r="B1199" s="258"/>
      <c r="C1199" s="257"/>
      <c r="M1199" s="398"/>
      <c r="N1199" s="398"/>
      <c r="O1199" s="398"/>
      <c r="P1199" s="398"/>
      <c r="Q1199" s="398"/>
    </row>
    <row r="1200" spans="1:17" ht="14.25">
      <c r="A1200" s="257"/>
      <c r="B1200" s="258"/>
      <c r="C1200" s="257"/>
      <c r="M1200" s="398"/>
      <c r="N1200" s="398"/>
      <c r="O1200" s="398"/>
      <c r="P1200" s="398"/>
      <c r="Q1200" s="398"/>
    </row>
    <row r="1201" spans="1:17" ht="14.25">
      <c r="A1201" s="257"/>
      <c r="B1201" s="258"/>
      <c r="C1201" s="257"/>
      <c r="M1201" s="398"/>
      <c r="N1201" s="398"/>
      <c r="O1201" s="398"/>
      <c r="P1201" s="398"/>
      <c r="Q1201" s="398"/>
    </row>
    <row r="1202" spans="1:17" ht="14.25">
      <c r="A1202" s="257"/>
      <c r="B1202" s="258"/>
      <c r="C1202" s="257"/>
      <c r="M1202" s="398"/>
      <c r="N1202" s="398"/>
      <c r="O1202" s="398"/>
      <c r="P1202" s="398"/>
      <c r="Q1202" s="398"/>
    </row>
    <row r="1203" spans="1:17" ht="14.25">
      <c r="A1203" s="257"/>
      <c r="B1203" s="258"/>
      <c r="C1203" s="257"/>
      <c r="M1203" s="398"/>
      <c r="N1203" s="398"/>
      <c r="O1203" s="398"/>
      <c r="P1203" s="398"/>
      <c r="Q1203" s="398"/>
    </row>
    <row r="1204" spans="1:17" ht="14.25">
      <c r="A1204" s="257"/>
      <c r="B1204" s="258"/>
      <c r="C1204" s="257"/>
      <c r="M1204" s="398"/>
      <c r="N1204" s="398"/>
      <c r="O1204" s="398"/>
      <c r="P1204" s="398"/>
      <c r="Q1204" s="398"/>
    </row>
    <row r="1205" spans="1:17" ht="14.25">
      <c r="A1205" s="257"/>
      <c r="B1205" s="258"/>
      <c r="C1205" s="257"/>
      <c r="M1205" s="398"/>
      <c r="N1205" s="398"/>
      <c r="O1205" s="398"/>
      <c r="P1205" s="398"/>
      <c r="Q1205" s="398"/>
    </row>
    <row r="1206" spans="1:17" ht="14.25">
      <c r="A1206" s="257"/>
      <c r="B1206" s="258"/>
      <c r="C1206" s="257"/>
      <c r="M1206" s="398"/>
      <c r="N1206" s="398"/>
      <c r="O1206" s="398"/>
      <c r="P1206" s="398"/>
      <c r="Q1206" s="398"/>
    </row>
    <row r="1207" spans="1:17" ht="14.25">
      <c r="A1207" s="257"/>
      <c r="B1207" s="258"/>
      <c r="C1207" s="257"/>
      <c r="M1207" s="398"/>
      <c r="N1207" s="398"/>
      <c r="O1207" s="398"/>
      <c r="P1207" s="398"/>
      <c r="Q1207" s="398"/>
    </row>
    <row r="1208" spans="1:17" ht="14.25">
      <c r="A1208" s="257"/>
      <c r="B1208" s="258"/>
      <c r="C1208" s="257"/>
      <c r="M1208" s="398"/>
      <c r="N1208" s="398"/>
      <c r="O1208" s="398"/>
      <c r="P1208" s="398"/>
      <c r="Q1208" s="398"/>
    </row>
    <row r="1209" spans="1:17" ht="14.25">
      <c r="A1209" s="257"/>
      <c r="B1209" s="258"/>
      <c r="C1209" s="257"/>
      <c r="M1209" s="398"/>
      <c r="N1209" s="398"/>
      <c r="O1209" s="398"/>
      <c r="P1209" s="398"/>
      <c r="Q1209" s="398"/>
    </row>
    <row r="1210" spans="1:17" ht="14.25">
      <c r="A1210" s="257"/>
      <c r="B1210" s="258"/>
      <c r="C1210" s="257"/>
      <c r="M1210" s="398"/>
      <c r="N1210" s="398"/>
      <c r="O1210" s="398"/>
      <c r="P1210" s="398"/>
      <c r="Q1210" s="398"/>
    </row>
    <row r="1211" spans="1:17" ht="14.25">
      <c r="A1211" s="257"/>
      <c r="B1211" s="258"/>
      <c r="C1211" s="257"/>
      <c r="M1211" s="398"/>
      <c r="N1211" s="398"/>
      <c r="O1211" s="398"/>
      <c r="P1211" s="398"/>
      <c r="Q1211" s="398"/>
    </row>
    <row r="1212" spans="1:17" ht="14.25">
      <c r="A1212" s="257"/>
      <c r="B1212" s="258"/>
      <c r="C1212" s="257"/>
      <c r="M1212" s="398"/>
      <c r="N1212" s="398"/>
      <c r="O1212" s="398"/>
      <c r="P1212" s="398"/>
      <c r="Q1212" s="398"/>
    </row>
    <row r="1213" spans="1:17" ht="14.25">
      <c r="A1213" s="257"/>
      <c r="B1213" s="258"/>
      <c r="C1213" s="257"/>
      <c r="M1213" s="398"/>
      <c r="N1213" s="398"/>
      <c r="O1213" s="398"/>
      <c r="P1213" s="398"/>
      <c r="Q1213" s="398"/>
    </row>
    <row r="1214" spans="1:17" ht="14.25">
      <c r="A1214" s="257"/>
      <c r="B1214" s="258"/>
      <c r="C1214" s="257"/>
      <c r="M1214" s="398"/>
      <c r="N1214" s="398"/>
      <c r="O1214" s="398"/>
      <c r="P1214" s="398"/>
      <c r="Q1214" s="398"/>
    </row>
    <row r="1215" spans="1:17" ht="14.25">
      <c r="A1215" s="257"/>
      <c r="B1215" s="258"/>
      <c r="C1215" s="257"/>
      <c r="M1215" s="398"/>
      <c r="N1215" s="398"/>
      <c r="O1215" s="398"/>
      <c r="P1215" s="398"/>
      <c r="Q1215" s="398"/>
    </row>
    <row r="1216" spans="1:17" ht="14.25">
      <c r="A1216" s="257"/>
      <c r="B1216" s="258"/>
      <c r="C1216" s="257"/>
      <c r="M1216" s="398"/>
      <c r="N1216" s="398"/>
      <c r="O1216" s="398"/>
      <c r="P1216" s="398"/>
      <c r="Q1216" s="398"/>
    </row>
    <row r="1217" spans="1:17" ht="14.25">
      <c r="A1217" s="257"/>
      <c r="B1217" s="258"/>
      <c r="C1217" s="257"/>
      <c r="M1217" s="398"/>
      <c r="N1217" s="398"/>
      <c r="O1217" s="398"/>
      <c r="P1217" s="398"/>
      <c r="Q1217" s="398"/>
    </row>
    <row r="1218" spans="1:17" ht="14.25">
      <c r="A1218" s="257"/>
      <c r="B1218" s="258"/>
      <c r="C1218" s="257"/>
      <c r="M1218" s="398"/>
      <c r="N1218" s="398"/>
      <c r="O1218" s="398"/>
      <c r="P1218" s="398"/>
      <c r="Q1218" s="398"/>
    </row>
    <row r="1219" spans="1:17" ht="14.25">
      <c r="A1219" s="257"/>
      <c r="B1219" s="258"/>
      <c r="C1219" s="257"/>
      <c r="M1219" s="398"/>
      <c r="N1219" s="398"/>
      <c r="O1219" s="398"/>
      <c r="P1219" s="398"/>
      <c r="Q1219" s="398"/>
    </row>
    <row r="1220" spans="1:17" ht="14.25">
      <c r="A1220" s="257"/>
      <c r="B1220" s="258"/>
      <c r="C1220" s="257"/>
      <c r="M1220" s="398"/>
      <c r="N1220" s="398"/>
      <c r="O1220" s="398"/>
      <c r="P1220" s="398"/>
      <c r="Q1220" s="398"/>
    </row>
    <row r="1221" spans="1:17" ht="14.25">
      <c r="A1221" s="257"/>
      <c r="B1221" s="258"/>
      <c r="C1221" s="257"/>
      <c r="M1221" s="398"/>
      <c r="N1221" s="398"/>
      <c r="O1221" s="398"/>
      <c r="P1221" s="398"/>
      <c r="Q1221" s="398"/>
    </row>
    <row r="1222" spans="1:17" ht="14.25">
      <c r="A1222" s="257"/>
      <c r="B1222" s="258"/>
      <c r="C1222" s="257"/>
      <c r="M1222" s="398"/>
      <c r="N1222" s="398"/>
      <c r="O1222" s="398"/>
      <c r="P1222" s="398"/>
      <c r="Q1222" s="398"/>
    </row>
    <row r="1223" spans="1:17" ht="14.25">
      <c r="A1223" s="257"/>
      <c r="B1223" s="258"/>
      <c r="C1223" s="257"/>
      <c r="M1223" s="398"/>
      <c r="N1223" s="398"/>
      <c r="O1223" s="398"/>
      <c r="P1223" s="398"/>
      <c r="Q1223" s="398"/>
    </row>
    <row r="1224" spans="1:17" ht="14.25">
      <c r="A1224" s="257"/>
      <c r="B1224" s="258"/>
      <c r="C1224" s="257"/>
      <c r="M1224" s="398"/>
      <c r="N1224" s="398"/>
      <c r="O1224" s="398"/>
      <c r="P1224" s="398"/>
      <c r="Q1224" s="398"/>
    </row>
    <row r="1225" spans="1:17" ht="14.25">
      <c r="A1225" s="257"/>
      <c r="B1225" s="258"/>
      <c r="C1225" s="257"/>
      <c r="M1225" s="398"/>
      <c r="N1225" s="398"/>
      <c r="O1225" s="398"/>
      <c r="P1225" s="398"/>
      <c r="Q1225" s="398"/>
    </row>
    <row r="1226" spans="1:17" ht="14.25">
      <c r="A1226" s="257"/>
      <c r="B1226" s="258"/>
      <c r="C1226" s="257"/>
      <c r="M1226" s="398"/>
      <c r="N1226" s="398"/>
      <c r="O1226" s="398"/>
      <c r="P1226" s="398"/>
      <c r="Q1226" s="398"/>
    </row>
    <row r="1227" spans="1:17" ht="14.25">
      <c r="A1227" s="257"/>
      <c r="B1227" s="258"/>
      <c r="C1227" s="257"/>
      <c r="M1227" s="398"/>
      <c r="N1227" s="398"/>
      <c r="O1227" s="398"/>
      <c r="P1227" s="398"/>
      <c r="Q1227" s="398"/>
    </row>
    <row r="1228" spans="1:17" ht="14.25">
      <c r="A1228" s="257"/>
      <c r="B1228" s="258"/>
      <c r="C1228" s="257"/>
      <c r="M1228" s="398"/>
      <c r="N1228" s="398"/>
      <c r="O1228" s="398"/>
      <c r="P1228" s="398"/>
      <c r="Q1228" s="398"/>
    </row>
    <row r="1229" spans="1:17" ht="14.25">
      <c r="A1229" s="257"/>
      <c r="B1229" s="258"/>
      <c r="C1229" s="257"/>
      <c r="M1229" s="398"/>
      <c r="N1229" s="398"/>
      <c r="O1229" s="398"/>
      <c r="P1229" s="398"/>
      <c r="Q1229" s="398"/>
    </row>
    <row r="1230" spans="1:17" ht="14.25">
      <c r="A1230" s="257"/>
      <c r="B1230" s="258"/>
      <c r="C1230" s="257"/>
      <c r="M1230" s="398"/>
      <c r="N1230" s="398"/>
      <c r="O1230" s="398"/>
      <c r="P1230" s="398"/>
      <c r="Q1230" s="398"/>
    </row>
    <row r="1231" spans="1:17" ht="14.25">
      <c r="A1231" s="257"/>
      <c r="B1231" s="258"/>
      <c r="C1231" s="257"/>
      <c r="M1231" s="398"/>
      <c r="N1231" s="398"/>
      <c r="O1231" s="398"/>
      <c r="P1231" s="398"/>
      <c r="Q1231" s="398"/>
    </row>
    <row r="1232" spans="1:17" ht="14.25">
      <c r="A1232" s="257"/>
      <c r="B1232" s="258"/>
      <c r="C1232" s="257"/>
      <c r="M1232" s="398"/>
      <c r="N1232" s="398"/>
      <c r="O1232" s="398"/>
      <c r="P1232" s="398"/>
      <c r="Q1232" s="398"/>
    </row>
    <row r="1233" spans="1:17" ht="14.25">
      <c r="A1233" s="257"/>
      <c r="B1233" s="258"/>
      <c r="C1233" s="257"/>
      <c r="M1233" s="398"/>
      <c r="N1233" s="398"/>
      <c r="O1233" s="398"/>
      <c r="P1233" s="398"/>
      <c r="Q1233" s="398"/>
    </row>
    <row r="1234" spans="1:17" ht="14.25">
      <c r="A1234" s="257"/>
      <c r="B1234" s="258"/>
      <c r="C1234" s="257"/>
      <c r="M1234" s="398"/>
      <c r="N1234" s="398"/>
      <c r="O1234" s="398"/>
      <c r="P1234" s="398"/>
      <c r="Q1234" s="398"/>
    </row>
    <row r="1235" spans="1:17" ht="14.25">
      <c r="A1235" s="257"/>
      <c r="B1235" s="258"/>
      <c r="C1235" s="257"/>
      <c r="M1235" s="398"/>
      <c r="N1235" s="398"/>
      <c r="O1235" s="398"/>
      <c r="P1235" s="398"/>
      <c r="Q1235" s="398"/>
    </row>
    <row r="1236" spans="1:17" ht="14.25">
      <c r="A1236" s="257"/>
      <c r="B1236" s="258"/>
      <c r="C1236" s="257"/>
      <c r="M1236" s="398"/>
      <c r="N1236" s="398"/>
      <c r="O1236" s="398"/>
      <c r="P1236" s="398"/>
      <c r="Q1236" s="398"/>
    </row>
    <row r="1237" spans="1:17" ht="14.25">
      <c r="A1237" s="257"/>
      <c r="B1237" s="258"/>
      <c r="C1237" s="257"/>
      <c r="M1237" s="398"/>
      <c r="N1237" s="398"/>
      <c r="O1237" s="398"/>
      <c r="P1237" s="398"/>
      <c r="Q1237" s="398"/>
    </row>
    <row r="1238" spans="1:17" ht="14.25">
      <c r="A1238" s="257"/>
      <c r="B1238" s="258"/>
      <c r="C1238" s="257"/>
      <c r="M1238" s="398"/>
      <c r="N1238" s="398"/>
      <c r="O1238" s="398"/>
      <c r="P1238" s="398"/>
      <c r="Q1238" s="398"/>
    </row>
    <row r="1239" spans="1:17" ht="14.25">
      <c r="A1239" s="257"/>
      <c r="B1239" s="258"/>
      <c r="C1239" s="257"/>
      <c r="M1239" s="398"/>
      <c r="N1239" s="398"/>
      <c r="O1239" s="398"/>
      <c r="P1239" s="398"/>
      <c r="Q1239" s="398"/>
    </row>
    <row r="1240" spans="1:17" ht="14.25">
      <c r="A1240" s="257"/>
      <c r="B1240" s="258"/>
      <c r="C1240" s="257"/>
      <c r="M1240" s="398"/>
      <c r="N1240" s="398"/>
      <c r="O1240" s="398"/>
      <c r="P1240" s="398"/>
      <c r="Q1240" s="398"/>
    </row>
    <row r="1241" spans="1:17" ht="14.25">
      <c r="A1241" s="257"/>
      <c r="B1241" s="258"/>
      <c r="C1241" s="257"/>
      <c r="M1241" s="398"/>
      <c r="N1241" s="398"/>
      <c r="O1241" s="398"/>
      <c r="P1241" s="398"/>
      <c r="Q1241" s="398"/>
    </row>
    <row r="1242" spans="1:17" ht="14.25">
      <c r="A1242" s="257"/>
      <c r="B1242" s="258"/>
      <c r="C1242" s="257"/>
      <c r="M1242" s="398"/>
      <c r="N1242" s="398"/>
      <c r="O1242" s="398"/>
      <c r="P1242" s="398"/>
      <c r="Q1242" s="398"/>
    </row>
    <row r="1243" spans="1:17" ht="14.25">
      <c r="A1243" s="257"/>
      <c r="B1243" s="258"/>
      <c r="C1243" s="257"/>
      <c r="M1243" s="398"/>
      <c r="N1243" s="398"/>
      <c r="O1243" s="398"/>
      <c r="P1243" s="398"/>
      <c r="Q1243" s="398"/>
    </row>
    <row r="1244" spans="1:17" ht="14.25">
      <c r="A1244" s="257"/>
      <c r="B1244" s="258"/>
      <c r="C1244" s="257"/>
      <c r="M1244" s="398"/>
      <c r="N1244" s="398"/>
      <c r="O1244" s="398"/>
      <c r="P1244" s="398"/>
      <c r="Q1244" s="398"/>
    </row>
    <row r="1245" spans="1:17" ht="14.25">
      <c r="A1245" s="257"/>
      <c r="B1245" s="258"/>
      <c r="C1245" s="257"/>
      <c r="M1245" s="398"/>
      <c r="N1245" s="398"/>
      <c r="O1245" s="398"/>
      <c r="P1245" s="398"/>
      <c r="Q1245" s="398"/>
    </row>
    <row r="1246" spans="1:17" ht="14.25">
      <c r="A1246" s="257"/>
      <c r="B1246" s="258"/>
      <c r="C1246" s="257"/>
      <c r="M1246" s="398"/>
      <c r="N1246" s="398"/>
      <c r="O1246" s="398"/>
      <c r="P1246" s="398"/>
      <c r="Q1246" s="398"/>
    </row>
    <row r="1247" spans="1:17" ht="14.25">
      <c r="A1247" s="257"/>
      <c r="B1247" s="258"/>
      <c r="C1247" s="257"/>
      <c r="M1247" s="398"/>
      <c r="N1247" s="398"/>
      <c r="O1247" s="398"/>
      <c r="P1247" s="398"/>
      <c r="Q1247" s="398"/>
    </row>
    <row r="1248" spans="1:17" ht="14.25">
      <c r="A1248" s="257"/>
      <c r="B1248" s="258"/>
      <c r="C1248" s="257"/>
      <c r="M1248" s="398"/>
      <c r="N1248" s="398"/>
      <c r="O1248" s="398"/>
      <c r="P1248" s="398"/>
      <c r="Q1248" s="398"/>
    </row>
    <row r="1249" spans="1:17" ht="14.25">
      <c r="A1249" s="257"/>
      <c r="B1249" s="258"/>
      <c r="C1249" s="257"/>
      <c r="M1249" s="398"/>
      <c r="N1249" s="398"/>
      <c r="O1249" s="398"/>
      <c r="P1249" s="398"/>
      <c r="Q1249" s="398"/>
    </row>
    <row r="1250" spans="1:17" ht="14.25">
      <c r="A1250" s="257"/>
      <c r="B1250" s="258"/>
      <c r="C1250" s="257"/>
      <c r="M1250" s="398"/>
      <c r="N1250" s="398"/>
      <c r="O1250" s="398"/>
      <c r="P1250" s="398"/>
      <c r="Q1250" s="398"/>
    </row>
    <row r="1251" spans="1:17" ht="14.25">
      <c r="A1251" s="257"/>
      <c r="B1251" s="258"/>
      <c r="C1251" s="257"/>
      <c r="M1251" s="398"/>
      <c r="N1251" s="398"/>
      <c r="O1251" s="398"/>
      <c r="P1251" s="398"/>
      <c r="Q1251" s="398"/>
    </row>
    <row r="1252" spans="1:17" ht="14.25">
      <c r="A1252" s="257"/>
      <c r="B1252" s="258"/>
      <c r="C1252" s="257"/>
      <c r="M1252" s="398"/>
      <c r="N1252" s="398"/>
      <c r="O1252" s="398"/>
      <c r="P1252" s="398"/>
      <c r="Q1252" s="398"/>
    </row>
    <row r="1253" spans="1:17" ht="14.25">
      <c r="A1253" s="257"/>
      <c r="B1253" s="258"/>
      <c r="C1253" s="257"/>
      <c r="M1253" s="398"/>
      <c r="N1253" s="398"/>
      <c r="O1253" s="398"/>
      <c r="P1253" s="398"/>
      <c r="Q1253" s="398"/>
    </row>
    <row r="1254" spans="1:17" ht="14.25">
      <c r="A1254" s="257"/>
      <c r="B1254" s="258"/>
      <c r="C1254" s="257"/>
      <c r="M1254" s="398"/>
      <c r="N1254" s="398"/>
      <c r="O1254" s="398"/>
      <c r="P1254" s="398"/>
      <c r="Q1254" s="398"/>
    </row>
    <row r="1255" spans="1:17" ht="14.25">
      <c r="A1255" s="257"/>
      <c r="B1255" s="258"/>
      <c r="C1255" s="257"/>
      <c r="M1255" s="398"/>
      <c r="N1255" s="398"/>
      <c r="O1255" s="398"/>
      <c r="P1255" s="398"/>
      <c r="Q1255" s="398"/>
    </row>
    <row r="1256" spans="1:17" ht="14.25">
      <c r="A1256" s="257"/>
      <c r="B1256" s="258"/>
      <c r="C1256" s="257"/>
      <c r="M1256" s="398"/>
      <c r="N1256" s="398"/>
      <c r="O1256" s="398"/>
      <c r="P1256" s="398"/>
      <c r="Q1256" s="398"/>
    </row>
    <row r="1257" spans="1:17" ht="14.25">
      <c r="A1257" s="257"/>
      <c r="B1257" s="258"/>
      <c r="C1257" s="257"/>
      <c r="M1257" s="398"/>
      <c r="N1257" s="398"/>
      <c r="O1257" s="398"/>
      <c r="P1257" s="398"/>
      <c r="Q1257" s="398"/>
    </row>
    <row r="1258" spans="1:17" ht="14.25">
      <c r="A1258" s="257"/>
      <c r="B1258" s="258"/>
      <c r="C1258" s="257"/>
      <c r="M1258" s="398"/>
      <c r="N1258" s="398"/>
      <c r="O1258" s="398"/>
      <c r="P1258" s="398"/>
      <c r="Q1258" s="398"/>
    </row>
    <row r="1259" spans="1:17" ht="14.25">
      <c r="A1259" s="257"/>
      <c r="B1259" s="258"/>
      <c r="C1259" s="257"/>
      <c r="M1259" s="398"/>
      <c r="N1259" s="398"/>
      <c r="O1259" s="398"/>
      <c r="P1259" s="398"/>
      <c r="Q1259" s="398"/>
    </row>
    <row r="1260" spans="1:17" ht="14.25">
      <c r="A1260" s="257"/>
      <c r="B1260" s="258"/>
      <c r="C1260" s="257"/>
      <c r="M1260" s="398"/>
      <c r="N1260" s="398"/>
      <c r="O1260" s="398"/>
      <c r="P1260" s="398"/>
      <c r="Q1260" s="398"/>
    </row>
    <row r="1261" spans="1:17" ht="14.25">
      <c r="A1261" s="257"/>
      <c r="B1261" s="258"/>
      <c r="C1261" s="257"/>
      <c r="M1261" s="398"/>
      <c r="N1261" s="398"/>
      <c r="O1261" s="398"/>
      <c r="P1261" s="398"/>
      <c r="Q1261" s="398"/>
    </row>
    <row r="1262" spans="1:17" ht="14.25">
      <c r="A1262" s="257"/>
      <c r="B1262" s="258"/>
      <c r="C1262" s="257"/>
      <c r="M1262" s="398"/>
      <c r="N1262" s="398"/>
      <c r="O1262" s="398"/>
      <c r="P1262" s="398"/>
      <c r="Q1262" s="398"/>
    </row>
    <row r="1263" spans="1:17" ht="14.25">
      <c r="A1263" s="257"/>
      <c r="B1263" s="258"/>
      <c r="C1263" s="257"/>
      <c r="M1263" s="398"/>
      <c r="N1263" s="398"/>
      <c r="O1263" s="398"/>
      <c r="P1263" s="398"/>
      <c r="Q1263" s="398"/>
    </row>
    <row r="1264" spans="1:17" ht="14.25">
      <c r="A1264" s="257"/>
      <c r="B1264" s="258"/>
      <c r="C1264" s="257"/>
      <c r="M1264" s="398"/>
      <c r="N1264" s="398"/>
      <c r="O1264" s="398"/>
      <c r="P1264" s="398"/>
      <c r="Q1264" s="398"/>
    </row>
    <row r="1265" spans="1:17" ht="14.25">
      <c r="A1265" s="257"/>
      <c r="B1265" s="258"/>
      <c r="C1265" s="257"/>
      <c r="M1265" s="398"/>
      <c r="N1265" s="398"/>
      <c r="O1265" s="398"/>
      <c r="P1265" s="398"/>
      <c r="Q1265" s="398"/>
    </row>
    <row r="1266" spans="1:17" ht="14.25">
      <c r="A1266" s="257"/>
      <c r="B1266" s="258"/>
      <c r="C1266" s="257"/>
      <c r="M1266" s="398"/>
      <c r="N1266" s="398"/>
      <c r="O1266" s="398"/>
      <c r="P1266" s="398"/>
      <c r="Q1266" s="398"/>
    </row>
    <row r="1267" spans="1:17" ht="14.25">
      <c r="A1267" s="257"/>
      <c r="B1267" s="258"/>
      <c r="C1267" s="257"/>
      <c r="M1267" s="398"/>
      <c r="N1267" s="398"/>
      <c r="O1267" s="398"/>
      <c r="P1267" s="398"/>
      <c r="Q1267" s="398"/>
    </row>
    <row r="1268" spans="1:17" ht="14.25">
      <c r="A1268" s="257"/>
      <c r="B1268" s="258"/>
      <c r="C1268" s="257"/>
      <c r="M1268" s="398"/>
      <c r="N1268" s="398"/>
      <c r="O1268" s="398"/>
      <c r="P1268" s="398"/>
      <c r="Q1268" s="398"/>
    </row>
    <row r="1269" spans="1:17" ht="14.25">
      <c r="A1269" s="257"/>
      <c r="B1269" s="258"/>
      <c r="C1269" s="257"/>
      <c r="M1269" s="398"/>
      <c r="N1269" s="398"/>
      <c r="O1269" s="398"/>
      <c r="P1269" s="398"/>
      <c r="Q1269" s="398"/>
    </row>
    <row r="1270" spans="1:17" ht="14.25">
      <c r="A1270" s="257"/>
      <c r="B1270" s="258"/>
      <c r="C1270" s="257"/>
      <c r="M1270" s="398"/>
      <c r="N1270" s="398"/>
      <c r="O1270" s="398"/>
      <c r="P1270" s="398"/>
      <c r="Q1270" s="398"/>
    </row>
    <row r="1271" spans="1:17" ht="14.25">
      <c r="A1271" s="257"/>
      <c r="B1271" s="258"/>
      <c r="C1271" s="257"/>
      <c r="M1271" s="398"/>
      <c r="N1271" s="398"/>
      <c r="O1271" s="398"/>
      <c r="P1271" s="398"/>
      <c r="Q1271" s="398"/>
    </row>
    <row r="1272" spans="1:17" ht="14.25">
      <c r="A1272" s="257"/>
      <c r="B1272" s="258"/>
      <c r="C1272" s="257"/>
      <c r="M1272" s="398"/>
      <c r="N1272" s="398"/>
      <c r="O1272" s="398"/>
      <c r="P1272" s="398"/>
      <c r="Q1272" s="398"/>
    </row>
    <row r="1273" spans="1:17" ht="14.25">
      <c r="A1273" s="257"/>
      <c r="B1273" s="258"/>
      <c r="C1273" s="257"/>
      <c r="M1273" s="398"/>
      <c r="N1273" s="398"/>
      <c r="O1273" s="398"/>
      <c r="P1273" s="398"/>
      <c r="Q1273" s="398"/>
    </row>
    <row r="1274" spans="1:17" ht="14.25">
      <c r="A1274" s="257"/>
      <c r="B1274" s="258"/>
      <c r="C1274" s="257"/>
      <c r="M1274" s="398"/>
      <c r="N1274" s="398"/>
      <c r="O1274" s="398"/>
      <c r="P1274" s="398"/>
      <c r="Q1274" s="398"/>
    </row>
    <row r="1275" spans="1:17" ht="14.25">
      <c r="A1275" s="257"/>
      <c r="B1275" s="258"/>
      <c r="C1275" s="257"/>
      <c r="M1275" s="398"/>
      <c r="N1275" s="398"/>
      <c r="O1275" s="398"/>
      <c r="P1275" s="398"/>
      <c r="Q1275" s="398"/>
    </row>
    <row r="1276" spans="1:17" ht="14.25">
      <c r="A1276" s="257"/>
      <c r="B1276" s="258"/>
      <c r="C1276" s="257"/>
      <c r="M1276" s="398"/>
      <c r="N1276" s="398"/>
      <c r="O1276" s="398"/>
      <c r="P1276" s="398"/>
      <c r="Q1276" s="398"/>
    </row>
    <row r="1277" spans="1:17" ht="14.25">
      <c r="A1277" s="257"/>
      <c r="B1277" s="258"/>
      <c r="C1277" s="257"/>
      <c r="M1277" s="398"/>
      <c r="N1277" s="398"/>
      <c r="O1277" s="398"/>
      <c r="P1277" s="398"/>
      <c r="Q1277" s="398"/>
    </row>
    <row r="1278" spans="1:17" ht="14.25">
      <c r="A1278" s="257"/>
      <c r="B1278" s="258"/>
      <c r="C1278" s="257"/>
      <c r="M1278" s="398"/>
      <c r="N1278" s="398"/>
      <c r="O1278" s="398"/>
      <c r="P1278" s="398"/>
      <c r="Q1278" s="398"/>
    </row>
    <row r="1279" spans="1:17" ht="14.25">
      <c r="A1279" s="257"/>
      <c r="B1279" s="258"/>
      <c r="C1279" s="257"/>
      <c r="M1279" s="398"/>
      <c r="N1279" s="398"/>
      <c r="O1279" s="398"/>
      <c r="P1279" s="398"/>
      <c r="Q1279" s="398"/>
    </row>
    <row r="1280" spans="1:17" ht="14.25">
      <c r="A1280" s="257"/>
      <c r="B1280" s="258"/>
      <c r="C1280" s="257"/>
      <c r="M1280" s="398"/>
      <c r="N1280" s="398"/>
      <c r="O1280" s="398"/>
      <c r="P1280" s="398"/>
      <c r="Q1280" s="398"/>
    </row>
    <row r="1281" spans="1:17" ht="14.25">
      <c r="A1281" s="257"/>
      <c r="B1281" s="258"/>
      <c r="C1281" s="257"/>
      <c r="M1281" s="398"/>
      <c r="N1281" s="398"/>
      <c r="O1281" s="398"/>
      <c r="P1281" s="398"/>
      <c r="Q1281" s="398"/>
    </row>
    <row r="1282" spans="1:17" ht="14.25">
      <c r="A1282" s="257"/>
      <c r="B1282" s="258"/>
      <c r="C1282" s="257"/>
      <c r="M1282" s="398"/>
      <c r="N1282" s="398"/>
      <c r="O1282" s="398"/>
      <c r="P1282" s="398"/>
      <c r="Q1282" s="398"/>
    </row>
    <row r="1283" spans="1:17" ht="14.25">
      <c r="A1283" s="257"/>
      <c r="B1283" s="258"/>
      <c r="C1283" s="257"/>
      <c r="M1283" s="398"/>
      <c r="N1283" s="398"/>
      <c r="O1283" s="398"/>
      <c r="P1283" s="398"/>
      <c r="Q1283" s="398"/>
    </row>
    <row r="1284" spans="1:17" ht="14.25">
      <c r="A1284" s="257"/>
      <c r="B1284" s="258"/>
      <c r="C1284" s="257"/>
      <c r="M1284" s="398"/>
      <c r="N1284" s="398"/>
      <c r="O1284" s="398"/>
      <c r="P1284" s="398"/>
      <c r="Q1284" s="398"/>
    </row>
    <row r="1285" spans="1:17" ht="14.25">
      <c r="A1285" s="257"/>
      <c r="B1285" s="258"/>
      <c r="C1285" s="257"/>
      <c r="M1285" s="398"/>
      <c r="N1285" s="398"/>
      <c r="O1285" s="398"/>
      <c r="P1285" s="398"/>
      <c r="Q1285" s="398"/>
    </row>
    <row r="1286" spans="1:17" ht="14.25">
      <c r="A1286" s="257"/>
      <c r="B1286" s="258"/>
      <c r="C1286" s="257"/>
      <c r="M1286" s="398"/>
      <c r="N1286" s="398"/>
      <c r="O1286" s="398"/>
      <c r="P1286" s="398"/>
      <c r="Q1286" s="398"/>
    </row>
    <row r="1287" spans="1:17" ht="14.25">
      <c r="A1287" s="257"/>
      <c r="B1287" s="258"/>
      <c r="C1287" s="257"/>
      <c r="M1287" s="398"/>
      <c r="N1287" s="398"/>
      <c r="O1287" s="398"/>
      <c r="P1287" s="398"/>
      <c r="Q1287" s="398"/>
    </row>
    <row r="1288" spans="1:17" ht="14.25">
      <c r="A1288" s="257"/>
      <c r="B1288" s="258"/>
      <c r="C1288" s="257"/>
      <c r="M1288" s="398"/>
      <c r="N1288" s="398"/>
      <c r="O1288" s="398"/>
      <c r="P1288" s="398"/>
      <c r="Q1288" s="398"/>
    </row>
    <row r="1289" spans="1:17" ht="14.25">
      <c r="A1289" s="257"/>
      <c r="B1289" s="258"/>
      <c r="C1289" s="257"/>
      <c r="M1289" s="398"/>
      <c r="N1289" s="398"/>
      <c r="O1289" s="398"/>
      <c r="P1289" s="398"/>
      <c r="Q1289" s="398"/>
    </row>
    <row r="1290" spans="1:17" ht="14.25">
      <c r="A1290" s="257"/>
      <c r="B1290" s="258"/>
      <c r="C1290" s="257"/>
      <c r="M1290" s="398"/>
      <c r="N1290" s="398"/>
      <c r="O1290" s="398"/>
      <c r="P1290" s="398"/>
      <c r="Q1290" s="398"/>
    </row>
    <row r="1291" spans="1:17" ht="14.25">
      <c r="A1291" s="257"/>
      <c r="B1291" s="258"/>
      <c r="C1291" s="257"/>
      <c r="M1291" s="398"/>
      <c r="N1291" s="398"/>
      <c r="O1291" s="398"/>
      <c r="P1291" s="398"/>
      <c r="Q1291" s="398"/>
    </row>
    <row r="1292" spans="1:17" ht="14.25">
      <c r="A1292" s="257"/>
      <c r="B1292" s="258"/>
      <c r="C1292" s="257"/>
      <c r="M1292" s="398"/>
      <c r="N1292" s="398"/>
      <c r="O1292" s="398"/>
      <c r="P1292" s="398"/>
      <c r="Q1292" s="398"/>
    </row>
    <row r="1293" spans="1:17" ht="14.25">
      <c r="A1293" s="257"/>
      <c r="B1293" s="258"/>
      <c r="C1293" s="257"/>
      <c r="M1293" s="398"/>
      <c r="N1293" s="398"/>
      <c r="O1293" s="398"/>
      <c r="P1293" s="398"/>
      <c r="Q1293" s="398"/>
    </row>
    <row r="1294" spans="1:17" ht="14.25">
      <c r="A1294" s="257"/>
      <c r="B1294" s="258"/>
      <c r="C1294" s="257"/>
      <c r="M1294" s="398"/>
      <c r="N1294" s="398"/>
      <c r="O1294" s="398"/>
      <c r="P1294" s="398"/>
      <c r="Q1294" s="398"/>
    </row>
    <row r="1295" spans="1:17" ht="14.25">
      <c r="A1295" s="257"/>
      <c r="B1295" s="258"/>
      <c r="C1295" s="257"/>
      <c r="M1295" s="398"/>
      <c r="N1295" s="398"/>
      <c r="O1295" s="398"/>
      <c r="P1295" s="398"/>
      <c r="Q1295" s="398"/>
    </row>
    <row r="1296" spans="1:17" ht="14.25">
      <c r="A1296" s="257"/>
      <c r="B1296" s="258"/>
      <c r="C1296" s="257"/>
      <c r="M1296" s="398"/>
      <c r="N1296" s="398"/>
      <c r="O1296" s="398"/>
      <c r="P1296" s="398"/>
      <c r="Q1296" s="398"/>
    </row>
    <row r="1297" spans="1:17" ht="14.25">
      <c r="A1297" s="257"/>
      <c r="B1297" s="258"/>
      <c r="C1297" s="257"/>
      <c r="M1297" s="398"/>
      <c r="N1297" s="398"/>
      <c r="O1297" s="398"/>
      <c r="P1297" s="398"/>
      <c r="Q1297" s="398"/>
    </row>
    <row r="1298" spans="1:17" ht="14.25">
      <c r="A1298" s="257"/>
      <c r="B1298" s="258"/>
      <c r="C1298" s="257"/>
      <c r="M1298" s="398"/>
      <c r="N1298" s="398"/>
      <c r="O1298" s="398"/>
      <c r="P1298" s="398"/>
      <c r="Q1298" s="398"/>
    </row>
    <row r="1299" spans="1:17" ht="14.25">
      <c r="A1299" s="257"/>
      <c r="B1299" s="258"/>
      <c r="C1299" s="257"/>
      <c r="M1299" s="398"/>
      <c r="N1299" s="398"/>
      <c r="O1299" s="398"/>
      <c r="P1299" s="398"/>
      <c r="Q1299" s="398"/>
    </row>
    <row r="1300" spans="1:17" ht="14.25">
      <c r="A1300" s="257"/>
      <c r="B1300" s="258"/>
      <c r="C1300" s="257"/>
      <c r="M1300" s="398"/>
      <c r="N1300" s="398"/>
      <c r="O1300" s="398"/>
      <c r="P1300" s="398"/>
      <c r="Q1300" s="398"/>
    </row>
    <row r="1301" spans="1:17" ht="14.25">
      <c r="A1301" s="257"/>
      <c r="B1301" s="258"/>
      <c r="C1301" s="257"/>
      <c r="M1301" s="398"/>
      <c r="N1301" s="398"/>
      <c r="O1301" s="398"/>
      <c r="P1301" s="398"/>
      <c r="Q1301" s="398"/>
    </row>
    <row r="1302" spans="1:17" ht="14.25">
      <c r="A1302" s="257"/>
      <c r="B1302" s="258"/>
      <c r="C1302" s="257"/>
      <c r="M1302" s="398"/>
      <c r="N1302" s="398"/>
      <c r="O1302" s="398"/>
      <c r="P1302" s="398"/>
      <c r="Q1302" s="398"/>
    </row>
    <row r="1303" spans="1:17" ht="14.25">
      <c r="A1303" s="257"/>
      <c r="B1303" s="258"/>
      <c r="C1303" s="257"/>
      <c r="M1303" s="398"/>
      <c r="N1303" s="398"/>
      <c r="O1303" s="398"/>
      <c r="P1303" s="398"/>
      <c r="Q1303" s="398"/>
    </row>
    <row r="1304" spans="1:17" ht="14.25">
      <c r="A1304" s="257"/>
      <c r="B1304" s="258"/>
      <c r="C1304" s="257"/>
      <c r="M1304" s="398"/>
      <c r="N1304" s="398"/>
      <c r="O1304" s="398"/>
      <c r="P1304" s="398"/>
      <c r="Q1304" s="398"/>
    </row>
    <row r="1305" spans="1:17" ht="14.25">
      <c r="A1305" s="257"/>
      <c r="B1305" s="258"/>
      <c r="C1305" s="257"/>
      <c r="M1305" s="398"/>
      <c r="N1305" s="398"/>
      <c r="O1305" s="398"/>
      <c r="P1305" s="398"/>
      <c r="Q1305" s="398"/>
    </row>
    <row r="1306" spans="1:17" ht="14.25">
      <c r="A1306" s="257"/>
      <c r="B1306" s="258"/>
      <c r="C1306" s="257"/>
      <c r="M1306" s="398"/>
      <c r="N1306" s="398"/>
      <c r="O1306" s="398"/>
      <c r="P1306" s="398"/>
      <c r="Q1306" s="398"/>
    </row>
    <row r="1307" spans="1:17" ht="14.25">
      <c r="A1307" s="257"/>
      <c r="B1307" s="258"/>
      <c r="C1307" s="257"/>
      <c r="M1307" s="398"/>
      <c r="N1307" s="398"/>
      <c r="O1307" s="398"/>
      <c r="P1307" s="398"/>
      <c r="Q1307" s="398"/>
    </row>
    <row r="1308" spans="1:17" ht="14.25">
      <c r="A1308" s="257"/>
      <c r="B1308" s="258"/>
      <c r="C1308" s="257"/>
      <c r="M1308" s="398"/>
      <c r="N1308" s="398"/>
      <c r="O1308" s="398"/>
      <c r="P1308" s="398"/>
      <c r="Q1308" s="398"/>
    </row>
    <row r="1309" spans="1:17" ht="14.25">
      <c r="A1309" s="257"/>
      <c r="B1309" s="258"/>
      <c r="C1309" s="257"/>
      <c r="M1309" s="398"/>
      <c r="N1309" s="398"/>
      <c r="O1309" s="398"/>
      <c r="P1309" s="398"/>
      <c r="Q1309" s="398"/>
    </row>
    <row r="1310" spans="1:17" ht="14.25">
      <c r="A1310" s="257"/>
      <c r="B1310" s="258"/>
      <c r="C1310" s="257"/>
      <c r="M1310" s="398"/>
      <c r="N1310" s="398"/>
      <c r="O1310" s="398"/>
      <c r="P1310" s="398"/>
      <c r="Q1310" s="398"/>
    </row>
    <row r="1311" spans="1:17" ht="14.25">
      <c r="A1311" s="257"/>
      <c r="B1311" s="258"/>
      <c r="C1311" s="257"/>
      <c r="M1311" s="398"/>
      <c r="N1311" s="398"/>
      <c r="O1311" s="398"/>
      <c r="P1311" s="398"/>
      <c r="Q1311" s="398"/>
    </row>
    <row r="1312" spans="1:17" ht="14.25">
      <c r="A1312" s="257"/>
      <c r="B1312" s="258"/>
      <c r="C1312" s="257"/>
      <c r="M1312" s="398"/>
      <c r="N1312" s="398"/>
      <c r="O1312" s="398"/>
      <c r="P1312" s="398"/>
      <c r="Q1312" s="398"/>
    </row>
    <row r="1313" spans="1:17" ht="14.25">
      <c r="A1313" s="257"/>
      <c r="B1313" s="258"/>
      <c r="C1313" s="257"/>
      <c r="M1313" s="398"/>
      <c r="N1313" s="398"/>
      <c r="O1313" s="398"/>
      <c r="P1313" s="398"/>
      <c r="Q1313" s="398"/>
    </row>
    <row r="1314" spans="1:17" ht="14.25">
      <c r="A1314" s="257"/>
      <c r="B1314" s="258"/>
      <c r="C1314" s="257"/>
      <c r="M1314" s="398"/>
      <c r="N1314" s="398"/>
      <c r="O1314" s="398"/>
      <c r="P1314" s="398"/>
      <c r="Q1314" s="398"/>
    </row>
    <row r="1315" spans="1:17" ht="14.25">
      <c r="A1315" s="257"/>
      <c r="B1315" s="258"/>
      <c r="C1315" s="257"/>
      <c r="M1315" s="398"/>
      <c r="N1315" s="398"/>
      <c r="O1315" s="398"/>
      <c r="P1315" s="398"/>
      <c r="Q1315" s="398"/>
    </row>
    <row r="1316" spans="1:17" ht="14.25">
      <c r="A1316" s="257"/>
      <c r="B1316" s="258"/>
      <c r="C1316" s="257"/>
      <c r="M1316" s="398"/>
      <c r="N1316" s="398"/>
      <c r="O1316" s="398"/>
      <c r="P1316" s="398"/>
      <c r="Q1316" s="398"/>
    </row>
    <row r="1317" spans="1:17" ht="14.25">
      <c r="A1317" s="257"/>
      <c r="B1317" s="258"/>
      <c r="C1317" s="257"/>
      <c r="M1317" s="398"/>
      <c r="N1317" s="398"/>
      <c r="O1317" s="398"/>
      <c r="P1317" s="398"/>
      <c r="Q1317" s="398"/>
    </row>
    <row r="1318" spans="1:17" ht="14.25">
      <c r="A1318" s="257"/>
      <c r="B1318" s="258"/>
      <c r="C1318" s="257"/>
      <c r="M1318" s="398"/>
      <c r="N1318" s="398"/>
      <c r="O1318" s="398"/>
      <c r="P1318" s="398"/>
      <c r="Q1318" s="398"/>
    </row>
    <row r="1319" spans="1:17" ht="14.25">
      <c r="A1319" s="257"/>
      <c r="B1319" s="258"/>
      <c r="C1319" s="257"/>
      <c r="M1319" s="398"/>
      <c r="N1319" s="398"/>
      <c r="O1319" s="398"/>
      <c r="P1319" s="398"/>
      <c r="Q1319" s="398"/>
    </row>
    <row r="1320" spans="1:17" ht="14.25">
      <c r="A1320" s="257"/>
      <c r="B1320" s="258"/>
      <c r="C1320" s="257"/>
      <c r="M1320" s="398"/>
      <c r="N1320" s="398"/>
      <c r="O1320" s="398"/>
      <c r="P1320" s="398"/>
      <c r="Q1320" s="398"/>
    </row>
    <row r="1321" spans="1:17" ht="14.25">
      <c r="A1321" s="257"/>
      <c r="B1321" s="258"/>
      <c r="C1321" s="257"/>
      <c r="M1321" s="398"/>
      <c r="N1321" s="398"/>
      <c r="O1321" s="398"/>
      <c r="P1321" s="398"/>
      <c r="Q1321" s="398"/>
    </row>
    <row r="1322" spans="1:17" ht="14.25">
      <c r="A1322" s="257"/>
      <c r="B1322" s="258"/>
      <c r="C1322" s="257"/>
      <c r="M1322" s="398"/>
      <c r="N1322" s="398"/>
      <c r="O1322" s="398"/>
      <c r="P1322" s="398"/>
      <c r="Q1322" s="398"/>
    </row>
    <row r="1323" spans="1:17" ht="14.25">
      <c r="A1323" s="257"/>
      <c r="B1323" s="258"/>
      <c r="C1323" s="257"/>
      <c r="M1323" s="398"/>
      <c r="N1323" s="398"/>
      <c r="O1323" s="398"/>
      <c r="P1323" s="398"/>
      <c r="Q1323" s="398"/>
    </row>
    <row r="1324" spans="1:17" ht="14.25">
      <c r="A1324" s="257"/>
      <c r="B1324" s="258"/>
      <c r="C1324" s="257"/>
      <c r="M1324" s="398"/>
      <c r="N1324" s="398"/>
      <c r="O1324" s="398"/>
      <c r="P1324" s="398"/>
      <c r="Q1324" s="398"/>
    </row>
    <row r="1325" spans="1:17" ht="14.25">
      <c r="A1325" s="257"/>
      <c r="B1325" s="258"/>
      <c r="C1325" s="257"/>
      <c r="M1325" s="398"/>
      <c r="N1325" s="398"/>
      <c r="O1325" s="398"/>
      <c r="P1325" s="398"/>
      <c r="Q1325" s="398"/>
    </row>
    <row r="1326" spans="1:17" ht="14.25">
      <c r="A1326" s="257"/>
      <c r="B1326" s="258"/>
      <c r="C1326" s="257"/>
      <c r="M1326" s="398"/>
      <c r="N1326" s="398"/>
      <c r="O1326" s="398"/>
      <c r="P1326" s="398"/>
      <c r="Q1326" s="398"/>
    </row>
    <row r="1327" spans="1:17" ht="14.25">
      <c r="A1327" s="257"/>
      <c r="B1327" s="258"/>
      <c r="C1327" s="257"/>
      <c r="M1327" s="398"/>
      <c r="N1327" s="398"/>
      <c r="O1327" s="398"/>
      <c r="P1327" s="398"/>
      <c r="Q1327" s="398"/>
    </row>
    <row r="1328" spans="1:17" ht="14.25">
      <c r="A1328" s="257"/>
      <c r="B1328" s="258"/>
      <c r="C1328" s="257"/>
      <c r="M1328" s="398"/>
      <c r="N1328" s="398"/>
      <c r="O1328" s="398"/>
      <c r="P1328" s="398"/>
      <c r="Q1328" s="398"/>
    </row>
    <row r="1329" spans="1:17" ht="14.25">
      <c r="A1329" s="257"/>
      <c r="B1329" s="258"/>
      <c r="C1329" s="257"/>
      <c r="M1329" s="398"/>
      <c r="N1329" s="398"/>
      <c r="O1329" s="398"/>
      <c r="P1329" s="398"/>
      <c r="Q1329" s="398"/>
    </row>
    <row r="1330" spans="1:17" ht="14.25">
      <c r="A1330" s="257"/>
      <c r="B1330" s="258"/>
      <c r="C1330" s="257"/>
      <c r="M1330" s="398"/>
      <c r="N1330" s="398"/>
      <c r="O1330" s="398"/>
      <c r="P1330" s="398"/>
      <c r="Q1330" s="398"/>
    </row>
    <row r="1331" spans="1:17" ht="14.25">
      <c r="A1331" s="257"/>
      <c r="B1331" s="258"/>
      <c r="C1331" s="257"/>
      <c r="M1331" s="398"/>
      <c r="N1331" s="398"/>
      <c r="O1331" s="398"/>
      <c r="P1331" s="398"/>
      <c r="Q1331" s="398"/>
    </row>
    <row r="1332" spans="1:17" ht="14.25">
      <c r="A1332" s="257"/>
      <c r="B1332" s="258"/>
      <c r="C1332" s="257"/>
      <c r="M1332" s="398"/>
      <c r="N1332" s="398"/>
      <c r="O1332" s="398"/>
      <c r="P1332" s="398"/>
      <c r="Q1332" s="398"/>
    </row>
    <row r="1333" spans="1:17" ht="14.25">
      <c r="A1333" s="257"/>
      <c r="B1333" s="258"/>
      <c r="C1333" s="257"/>
      <c r="M1333" s="398"/>
      <c r="N1333" s="398"/>
      <c r="O1333" s="398"/>
      <c r="P1333" s="398"/>
      <c r="Q1333" s="398"/>
    </row>
    <row r="1334" spans="1:17" ht="14.25">
      <c r="A1334" s="257"/>
      <c r="B1334" s="258"/>
      <c r="C1334" s="257"/>
      <c r="M1334" s="398"/>
      <c r="N1334" s="398"/>
      <c r="O1334" s="398"/>
      <c r="P1334" s="398"/>
      <c r="Q1334" s="398"/>
    </row>
    <row r="1335" spans="1:17" ht="14.25">
      <c r="A1335" s="257"/>
      <c r="B1335" s="258"/>
      <c r="C1335" s="257"/>
      <c r="M1335" s="398"/>
      <c r="N1335" s="398"/>
      <c r="O1335" s="398"/>
      <c r="P1335" s="398"/>
      <c r="Q1335" s="398"/>
    </row>
    <row r="1336" spans="1:17" ht="14.25">
      <c r="A1336" s="257"/>
      <c r="B1336" s="258"/>
      <c r="C1336" s="257"/>
      <c r="M1336" s="398"/>
      <c r="N1336" s="398"/>
      <c r="O1336" s="398"/>
      <c r="P1336" s="398"/>
      <c r="Q1336" s="398"/>
    </row>
    <row r="1337" spans="1:17" ht="14.25">
      <c r="A1337" s="257"/>
      <c r="B1337" s="258"/>
      <c r="C1337" s="257"/>
      <c r="M1337" s="398"/>
      <c r="N1337" s="398"/>
      <c r="O1337" s="398"/>
      <c r="P1337" s="398"/>
      <c r="Q1337" s="398"/>
    </row>
    <row r="1338" spans="1:17" ht="14.25">
      <c r="A1338" s="257"/>
      <c r="B1338" s="258"/>
      <c r="C1338" s="257"/>
      <c r="M1338" s="398"/>
      <c r="N1338" s="398"/>
      <c r="O1338" s="398"/>
      <c r="P1338" s="398"/>
      <c r="Q1338" s="398"/>
    </row>
    <row r="1339" spans="1:17" ht="14.25">
      <c r="A1339" s="257"/>
      <c r="B1339" s="258"/>
      <c r="C1339" s="257"/>
      <c r="M1339" s="398"/>
      <c r="N1339" s="398"/>
      <c r="O1339" s="398"/>
      <c r="P1339" s="398"/>
      <c r="Q1339" s="398"/>
    </row>
    <row r="1340" spans="1:17" ht="14.25">
      <c r="A1340" s="257"/>
      <c r="B1340" s="258"/>
      <c r="C1340" s="257"/>
      <c r="M1340" s="398"/>
      <c r="N1340" s="398"/>
      <c r="O1340" s="398"/>
      <c r="P1340" s="398"/>
      <c r="Q1340" s="398"/>
    </row>
    <row r="1341" spans="1:17" ht="14.25">
      <c r="A1341" s="257"/>
      <c r="B1341" s="258"/>
      <c r="C1341" s="257"/>
      <c r="M1341" s="398"/>
      <c r="N1341" s="398"/>
      <c r="O1341" s="398"/>
      <c r="P1341" s="398"/>
      <c r="Q1341" s="398"/>
    </row>
    <row r="1342" spans="1:17" ht="14.25">
      <c r="A1342" s="257"/>
      <c r="B1342" s="258"/>
      <c r="C1342" s="257"/>
      <c r="M1342" s="398"/>
      <c r="N1342" s="398"/>
      <c r="O1342" s="398"/>
      <c r="P1342" s="398"/>
      <c r="Q1342" s="398"/>
    </row>
    <row r="1343" spans="1:17" ht="14.25">
      <c r="A1343" s="257"/>
      <c r="B1343" s="258"/>
      <c r="C1343" s="257"/>
      <c r="M1343" s="398"/>
      <c r="N1343" s="398"/>
      <c r="O1343" s="398"/>
      <c r="P1343" s="398"/>
      <c r="Q1343" s="398"/>
    </row>
    <row r="1344" spans="1:17" ht="14.25">
      <c r="A1344" s="257"/>
      <c r="B1344" s="258"/>
      <c r="C1344" s="257"/>
      <c r="M1344" s="398"/>
      <c r="N1344" s="398"/>
      <c r="O1344" s="398"/>
      <c r="P1344" s="398"/>
      <c r="Q1344" s="398"/>
    </row>
    <row r="1345" spans="1:17" ht="14.25">
      <c r="A1345" s="257"/>
      <c r="B1345" s="258"/>
      <c r="C1345" s="257"/>
      <c r="M1345" s="398"/>
      <c r="N1345" s="398"/>
      <c r="O1345" s="398"/>
      <c r="P1345" s="398"/>
      <c r="Q1345" s="398"/>
    </row>
    <row r="1346" spans="1:17" ht="14.25">
      <c r="A1346" s="257"/>
      <c r="B1346" s="258"/>
      <c r="C1346" s="257"/>
      <c r="M1346" s="398"/>
      <c r="N1346" s="398"/>
      <c r="O1346" s="398"/>
      <c r="P1346" s="398"/>
      <c r="Q1346" s="398"/>
    </row>
    <row r="1347" spans="1:17" ht="14.25">
      <c r="A1347" s="257"/>
      <c r="B1347" s="258"/>
      <c r="C1347" s="257"/>
      <c r="M1347" s="398"/>
      <c r="N1347" s="398"/>
      <c r="O1347" s="398"/>
      <c r="P1347" s="398"/>
      <c r="Q1347" s="398"/>
    </row>
    <row r="1348" spans="1:17" ht="14.25">
      <c r="A1348" s="257"/>
      <c r="B1348" s="258"/>
      <c r="C1348" s="257"/>
      <c r="M1348" s="398"/>
      <c r="N1348" s="398"/>
      <c r="O1348" s="398"/>
      <c r="P1348" s="398"/>
      <c r="Q1348" s="398"/>
    </row>
    <row r="1349" spans="1:17" ht="14.25">
      <c r="A1349" s="257"/>
      <c r="B1349" s="258"/>
      <c r="C1349" s="257"/>
      <c r="M1349" s="398"/>
      <c r="N1349" s="398"/>
      <c r="O1349" s="398"/>
      <c r="P1349" s="398"/>
      <c r="Q1349" s="398"/>
    </row>
    <row r="1350" spans="1:17" ht="14.25">
      <c r="A1350" s="257"/>
      <c r="B1350" s="258"/>
      <c r="C1350" s="257"/>
      <c r="M1350" s="398"/>
      <c r="N1350" s="398"/>
      <c r="O1350" s="398"/>
      <c r="P1350" s="398"/>
      <c r="Q1350" s="398"/>
    </row>
    <row r="1351" spans="1:17" ht="14.25">
      <c r="A1351" s="257"/>
      <c r="B1351" s="258"/>
      <c r="C1351" s="257"/>
      <c r="M1351" s="398"/>
      <c r="N1351" s="398"/>
      <c r="O1351" s="398"/>
      <c r="P1351" s="398"/>
      <c r="Q1351" s="398"/>
    </row>
    <row r="1352" spans="1:17" ht="14.25">
      <c r="A1352" s="257"/>
      <c r="B1352" s="258"/>
      <c r="C1352" s="257"/>
      <c r="M1352" s="398"/>
      <c r="N1352" s="398"/>
      <c r="O1352" s="398"/>
      <c r="P1352" s="398"/>
      <c r="Q1352" s="398"/>
    </row>
    <row r="1353" spans="1:17" ht="14.25">
      <c r="A1353" s="257"/>
      <c r="B1353" s="258"/>
      <c r="C1353" s="257"/>
      <c r="M1353" s="398"/>
      <c r="N1353" s="398"/>
      <c r="O1353" s="398"/>
      <c r="P1353" s="398"/>
      <c r="Q1353" s="398"/>
    </row>
    <row r="1354" spans="1:17" ht="14.25">
      <c r="A1354" s="257"/>
      <c r="B1354" s="258"/>
      <c r="C1354" s="257"/>
      <c r="M1354" s="398"/>
      <c r="N1354" s="398"/>
      <c r="O1354" s="398"/>
      <c r="P1354" s="398"/>
      <c r="Q1354" s="398"/>
    </row>
    <row r="1355" spans="1:17" ht="14.25">
      <c r="A1355" s="257"/>
      <c r="B1355" s="258"/>
      <c r="C1355" s="257"/>
      <c r="M1355" s="398"/>
      <c r="N1355" s="398"/>
      <c r="O1355" s="398"/>
      <c r="P1355" s="398"/>
      <c r="Q1355" s="398"/>
    </row>
    <row r="1356" spans="1:17" ht="14.25">
      <c r="A1356" s="257"/>
      <c r="B1356" s="258"/>
      <c r="C1356" s="257"/>
      <c r="M1356" s="398"/>
      <c r="N1356" s="398"/>
      <c r="O1356" s="398"/>
      <c r="P1356" s="398"/>
      <c r="Q1356" s="398"/>
    </row>
    <row r="1357" spans="1:17" ht="14.25">
      <c r="A1357" s="257"/>
      <c r="B1357" s="258"/>
      <c r="C1357" s="257"/>
      <c r="M1357" s="398"/>
      <c r="N1357" s="398"/>
      <c r="O1357" s="398"/>
      <c r="P1357" s="398"/>
      <c r="Q1357" s="398"/>
    </row>
    <row r="1358" spans="1:17" ht="14.25">
      <c r="A1358" s="257"/>
      <c r="B1358" s="258"/>
      <c r="C1358" s="257"/>
      <c r="M1358" s="398"/>
      <c r="N1358" s="398"/>
      <c r="O1358" s="398"/>
      <c r="P1358" s="398"/>
      <c r="Q1358" s="398"/>
    </row>
    <row r="1359" spans="1:17" ht="14.25">
      <c r="A1359" s="257"/>
      <c r="B1359" s="258"/>
      <c r="C1359" s="257"/>
      <c r="M1359" s="398"/>
      <c r="N1359" s="398"/>
      <c r="O1359" s="398"/>
      <c r="P1359" s="398"/>
      <c r="Q1359" s="398"/>
    </row>
    <row r="1360" spans="1:17" ht="14.25">
      <c r="A1360" s="257"/>
      <c r="B1360" s="258"/>
      <c r="C1360" s="257"/>
      <c r="M1360" s="398"/>
      <c r="N1360" s="398"/>
      <c r="O1360" s="398"/>
      <c r="P1360" s="398"/>
      <c r="Q1360" s="398"/>
    </row>
    <row r="1361" spans="1:17" ht="14.25">
      <c r="A1361" s="257"/>
      <c r="B1361" s="258"/>
      <c r="C1361" s="257"/>
      <c r="M1361" s="398"/>
      <c r="N1361" s="398"/>
      <c r="O1361" s="398"/>
      <c r="P1361" s="398"/>
      <c r="Q1361" s="398"/>
    </row>
    <row r="1362" spans="1:17" ht="14.25">
      <c r="A1362" s="257"/>
      <c r="B1362" s="258"/>
      <c r="C1362" s="257"/>
      <c r="M1362" s="398"/>
      <c r="N1362" s="398"/>
      <c r="O1362" s="398"/>
      <c r="P1362" s="398"/>
      <c r="Q1362" s="398"/>
    </row>
    <row r="1363" spans="1:17" ht="14.25">
      <c r="A1363" s="257"/>
      <c r="B1363" s="258"/>
      <c r="C1363" s="257"/>
      <c r="M1363" s="398"/>
      <c r="N1363" s="398"/>
      <c r="O1363" s="398"/>
      <c r="P1363" s="398"/>
      <c r="Q1363" s="398"/>
    </row>
    <row r="1364" spans="1:17" ht="14.25">
      <c r="A1364" s="257"/>
      <c r="B1364" s="258"/>
      <c r="C1364" s="257"/>
      <c r="M1364" s="398"/>
      <c r="N1364" s="398"/>
      <c r="O1364" s="398"/>
      <c r="P1364" s="398"/>
      <c r="Q1364" s="398"/>
    </row>
    <row r="1365" spans="1:17" ht="14.25">
      <c r="A1365" s="257"/>
      <c r="B1365" s="258"/>
      <c r="C1365" s="257"/>
      <c r="M1365" s="398"/>
      <c r="N1365" s="398"/>
      <c r="O1365" s="398"/>
      <c r="P1365" s="398"/>
      <c r="Q1365" s="398"/>
    </row>
    <row r="1366" spans="1:17" ht="14.25">
      <c r="A1366" s="257"/>
      <c r="B1366" s="258"/>
      <c r="C1366" s="257"/>
      <c r="M1366" s="398"/>
      <c r="N1366" s="398"/>
      <c r="O1366" s="398"/>
      <c r="P1366" s="398"/>
      <c r="Q1366" s="398"/>
    </row>
    <row r="1367" spans="1:17" ht="14.25">
      <c r="A1367" s="257"/>
      <c r="B1367" s="258"/>
      <c r="C1367" s="257"/>
      <c r="M1367" s="398"/>
      <c r="N1367" s="398"/>
      <c r="O1367" s="398"/>
      <c r="P1367" s="398"/>
      <c r="Q1367" s="398"/>
    </row>
    <row r="1368" spans="1:17" ht="14.25">
      <c r="A1368" s="257"/>
      <c r="B1368" s="258"/>
      <c r="C1368" s="257"/>
      <c r="M1368" s="398"/>
      <c r="N1368" s="398"/>
      <c r="O1368" s="398"/>
      <c r="P1368" s="398"/>
      <c r="Q1368" s="398"/>
    </row>
    <row r="1369" spans="1:17" ht="14.25">
      <c r="A1369" s="257"/>
      <c r="B1369" s="258"/>
      <c r="C1369" s="257"/>
      <c r="M1369" s="398"/>
      <c r="N1369" s="398"/>
      <c r="O1369" s="398"/>
      <c r="P1369" s="398"/>
      <c r="Q1369" s="398"/>
    </row>
    <row r="1370" spans="1:17" ht="14.25">
      <c r="A1370" s="257"/>
      <c r="B1370" s="258"/>
      <c r="C1370" s="257"/>
      <c r="M1370" s="398"/>
      <c r="N1370" s="398"/>
      <c r="O1370" s="398"/>
      <c r="P1370" s="398"/>
      <c r="Q1370" s="398"/>
    </row>
    <row r="1371" spans="1:17" ht="14.25">
      <c r="A1371" s="257"/>
      <c r="B1371" s="258"/>
      <c r="C1371" s="257"/>
      <c r="M1371" s="398"/>
      <c r="N1371" s="398"/>
      <c r="O1371" s="398"/>
      <c r="P1371" s="398"/>
      <c r="Q1371" s="398"/>
    </row>
    <row r="1372" spans="1:17" ht="14.25">
      <c r="A1372" s="257"/>
      <c r="B1372" s="258"/>
      <c r="C1372" s="257"/>
      <c r="M1372" s="398"/>
      <c r="N1372" s="398"/>
      <c r="O1372" s="398"/>
      <c r="P1372" s="398"/>
      <c r="Q1372" s="398"/>
    </row>
    <row r="1373" spans="1:17" ht="14.25">
      <c r="A1373" s="257"/>
      <c r="B1373" s="258"/>
      <c r="C1373" s="257"/>
      <c r="M1373" s="398"/>
      <c r="N1373" s="398"/>
      <c r="O1373" s="398"/>
      <c r="P1373" s="398"/>
      <c r="Q1373" s="398"/>
    </row>
    <row r="1374" spans="1:17" ht="14.25">
      <c r="A1374" s="257"/>
      <c r="B1374" s="258"/>
      <c r="C1374" s="257"/>
      <c r="M1374" s="398"/>
      <c r="N1374" s="398"/>
      <c r="O1374" s="398"/>
      <c r="P1374" s="398"/>
      <c r="Q1374" s="398"/>
    </row>
    <row r="1375" spans="1:17" ht="14.25">
      <c r="A1375" s="257"/>
      <c r="B1375" s="258"/>
      <c r="C1375" s="257"/>
      <c r="M1375" s="398"/>
      <c r="N1375" s="398"/>
      <c r="O1375" s="398"/>
      <c r="P1375" s="398"/>
      <c r="Q1375" s="398"/>
    </row>
    <row r="1376" spans="1:17" ht="14.25">
      <c r="A1376" s="257"/>
      <c r="B1376" s="258"/>
      <c r="C1376" s="257"/>
      <c r="M1376" s="398"/>
      <c r="N1376" s="398"/>
      <c r="O1376" s="398"/>
      <c r="P1376" s="398"/>
      <c r="Q1376" s="398"/>
    </row>
    <row r="1377" spans="1:17" ht="14.25">
      <c r="A1377" s="257"/>
      <c r="B1377" s="258"/>
      <c r="C1377" s="257"/>
      <c r="M1377" s="398"/>
      <c r="N1377" s="398"/>
      <c r="O1377" s="398"/>
      <c r="P1377" s="398"/>
      <c r="Q1377" s="398"/>
    </row>
    <row r="1378" spans="1:17" ht="14.25">
      <c r="A1378" s="257"/>
      <c r="B1378" s="258"/>
      <c r="C1378" s="257"/>
      <c r="M1378" s="398"/>
      <c r="N1378" s="398"/>
      <c r="O1378" s="398"/>
      <c r="P1378" s="398"/>
      <c r="Q1378" s="398"/>
    </row>
    <row r="1379" spans="1:17" ht="14.25">
      <c r="A1379" s="257"/>
      <c r="B1379" s="258"/>
      <c r="C1379" s="257"/>
      <c r="M1379" s="398"/>
      <c r="N1379" s="398"/>
      <c r="O1379" s="398"/>
      <c r="P1379" s="398"/>
      <c r="Q1379" s="398"/>
    </row>
    <row r="1380" spans="1:17" ht="14.25">
      <c r="A1380" s="257"/>
      <c r="B1380" s="258"/>
      <c r="C1380" s="257"/>
      <c r="M1380" s="398"/>
      <c r="N1380" s="398"/>
      <c r="O1380" s="398"/>
      <c r="P1380" s="398"/>
      <c r="Q1380" s="398"/>
    </row>
    <row r="1381" spans="1:17" ht="14.25">
      <c r="A1381" s="257"/>
      <c r="B1381" s="258"/>
      <c r="C1381" s="257"/>
      <c r="M1381" s="398"/>
      <c r="N1381" s="398"/>
      <c r="O1381" s="398"/>
      <c r="P1381" s="398"/>
      <c r="Q1381" s="398"/>
    </row>
    <row r="1382" spans="1:17" ht="14.25">
      <c r="A1382" s="257"/>
      <c r="B1382" s="258"/>
      <c r="C1382" s="257"/>
      <c r="M1382" s="398"/>
      <c r="N1382" s="398"/>
      <c r="O1382" s="398"/>
      <c r="P1382" s="398"/>
      <c r="Q1382" s="398"/>
    </row>
    <row r="1383" spans="1:17" ht="14.25">
      <c r="A1383" s="257"/>
      <c r="B1383" s="258"/>
      <c r="C1383" s="257"/>
      <c r="M1383" s="398"/>
      <c r="N1383" s="398"/>
      <c r="O1383" s="398"/>
      <c r="P1383" s="398"/>
      <c r="Q1383" s="398"/>
    </row>
    <row r="1384" spans="1:17" ht="14.25">
      <c r="A1384" s="257"/>
      <c r="B1384" s="258"/>
      <c r="C1384" s="257"/>
      <c r="M1384" s="398"/>
      <c r="N1384" s="398"/>
      <c r="O1384" s="398"/>
      <c r="P1384" s="398"/>
      <c r="Q1384" s="398"/>
    </row>
    <row r="1385" spans="1:17" ht="14.25">
      <c r="A1385" s="257"/>
      <c r="B1385" s="258"/>
      <c r="C1385" s="257"/>
      <c r="M1385" s="398"/>
      <c r="N1385" s="398"/>
      <c r="O1385" s="398"/>
      <c r="P1385" s="398"/>
      <c r="Q1385" s="398"/>
    </row>
    <row r="1386" spans="1:17" ht="14.25">
      <c r="A1386" s="257"/>
      <c r="B1386" s="258"/>
      <c r="C1386" s="257"/>
      <c r="M1386" s="398"/>
      <c r="N1386" s="398"/>
      <c r="O1386" s="398"/>
      <c r="P1386" s="398"/>
      <c r="Q1386" s="398"/>
    </row>
    <row r="1387" spans="1:17" ht="14.25">
      <c r="A1387" s="257"/>
      <c r="B1387" s="258"/>
      <c r="C1387" s="257"/>
      <c r="M1387" s="398"/>
      <c r="N1387" s="398"/>
      <c r="O1387" s="398"/>
      <c r="P1387" s="398"/>
      <c r="Q1387" s="398"/>
    </row>
    <row r="1388" spans="1:17" ht="14.25">
      <c r="A1388" s="257"/>
      <c r="B1388" s="258"/>
      <c r="C1388" s="257"/>
      <c r="M1388" s="398"/>
      <c r="N1388" s="398"/>
      <c r="O1388" s="398"/>
      <c r="P1388" s="398"/>
      <c r="Q1388" s="398"/>
    </row>
    <row r="1389" spans="1:17" ht="14.25">
      <c r="A1389" s="257"/>
      <c r="B1389" s="258"/>
      <c r="C1389" s="257"/>
      <c r="M1389" s="398"/>
      <c r="N1389" s="398"/>
      <c r="O1389" s="398"/>
      <c r="P1389" s="398"/>
      <c r="Q1389" s="398"/>
    </row>
    <row r="1390" spans="1:17" ht="14.25">
      <c r="A1390" s="257"/>
      <c r="B1390" s="258"/>
      <c r="C1390" s="257"/>
      <c r="M1390" s="398"/>
      <c r="N1390" s="398"/>
      <c r="O1390" s="398"/>
      <c r="P1390" s="398"/>
      <c r="Q1390" s="398"/>
    </row>
    <row r="1391" spans="1:17" ht="14.25">
      <c r="A1391" s="257"/>
      <c r="B1391" s="258"/>
      <c r="C1391" s="257"/>
      <c r="M1391" s="398"/>
      <c r="N1391" s="398"/>
      <c r="O1391" s="398"/>
      <c r="P1391" s="398"/>
      <c r="Q1391" s="398"/>
    </row>
    <row r="1392" spans="1:17" ht="14.25">
      <c r="A1392" s="257"/>
      <c r="B1392" s="258"/>
      <c r="C1392" s="257"/>
      <c r="M1392" s="398"/>
      <c r="N1392" s="398"/>
      <c r="O1392" s="398"/>
      <c r="P1392" s="398"/>
      <c r="Q1392" s="398"/>
    </row>
    <row r="1393" spans="1:17" ht="14.25">
      <c r="A1393" s="257"/>
      <c r="B1393" s="258"/>
      <c r="C1393" s="257"/>
      <c r="M1393" s="398"/>
      <c r="N1393" s="398"/>
      <c r="O1393" s="398"/>
      <c r="P1393" s="398"/>
      <c r="Q1393" s="398"/>
    </row>
    <row r="1394" spans="1:17" ht="14.25">
      <c r="A1394" s="257"/>
      <c r="B1394" s="258"/>
      <c r="C1394" s="257"/>
      <c r="M1394" s="398"/>
      <c r="N1394" s="398"/>
      <c r="O1394" s="398"/>
      <c r="P1394" s="398"/>
      <c r="Q1394" s="398"/>
    </row>
    <row r="1395" spans="1:17" ht="14.25">
      <c r="A1395" s="257"/>
      <c r="B1395" s="258"/>
      <c r="C1395" s="257"/>
      <c r="M1395" s="398"/>
      <c r="N1395" s="398"/>
      <c r="O1395" s="398"/>
      <c r="P1395" s="398"/>
      <c r="Q1395" s="398"/>
    </row>
    <row r="1396" spans="1:17" ht="14.25">
      <c r="A1396" s="257"/>
      <c r="B1396" s="258"/>
      <c r="C1396" s="257"/>
      <c r="M1396" s="398"/>
      <c r="N1396" s="398"/>
      <c r="O1396" s="398"/>
      <c r="P1396" s="398"/>
      <c r="Q1396" s="398"/>
    </row>
    <row r="1397" spans="1:17" ht="14.25">
      <c r="A1397" s="257"/>
      <c r="B1397" s="258"/>
      <c r="C1397" s="257"/>
      <c r="M1397" s="398"/>
      <c r="N1397" s="398"/>
      <c r="O1397" s="398"/>
      <c r="P1397" s="398"/>
      <c r="Q1397" s="398"/>
    </row>
    <row r="1398" spans="1:17" ht="14.25">
      <c r="A1398" s="257"/>
      <c r="B1398" s="258"/>
      <c r="C1398" s="257"/>
      <c r="M1398" s="398"/>
      <c r="N1398" s="398"/>
      <c r="O1398" s="398"/>
      <c r="P1398" s="398"/>
      <c r="Q1398" s="398"/>
    </row>
    <row r="1399" spans="1:17" ht="14.25">
      <c r="A1399" s="257"/>
      <c r="B1399" s="258"/>
      <c r="C1399" s="257"/>
      <c r="M1399" s="398"/>
      <c r="N1399" s="398"/>
      <c r="O1399" s="398"/>
      <c r="P1399" s="398"/>
      <c r="Q1399" s="398"/>
    </row>
    <row r="1400" spans="1:17" ht="14.25">
      <c r="A1400" s="257"/>
      <c r="B1400" s="258"/>
      <c r="C1400" s="257"/>
      <c r="M1400" s="398"/>
      <c r="N1400" s="398"/>
      <c r="O1400" s="398"/>
      <c r="P1400" s="398"/>
      <c r="Q1400" s="398"/>
    </row>
    <row r="1401" spans="1:17" ht="14.25">
      <c r="A1401" s="257"/>
      <c r="B1401" s="258"/>
      <c r="C1401" s="257"/>
      <c r="M1401" s="398"/>
      <c r="N1401" s="398"/>
      <c r="O1401" s="398"/>
      <c r="P1401" s="398"/>
      <c r="Q1401" s="398"/>
    </row>
    <row r="1402" spans="1:17" ht="14.25">
      <c r="A1402" s="257"/>
      <c r="B1402" s="258"/>
      <c r="C1402" s="257"/>
      <c r="M1402" s="398"/>
      <c r="N1402" s="398"/>
      <c r="O1402" s="398"/>
      <c r="P1402" s="398"/>
      <c r="Q1402" s="398"/>
    </row>
    <row r="1403" spans="1:17" ht="14.25">
      <c r="A1403" s="257"/>
      <c r="B1403" s="258"/>
      <c r="C1403" s="257"/>
      <c r="M1403" s="398"/>
      <c r="N1403" s="398"/>
      <c r="O1403" s="398"/>
      <c r="P1403" s="398"/>
      <c r="Q1403" s="398"/>
    </row>
    <row r="1404" spans="1:17" ht="14.25">
      <c r="A1404" s="257"/>
      <c r="B1404" s="258"/>
      <c r="C1404" s="257"/>
      <c r="M1404" s="398"/>
      <c r="N1404" s="398"/>
      <c r="O1404" s="398"/>
      <c r="P1404" s="398"/>
      <c r="Q1404" s="398"/>
    </row>
    <row r="1405" spans="1:17" ht="14.25">
      <c r="A1405" s="257"/>
      <c r="B1405" s="258"/>
      <c r="C1405" s="257"/>
      <c r="M1405" s="398"/>
      <c r="N1405" s="398"/>
      <c r="O1405" s="398"/>
      <c r="P1405" s="398"/>
      <c r="Q1405" s="398"/>
    </row>
    <row r="1406" spans="1:17" ht="14.25">
      <c r="A1406" s="257"/>
      <c r="B1406" s="258"/>
      <c r="C1406" s="257"/>
      <c r="M1406" s="398"/>
      <c r="N1406" s="398"/>
      <c r="O1406" s="398"/>
      <c r="P1406" s="398"/>
      <c r="Q1406" s="398"/>
    </row>
    <row r="1407" spans="1:17" ht="14.25">
      <c r="A1407" s="257"/>
      <c r="B1407" s="258"/>
      <c r="C1407" s="257"/>
      <c r="M1407" s="398"/>
      <c r="N1407" s="398"/>
      <c r="O1407" s="398"/>
      <c r="P1407" s="398"/>
      <c r="Q1407" s="398"/>
    </row>
    <row r="1408" spans="1:17" ht="14.25">
      <c r="A1408" s="257"/>
      <c r="B1408" s="258"/>
      <c r="C1408" s="257"/>
      <c r="M1408" s="398"/>
      <c r="N1408" s="398"/>
      <c r="O1408" s="398"/>
      <c r="P1408" s="398"/>
      <c r="Q1408" s="398"/>
    </row>
    <row r="1409" spans="1:17" ht="14.25">
      <c r="A1409" s="257"/>
      <c r="B1409" s="258"/>
      <c r="C1409" s="257"/>
      <c r="M1409" s="398"/>
      <c r="N1409" s="398"/>
      <c r="O1409" s="398"/>
      <c r="P1409" s="398"/>
      <c r="Q1409" s="398"/>
    </row>
    <row r="1410" spans="1:17" ht="14.25">
      <c r="A1410" s="257"/>
      <c r="B1410" s="258"/>
      <c r="C1410" s="257"/>
      <c r="M1410" s="398"/>
      <c r="N1410" s="398"/>
      <c r="O1410" s="398"/>
      <c r="P1410" s="398"/>
      <c r="Q1410" s="398"/>
    </row>
    <row r="1411" spans="1:17" ht="14.25">
      <c r="A1411" s="257"/>
      <c r="B1411" s="258"/>
      <c r="C1411" s="257"/>
      <c r="M1411" s="398"/>
      <c r="N1411" s="398"/>
      <c r="O1411" s="398"/>
      <c r="P1411" s="398"/>
      <c r="Q1411" s="398"/>
    </row>
    <row r="1412" spans="1:17" ht="14.25">
      <c r="A1412" s="257"/>
      <c r="B1412" s="258"/>
      <c r="C1412" s="257"/>
      <c r="M1412" s="398"/>
      <c r="N1412" s="398"/>
      <c r="O1412" s="398"/>
      <c r="P1412" s="398"/>
      <c r="Q1412" s="398"/>
    </row>
    <row r="1413" spans="1:17" ht="14.25">
      <c r="A1413" s="257"/>
      <c r="B1413" s="258"/>
      <c r="C1413" s="257"/>
      <c r="M1413" s="398"/>
      <c r="N1413" s="398"/>
      <c r="O1413" s="398"/>
      <c r="P1413" s="398"/>
      <c r="Q1413" s="398"/>
    </row>
    <row r="1414" spans="1:17" ht="14.25">
      <c r="A1414" s="257"/>
      <c r="B1414" s="258"/>
      <c r="C1414" s="257"/>
      <c r="M1414" s="398"/>
      <c r="N1414" s="398"/>
      <c r="O1414" s="398"/>
      <c r="P1414" s="398"/>
      <c r="Q1414" s="398"/>
    </row>
    <row r="1415" spans="1:17" ht="14.25">
      <c r="A1415" s="257"/>
      <c r="B1415" s="258"/>
      <c r="C1415" s="257"/>
      <c r="M1415" s="398"/>
      <c r="N1415" s="398"/>
      <c r="O1415" s="398"/>
      <c r="P1415" s="398"/>
      <c r="Q1415" s="398"/>
    </row>
    <row r="1416" spans="1:17" ht="14.25">
      <c r="A1416" s="257"/>
      <c r="B1416" s="258"/>
      <c r="C1416" s="257"/>
      <c r="M1416" s="398"/>
      <c r="N1416" s="398"/>
      <c r="O1416" s="398"/>
      <c r="P1416" s="398"/>
      <c r="Q1416" s="398"/>
    </row>
    <row r="1417" spans="1:17" ht="14.25">
      <c r="A1417" s="257"/>
      <c r="B1417" s="258"/>
      <c r="C1417" s="257"/>
      <c r="M1417" s="398"/>
      <c r="N1417" s="398"/>
      <c r="O1417" s="398"/>
      <c r="P1417" s="398"/>
      <c r="Q1417" s="398"/>
    </row>
    <row r="1418" spans="1:17" ht="14.25">
      <c r="A1418" s="257"/>
      <c r="B1418" s="258"/>
      <c r="C1418" s="257"/>
      <c r="M1418" s="398"/>
      <c r="N1418" s="398"/>
      <c r="O1418" s="398"/>
      <c r="P1418" s="398"/>
      <c r="Q1418" s="398"/>
    </row>
    <row r="1419" spans="1:17" ht="14.25">
      <c r="A1419" s="257"/>
      <c r="B1419" s="258"/>
      <c r="C1419" s="257"/>
      <c r="M1419" s="398"/>
      <c r="N1419" s="398"/>
      <c r="O1419" s="398"/>
      <c r="P1419" s="398"/>
      <c r="Q1419" s="398"/>
    </row>
    <row r="1420" spans="1:17" ht="14.25">
      <c r="A1420" s="257"/>
      <c r="B1420" s="258"/>
      <c r="C1420" s="257"/>
      <c r="M1420" s="398"/>
      <c r="N1420" s="398"/>
      <c r="O1420" s="398"/>
      <c r="P1420" s="398"/>
      <c r="Q1420" s="398"/>
    </row>
    <row r="1421" spans="1:17" ht="14.25">
      <c r="A1421" s="257"/>
      <c r="B1421" s="258"/>
      <c r="C1421" s="257"/>
      <c r="M1421" s="398"/>
      <c r="N1421" s="398"/>
      <c r="O1421" s="398"/>
      <c r="P1421" s="398"/>
      <c r="Q1421" s="398"/>
    </row>
    <row r="1422" spans="1:17" ht="14.25">
      <c r="A1422" s="257"/>
      <c r="B1422" s="258"/>
      <c r="C1422" s="257"/>
      <c r="M1422" s="398"/>
      <c r="N1422" s="398"/>
      <c r="O1422" s="398"/>
      <c r="P1422" s="398"/>
      <c r="Q1422" s="398"/>
    </row>
    <row r="1423" spans="1:17" ht="14.25">
      <c r="A1423" s="257"/>
      <c r="B1423" s="258"/>
      <c r="C1423" s="257"/>
      <c r="M1423" s="398"/>
      <c r="N1423" s="398"/>
      <c r="O1423" s="398"/>
      <c r="P1423" s="398"/>
      <c r="Q1423" s="398"/>
    </row>
    <row r="1424" spans="1:17" ht="14.25">
      <c r="A1424" s="257"/>
      <c r="B1424" s="258"/>
      <c r="C1424" s="257"/>
      <c r="M1424" s="398"/>
      <c r="N1424" s="398"/>
      <c r="O1424" s="398"/>
      <c r="P1424" s="398"/>
      <c r="Q1424" s="398"/>
    </row>
    <row r="1425" spans="1:17" ht="14.25">
      <c r="A1425" s="257"/>
      <c r="B1425" s="258"/>
      <c r="C1425" s="257"/>
      <c r="M1425" s="398"/>
      <c r="N1425" s="398"/>
      <c r="O1425" s="398"/>
      <c r="P1425" s="398"/>
      <c r="Q1425" s="398"/>
    </row>
    <row r="1426" spans="1:17" ht="14.25">
      <c r="A1426" s="257"/>
      <c r="B1426" s="258"/>
      <c r="C1426" s="257"/>
      <c r="M1426" s="398"/>
      <c r="N1426" s="398"/>
      <c r="O1426" s="398"/>
      <c r="P1426" s="398"/>
      <c r="Q1426" s="398"/>
    </row>
    <row r="1427" spans="1:17" ht="14.25">
      <c r="A1427" s="257"/>
      <c r="B1427" s="258"/>
      <c r="C1427" s="257"/>
      <c r="M1427" s="398"/>
      <c r="N1427" s="398"/>
      <c r="O1427" s="398"/>
      <c r="P1427" s="398"/>
      <c r="Q1427" s="398"/>
    </row>
    <row r="1428" spans="1:17" ht="14.25">
      <c r="A1428" s="257"/>
      <c r="B1428" s="258"/>
      <c r="C1428" s="257"/>
      <c r="M1428" s="398"/>
      <c r="N1428" s="398"/>
      <c r="O1428" s="398"/>
      <c r="P1428" s="398"/>
      <c r="Q1428" s="398"/>
    </row>
    <row r="1429" spans="1:17" ht="14.25">
      <c r="A1429" s="257"/>
      <c r="B1429" s="258"/>
      <c r="C1429" s="257"/>
      <c r="M1429" s="398"/>
      <c r="N1429" s="398"/>
      <c r="O1429" s="398"/>
      <c r="P1429" s="398"/>
      <c r="Q1429" s="398"/>
    </row>
    <row r="1430" spans="1:17" ht="14.25">
      <c r="A1430" s="257"/>
      <c r="B1430" s="258"/>
      <c r="C1430" s="257"/>
      <c r="M1430" s="398"/>
      <c r="N1430" s="398"/>
      <c r="O1430" s="398"/>
      <c r="P1430" s="398"/>
      <c r="Q1430" s="398"/>
    </row>
    <row r="1431" spans="1:17" ht="14.25">
      <c r="A1431" s="257"/>
      <c r="B1431" s="258"/>
      <c r="C1431" s="257"/>
      <c r="M1431" s="398"/>
      <c r="N1431" s="398"/>
      <c r="O1431" s="398"/>
      <c r="P1431" s="398"/>
      <c r="Q1431" s="398"/>
    </row>
    <row r="1432" spans="1:17" ht="14.25">
      <c r="A1432" s="257"/>
      <c r="B1432" s="258"/>
      <c r="C1432" s="257"/>
      <c r="M1432" s="398"/>
      <c r="N1432" s="398"/>
      <c r="O1432" s="398"/>
      <c r="P1432" s="398"/>
      <c r="Q1432" s="398"/>
    </row>
    <row r="1433" spans="1:17" ht="14.25">
      <c r="A1433" s="257"/>
      <c r="B1433" s="258"/>
      <c r="C1433" s="257"/>
      <c r="M1433" s="398"/>
      <c r="N1433" s="398"/>
      <c r="O1433" s="398"/>
      <c r="P1433" s="398"/>
      <c r="Q1433" s="398"/>
    </row>
    <row r="1434" spans="1:17" ht="14.25">
      <c r="A1434" s="257"/>
      <c r="B1434" s="258"/>
      <c r="C1434" s="257"/>
      <c r="M1434" s="398"/>
      <c r="N1434" s="398"/>
      <c r="O1434" s="398"/>
      <c r="P1434" s="398"/>
      <c r="Q1434" s="398"/>
    </row>
    <row r="1435" spans="1:17" ht="14.25">
      <c r="A1435" s="257"/>
      <c r="B1435" s="258"/>
      <c r="C1435" s="257"/>
      <c r="M1435" s="398"/>
      <c r="N1435" s="398"/>
      <c r="O1435" s="398"/>
      <c r="P1435" s="398"/>
      <c r="Q1435" s="398"/>
    </row>
    <row r="1436" spans="1:17" ht="14.25">
      <c r="A1436" s="257"/>
      <c r="B1436" s="258"/>
      <c r="C1436" s="257"/>
      <c r="M1436" s="398"/>
      <c r="N1436" s="398"/>
      <c r="O1436" s="398"/>
      <c r="P1436" s="398"/>
      <c r="Q1436" s="398"/>
    </row>
    <row r="1437" spans="1:17" ht="14.25">
      <c r="A1437" s="257"/>
      <c r="B1437" s="258"/>
      <c r="C1437" s="257"/>
      <c r="M1437" s="398"/>
      <c r="N1437" s="398"/>
      <c r="O1437" s="398"/>
      <c r="P1437" s="398"/>
      <c r="Q1437" s="398"/>
    </row>
    <row r="1438" spans="1:17" ht="14.25">
      <c r="A1438" s="257"/>
      <c r="B1438" s="258"/>
      <c r="C1438" s="257"/>
      <c r="M1438" s="398"/>
      <c r="N1438" s="398"/>
      <c r="O1438" s="398"/>
      <c r="P1438" s="398"/>
      <c r="Q1438" s="398"/>
    </row>
    <row r="1439" spans="1:17" ht="14.25">
      <c r="A1439" s="257"/>
      <c r="B1439" s="258"/>
      <c r="C1439" s="257"/>
      <c r="M1439" s="398"/>
      <c r="N1439" s="398"/>
      <c r="O1439" s="398"/>
      <c r="P1439" s="398"/>
      <c r="Q1439" s="398"/>
    </row>
    <row r="1440" spans="1:17" ht="14.25">
      <c r="A1440" s="257"/>
      <c r="B1440" s="258"/>
      <c r="C1440" s="257"/>
      <c r="M1440" s="398"/>
      <c r="N1440" s="398"/>
      <c r="O1440" s="398"/>
      <c r="P1440" s="398"/>
      <c r="Q1440" s="398"/>
    </row>
    <row r="1441" spans="1:17" ht="14.25">
      <c r="A1441" s="257"/>
      <c r="B1441" s="258"/>
      <c r="C1441" s="257"/>
      <c r="M1441" s="398"/>
      <c r="N1441" s="398"/>
      <c r="O1441" s="398"/>
      <c r="P1441" s="398"/>
      <c r="Q1441" s="398"/>
    </row>
    <row r="1442" spans="1:17" ht="14.25">
      <c r="A1442" s="257"/>
      <c r="B1442" s="258"/>
      <c r="C1442" s="257"/>
      <c r="M1442" s="398"/>
      <c r="N1442" s="398"/>
      <c r="O1442" s="398"/>
      <c r="P1442" s="398"/>
      <c r="Q1442" s="398"/>
    </row>
    <row r="1443" spans="1:17" ht="14.25">
      <c r="A1443" s="257"/>
      <c r="B1443" s="258"/>
      <c r="C1443" s="257"/>
      <c r="M1443" s="398"/>
      <c r="N1443" s="398"/>
      <c r="O1443" s="398"/>
      <c r="P1443" s="398"/>
      <c r="Q1443" s="398"/>
    </row>
    <row r="1444" spans="1:17" ht="14.25">
      <c r="A1444" s="257"/>
      <c r="B1444" s="258"/>
      <c r="C1444" s="257"/>
      <c r="M1444" s="398"/>
      <c r="N1444" s="398"/>
      <c r="O1444" s="398"/>
      <c r="P1444" s="398"/>
      <c r="Q1444" s="398"/>
    </row>
    <row r="1445" spans="1:17" ht="14.25">
      <c r="A1445" s="257"/>
      <c r="B1445" s="258"/>
      <c r="C1445" s="257"/>
      <c r="M1445" s="398"/>
      <c r="N1445" s="398"/>
      <c r="O1445" s="398"/>
      <c r="P1445" s="398"/>
      <c r="Q1445" s="398"/>
    </row>
    <row r="1446" spans="1:17" ht="14.25">
      <c r="A1446" s="257"/>
      <c r="B1446" s="258"/>
      <c r="C1446" s="257"/>
      <c r="M1446" s="398"/>
      <c r="N1446" s="398"/>
      <c r="O1446" s="398"/>
      <c r="P1446" s="398"/>
      <c r="Q1446" s="398"/>
    </row>
    <row r="1447" spans="1:17" ht="14.25">
      <c r="A1447" s="257"/>
      <c r="B1447" s="258"/>
      <c r="C1447" s="257"/>
      <c r="M1447" s="398"/>
      <c r="N1447" s="398"/>
      <c r="O1447" s="398"/>
      <c r="P1447" s="398"/>
      <c r="Q1447" s="398"/>
    </row>
    <row r="1448" spans="1:17" ht="14.25">
      <c r="A1448" s="257"/>
      <c r="B1448" s="258"/>
      <c r="C1448" s="257"/>
      <c r="M1448" s="398"/>
      <c r="N1448" s="398"/>
      <c r="O1448" s="398"/>
      <c r="P1448" s="398"/>
      <c r="Q1448" s="398"/>
    </row>
    <row r="1449" spans="1:17" ht="14.25">
      <c r="A1449" s="257"/>
      <c r="B1449" s="258"/>
      <c r="C1449" s="257"/>
      <c r="M1449" s="398"/>
      <c r="N1449" s="398"/>
      <c r="O1449" s="398"/>
      <c r="P1449" s="398"/>
      <c r="Q1449" s="398"/>
    </row>
    <row r="1450" spans="1:17" ht="14.25">
      <c r="A1450" s="257"/>
      <c r="B1450" s="258"/>
      <c r="C1450" s="257"/>
      <c r="M1450" s="398"/>
      <c r="N1450" s="398"/>
      <c r="O1450" s="398"/>
      <c r="P1450" s="398"/>
      <c r="Q1450" s="398"/>
    </row>
    <row r="1451" spans="1:17" ht="14.25">
      <c r="A1451" s="257"/>
      <c r="B1451" s="258"/>
      <c r="C1451" s="257"/>
      <c r="M1451" s="398"/>
      <c r="N1451" s="398"/>
      <c r="O1451" s="398"/>
      <c r="P1451" s="398"/>
      <c r="Q1451" s="398"/>
    </row>
    <row r="1452" spans="1:17" ht="14.25">
      <c r="A1452" s="257"/>
      <c r="B1452" s="258"/>
      <c r="C1452" s="257"/>
      <c r="M1452" s="398"/>
      <c r="N1452" s="398"/>
      <c r="O1452" s="398"/>
      <c r="P1452" s="398"/>
      <c r="Q1452" s="398"/>
    </row>
    <row r="1453" spans="1:17" ht="14.25">
      <c r="A1453" s="257"/>
      <c r="B1453" s="258"/>
      <c r="C1453" s="257"/>
      <c r="M1453" s="398"/>
      <c r="N1453" s="398"/>
      <c r="O1453" s="398"/>
      <c r="P1453" s="398"/>
      <c r="Q1453" s="398"/>
    </row>
    <row r="1454" spans="1:17" ht="14.25">
      <c r="A1454" s="257"/>
      <c r="B1454" s="258"/>
      <c r="C1454" s="257"/>
      <c r="M1454" s="398"/>
      <c r="N1454" s="398"/>
      <c r="O1454" s="398"/>
      <c r="P1454" s="398"/>
      <c r="Q1454" s="398"/>
    </row>
    <row r="1455" spans="1:17" ht="14.25">
      <c r="A1455" s="257"/>
      <c r="B1455" s="258"/>
      <c r="C1455" s="257"/>
      <c r="M1455" s="398"/>
      <c r="N1455" s="398"/>
      <c r="O1455" s="398"/>
      <c r="P1455" s="398"/>
      <c r="Q1455" s="398"/>
    </row>
    <row r="1456" spans="1:17" ht="14.25">
      <c r="A1456" s="257"/>
      <c r="B1456" s="258"/>
      <c r="C1456" s="257"/>
      <c r="M1456" s="398"/>
      <c r="N1456" s="398"/>
      <c r="O1456" s="398"/>
      <c r="P1456" s="398"/>
      <c r="Q1456" s="398"/>
    </row>
    <row r="1457" spans="1:17" ht="14.25">
      <c r="A1457" s="257"/>
      <c r="B1457" s="258"/>
      <c r="C1457" s="257"/>
      <c r="M1457" s="398"/>
      <c r="N1457" s="398"/>
      <c r="O1457" s="398"/>
      <c r="P1457" s="398"/>
      <c r="Q1457" s="398"/>
    </row>
    <row r="1458" spans="1:17" ht="14.25">
      <c r="A1458" s="257"/>
      <c r="B1458" s="258"/>
      <c r="C1458" s="257"/>
      <c r="M1458" s="398"/>
      <c r="N1458" s="398"/>
      <c r="O1458" s="398"/>
      <c r="P1458" s="398"/>
      <c r="Q1458" s="398"/>
    </row>
    <row r="1459" spans="1:17" ht="14.25">
      <c r="A1459" s="257"/>
      <c r="B1459" s="258"/>
      <c r="C1459" s="257"/>
      <c r="M1459" s="398"/>
      <c r="N1459" s="398"/>
      <c r="O1459" s="398"/>
      <c r="P1459" s="398"/>
      <c r="Q1459" s="398"/>
    </row>
    <row r="1460" spans="1:17" ht="14.25">
      <c r="A1460" s="257"/>
      <c r="B1460" s="258"/>
      <c r="C1460" s="257"/>
      <c r="M1460" s="398"/>
      <c r="N1460" s="398"/>
      <c r="O1460" s="398"/>
      <c r="P1460" s="398"/>
      <c r="Q1460" s="398"/>
    </row>
    <row r="1461" spans="1:17" ht="14.25">
      <c r="A1461" s="257"/>
      <c r="B1461" s="258"/>
      <c r="C1461" s="257"/>
      <c r="M1461" s="398"/>
      <c r="N1461" s="398"/>
      <c r="O1461" s="398"/>
      <c r="P1461" s="398"/>
      <c r="Q1461" s="398"/>
    </row>
    <row r="1462" spans="1:17" ht="14.25">
      <c r="A1462" s="257"/>
      <c r="B1462" s="258"/>
      <c r="C1462" s="257"/>
      <c r="M1462" s="398"/>
      <c r="N1462" s="398"/>
      <c r="O1462" s="398"/>
      <c r="P1462" s="398"/>
      <c r="Q1462" s="398"/>
    </row>
    <row r="1463" spans="1:17" ht="14.25">
      <c r="A1463" s="257"/>
      <c r="B1463" s="258"/>
      <c r="C1463" s="257"/>
      <c r="M1463" s="398"/>
      <c r="N1463" s="398"/>
      <c r="O1463" s="398"/>
      <c r="P1463" s="398"/>
      <c r="Q1463" s="398"/>
    </row>
    <row r="1464" spans="1:17" ht="14.25">
      <c r="A1464" s="257"/>
      <c r="B1464" s="258"/>
      <c r="C1464" s="257"/>
      <c r="M1464" s="398"/>
      <c r="N1464" s="398"/>
      <c r="O1464" s="398"/>
      <c r="P1464" s="398"/>
      <c r="Q1464" s="398"/>
    </row>
    <row r="1465" spans="1:17" ht="14.25">
      <c r="A1465" s="257"/>
      <c r="B1465" s="258"/>
      <c r="C1465" s="257"/>
      <c r="M1465" s="398"/>
      <c r="N1465" s="398"/>
      <c r="O1465" s="398"/>
      <c r="P1465" s="398"/>
      <c r="Q1465" s="398"/>
    </row>
    <row r="1466" spans="1:17" ht="14.25">
      <c r="A1466" s="257"/>
      <c r="B1466" s="258"/>
      <c r="C1466" s="257"/>
      <c r="M1466" s="398"/>
      <c r="N1466" s="398"/>
      <c r="O1466" s="398"/>
      <c r="P1466" s="398"/>
      <c r="Q1466" s="398"/>
    </row>
    <row r="1467" spans="1:17" ht="14.25">
      <c r="A1467" s="257"/>
      <c r="B1467" s="258"/>
      <c r="C1467" s="257"/>
      <c r="M1467" s="398"/>
      <c r="N1467" s="398"/>
      <c r="O1467" s="398"/>
      <c r="P1467" s="398"/>
      <c r="Q1467" s="398"/>
    </row>
    <row r="1468" spans="1:17" ht="14.25">
      <c r="A1468" s="257"/>
      <c r="B1468" s="258"/>
      <c r="C1468" s="257"/>
      <c r="M1468" s="398"/>
      <c r="N1468" s="398"/>
      <c r="O1468" s="398"/>
      <c r="P1468" s="398"/>
      <c r="Q1468" s="398"/>
    </row>
    <row r="1469" spans="1:17" ht="14.25">
      <c r="A1469" s="257"/>
      <c r="B1469" s="258"/>
      <c r="C1469" s="257"/>
      <c r="M1469" s="398"/>
      <c r="N1469" s="398"/>
      <c r="O1469" s="398"/>
      <c r="P1469" s="398"/>
      <c r="Q1469" s="398"/>
    </row>
    <row r="1470" spans="1:17" ht="14.25">
      <c r="A1470" s="257"/>
      <c r="B1470" s="258"/>
      <c r="C1470" s="257"/>
      <c r="M1470" s="398"/>
      <c r="N1470" s="398"/>
      <c r="O1470" s="398"/>
      <c r="P1470" s="398"/>
      <c r="Q1470" s="398"/>
    </row>
    <row r="1471" spans="1:17" ht="14.25">
      <c r="A1471" s="257"/>
      <c r="B1471" s="258"/>
      <c r="C1471" s="257"/>
      <c r="M1471" s="398"/>
      <c r="N1471" s="398"/>
      <c r="O1471" s="398"/>
      <c r="P1471" s="398"/>
      <c r="Q1471" s="398"/>
    </row>
    <row r="1472" spans="1:17" ht="14.25">
      <c r="A1472" s="257"/>
      <c r="B1472" s="258"/>
      <c r="C1472" s="257"/>
      <c r="M1472" s="398"/>
      <c r="N1472" s="398"/>
      <c r="O1472" s="398"/>
      <c r="P1472" s="398"/>
      <c r="Q1472" s="398"/>
    </row>
    <row r="1473" spans="1:17" ht="14.25">
      <c r="A1473" s="257"/>
      <c r="B1473" s="258"/>
      <c r="C1473" s="257"/>
      <c r="M1473" s="398"/>
      <c r="N1473" s="398"/>
      <c r="O1473" s="398"/>
      <c r="P1473" s="398"/>
      <c r="Q1473" s="398"/>
    </row>
    <row r="1474" spans="1:17" ht="14.25">
      <c r="A1474" s="257"/>
      <c r="B1474" s="258"/>
      <c r="C1474" s="257"/>
      <c r="M1474" s="398"/>
      <c r="N1474" s="398"/>
      <c r="O1474" s="398"/>
      <c r="P1474" s="398"/>
      <c r="Q1474" s="398"/>
    </row>
    <row r="1475" spans="1:17" ht="14.25">
      <c r="A1475" s="257"/>
      <c r="B1475" s="258"/>
      <c r="C1475" s="257"/>
      <c r="M1475" s="398"/>
      <c r="N1475" s="398"/>
      <c r="O1475" s="398"/>
      <c r="P1475" s="398"/>
      <c r="Q1475" s="398"/>
    </row>
    <row r="1476" spans="1:17" ht="14.25">
      <c r="A1476" s="257"/>
      <c r="B1476" s="258"/>
      <c r="C1476" s="257"/>
      <c r="M1476" s="398"/>
      <c r="N1476" s="398"/>
      <c r="O1476" s="398"/>
      <c r="P1476" s="398"/>
      <c r="Q1476" s="398"/>
    </row>
    <row r="1477" spans="1:17" ht="14.25">
      <c r="A1477" s="257"/>
      <c r="B1477" s="258"/>
      <c r="C1477" s="257"/>
      <c r="M1477" s="398"/>
      <c r="N1477" s="398"/>
      <c r="O1477" s="398"/>
      <c r="P1477" s="398"/>
      <c r="Q1477" s="398"/>
    </row>
    <row r="1478" spans="1:17" ht="14.25">
      <c r="A1478" s="257"/>
      <c r="B1478" s="258"/>
      <c r="C1478" s="257"/>
      <c r="M1478" s="398"/>
      <c r="N1478" s="398"/>
      <c r="O1478" s="398"/>
      <c r="P1478" s="398"/>
      <c r="Q1478" s="398"/>
    </row>
    <row r="1479" spans="1:17" ht="14.25">
      <c r="A1479" s="257"/>
      <c r="B1479" s="258"/>
      <c r="C1479" s="257"/>
      <c r="M1479" s="398"/>
      <c r="N1479" s="398"/>
      <c r="O1479" s="398"/>
      <c r="P1479" s="398"/>
      <c r="Q1479" s="398"/>
    </row>
    <row r="1480" spans="1:17" ht="14.25">
      <c r="A1480" s="257"/>
      <c r="B1480" s="258"/>
      <c r="C1480" s="257"/>
      <c r="M1480" s="398"/>
      <c r="N1480" s="398"/>
      <c r="O1480" s="398"/>
      <c r="P1480" s="398"/>
      <c r="Q1480" s="398"/>
    </row>
    <row r="1481" spans="1:17" ht="14.25">
      <c r="A1481" s="257"/>
      <c r="B1481" s="258"/>
      <c r="C1481" s="257"/>
      <c r="M1481" s="398"/>
      <c r="N1481" s="398"/>
      <c r="O1481" s="398"/>
      <c r="P1481" s="398"/>
      <c r="Q1481" s="398"/>
    </row>
    <row r="1482" spans="1:17" ht="14.25">
      <c r="A1482" s="257"/>
      <c r="B1482" s="258"/>
      <c r="C1482" s="257"/>
      <c r="M1482" s="398"/>
      <c r="N1482" s="398"/>
      <c r="O1482" s="398"/>
      <c r="P1482" s="398"/>
      <c r="Q1482" s="398"/>
    </row>
    <row r="1483" spans="1:17" ht="14.25">
      <c r="A1483" s="257"/>
      <c r="B1483" s="258"/>
      <c r="C1483" s="257"/>
      <c r="M1483" s="398"/>
      <c r="N1483" s="398"/>
      <c r="O1483" s="398"/>
      <c r="P1483" s="398"/>
      <c r="Q1483" s="398"/>
    </row>
    <row r="1484" spans="1:17" ht="14.25">
      <c r="A1484" s="257"/>
      <c r="B1484" s="258"/>
      <c r="C1484" s="257"/>
      <c r="M1484" s="398"/>
      <c r="N1484" s="398"/>
      <c r="O1484" s="398"/>
      <c r="P1484" s="398"/>
      <c r="Q1484" s="398"/>
    </row>
    <row r="1485" spans="1:17" ht="14.25">
      <c r="A1485" s="257"/>
      <c r="B1485" s="258"/>
      <c r="C1485" s="257"/>
      <c r="M1485" s="398"/>
      <c r="N1485" s="398"/>
      <c r="O1485" s="398"/>
      <c r="P1485" s="398"/>
      <c r="Q1485" s="398"/>
    </row>
    <row r="1486" spans="1:17" ht="14.25">
      <c r="A1486" s="257"/>
      <c r="B1486" s="258"/>
      <c r="C1486" s="257"/>
      <c r="M1486" s="398"/>
      <c r="N1486" s="398"/>
      <c r="O1486" s="398"/>
      <c r="P1486" s="398"/>
      <c r="Q1486" s="398"/>
    </row>
    <row r="1487" spans="1:17" ht="14.25">
      <c r="A1487" s="257"/>
      <c r="B1487" s="258"/>
      <c r="C1487" s="257"/>
      <c r="M1487" s="398"/>
      <c r="N1487" s="398"/>
      <c r="O1487" s="398"/>
      <c r="P1487" s="398"/>
      <c r="Q1487" s="398"/>
    </row>
    <row r="1488" spans="1:17" ht="14.25">
      <c r="A1488" s="257"/>
      <c r="B1488" s="258"/>
      <c r="C1488" s="257"/>
      <c r="M1488" s="398"/>
      <c r="N1488" s="398"/>
      <c r="O1488" s="398"/>
      <c r="P1488" s="398"/>
      <c r="Q1488" s="398"/>
    </row>
    <row r="1489" spans="1:17" ht="14.25">
      <c r="A1489" s="257"/>
      <c r="B1489" s="258"/>
      <c r="C1489" s="257"/>
      <c r="M1489" s="398"/>
      <c r="N1489" s="398"/>
      <c r="O1489" s="398"/>
      <c r="P1489" s="398"/>
      <c r="Q1489" s="398"/>
    </row>
    <row r="1490" spans="1:17" ht="14.25">
      <c r="A1490" s="257"/>
      <c r="B1490" s="258"/>
      <c r="C1490" s="257"/>
      <c r="M1490" s="398"/>
      <c r="N1490" s="398"/>
      <c r="O1490" s="398"/>
      <c r="P1490" s="398"/>
      <c r="Q1490" s="398"/>
    </row>
    <row r="1491" spans="1:17" ht="14.25">
      <c r="A1491" s="257"/>
      <c r="B1491" s="258"/>
      <c r="C1491" s="257"/>
      <c r="M1491" s="398"/>
      <c r="N1491" s="398"/>
      <c r="O1491" s="398"/>
      <c r="P1491" s="398"/>
      <c r="Q1491" s="398"/>
    </row>
    <row r="1492" spans="1:17" ht="14.25">
      <c r="A1492" s="257"/>
      <c r="B1492" s="258"/>
      <c r="C1492" s="257"/>
      <c r="M1492" s="398"/>
      <c r="N1492" s="398"/>
      <c r="O1492" s="398"/>
      <c r="P1492" s="398"/>
      <c r="Q1492" s="398"/>
    </row>
    <row r="1493" spans="1:17" ht="14.25">
      <c r="A1493" s="257"/>
      <c r="B1493" s="258"/>
      <c r="C1493" s="257"/>
      <c r="M1493" s="398"/>
      <c r="N1493" s="398"/>
      <c r="O1493" s="398"/>
      <c r="P1493" s="398"/>
      <c r="Q1493" s="398"/>
    </row>
    <row r="1494" spans="1:17" ht="14.25">
      <c r="A1494" s="257"/>
      <c r="B1494" s="258"/>
      <c r="C1494" s="257"/>
      <c r="M1494" s="398"/>
      <c r="N1494" s="398"/>
      <c r="O1494" s="398"/>
      <c r="P1494" s="398"/>
      <c r="Q1494" s="398"/>
    </row>
    <row r="1495" spans="1:17" ht="14.25">
      <c r="A1495" s="257"/>
      <c r="B1495" s="258"/>
      <c r="C1495" s="257"/>
      <c r="M1495" s="398"/>
      <c r="N1495" s="398"/>
      <c r="O1495" s="398"/>
      <c r="P1495" s="398"/>
      <c r="Q1495" s="398"/>
    </row>
    <row r="1496" spans="1:17" ht="14.25">
      <c r="A1496" s="257"/>
      <c r="B1496" s="258"/>
      <c r="C1496" s="257"/>
      <c r="M1496" s="398"/>
      <c r="N1496" s="398"/>
      <c r="O1496" s="398"/>
      <c r="P1496" s="398"/>
      <c r="Q1496" s="398"/>
    </row>
    <row r="1497" spans="1:17" ht="14.25">
      <c r="A1497" s="257"/>
      <c r="B1497" s="258"/>
      <c r="C1497" s="257"/>
      <c r="M1497" s="398"/>
      <c r="N1497" s="398"/>
      <c r="O1497" s="398"/>
      <c r="P1497" s="398"/>
      <c r="Q1497" s="398"/>
    </row>
    <row r="1498" spans="1:17" ht="14.25">
      <c r="A1498" s="257"/>
      <c r="B1498" s="258"/>
      <c r="C1498" s="257"/>
      <c r="M1498" s="398"/>
      <c r="N1498" s="398"/>
      <c r="O1498" s="398"/>
      <c r="P1498" s="398"/>
      <c r="Q1498" s="398"/>
    </row>
    <row r="1499" spans="1:17" ht="14.25">
      <c r="A1499" s="257"/>
      <c r="B1499" s="258"/>
      <c r="C1499" s="257"/>
      <c r="M1499" s="398"/>
      <c r="N1499" s="398"/>
      <c r="O1499" s="398"/>
      <c r="P1499" s="398"/>
      <c r="Q1499" s="398"/>
    </row>
    <row r="1500" spans="1:17" ht="14.25">
      <c r="A1500" s="257"/>
      <c r="B1500" s="258"/>
      <c r="C1500" s="257"/>
      <c r="M1500" s="398"/>
      <c r="N1500" s="398"/>
      <c r="O1500" s="398"/>
      <c r="P1500" s="398"/>
      <c r="Q1500" s="398"/>
    </row>
    <row r="1501" spans="1:17" ht="14.25">
      <c r="A1501" s="257"/>
      <c r="B1501" s="258"/>
      <c r="C1501" s="257"/>
      <c r="M1501" s="398"/>
      <c r="N1501" s="398"/>
      <c r="O1501" s="398"/>
      <c r="P1501" s="398"/>
      <c r="Q1501" s="398"/>
    </row>
    <row r="1502" spans="1:17" ht="14.25">
      <c r="A1502" s="257"/>
      <c r="B1502" s="258"/>
      <c r="C1502" s="257"/>
      <c r="M1502" s="398"/>
      <c r="N1502" s="398"/>
      <c r="O1502" s="398"/>
      <c r="P1502" s="398"/>
      <c r="Q1502" s="398"/>
    </row>
    <row r="1503" spans="1:17" ht="14.25">
      <c r="A1503" s="257"/>
      <c r="B1503" s="258"/>
      <c r="C1503" s="257"/>
      <c r="M1503" s="398"/>
      <c r="N1503" s="398"/>
      <c r="O1503" s="398"/>
      <c r="P1503" s="398"/>
      <c r="Q1503" s="398"/>
    </row>
    <row r="1504" spans="1:17" ht="14.25">
      <c r="A1504" s="257"/>
      <c r="B1504" s="258"/>
      <c r="C1504" s="257"/>
      <c r="M1504" s="398"/>
      <c r="N1504" s="398"/>
      <c r="O1504" s="398"/>
      <c r="P1504" s="398"/>
      <c r="Q1504" s="398"/>
    </row>
    <row r="1505" spans="1:17" ht="14.25">
      <c r="A1505" s="257"/>
      <c r="B1505" s="258"/>
      <c r="C1505" s="257"/>
      <c r="M1505" s="398"/>
      <c r="N1505" s="398"/>
      <c r="O1505" s="398"/>
      <c r="P1505" s="398"/>
      <c r="Q1505" s="398"/>
    </row>
    <row r="1506" spans="1:17" ht="14.25">
      <c r="A1506" s="257"/>
      <c r="B1506" s="258"/>
      <c r="C1506" s="257"/>
      <c r="M1506" s="398"/>
      <c r="N1506" s="398"/>
      <c r="O1506" s="398"/>
      <c r="P1506" s="398"/>
      <c r="Q1506" s="398"/>
    </row>
    <row r="1507" spans="1:17" ht="14.25">
      <c r="A1507" s="257"/>
      <c r="B1507" s="258"/>
      <c r="C1507" s="257"/>
      <c r="M1507" s="398"/>
      <c r="N1507" s="398"/>
      <c r="O1507" s="398"/>
      <c r="P1507" s="398"/>
      <c r="Q1507" s="398"/>
    </row>
    <row r="1508" spans="1:17" ht="14.25">
      <c r="A1508" s="257"/>
      <c r="B1508" s="258"/>
      <c r="C1508" s="257"/>
      <c r="M1508" s="398"/>
      <c r="N1508" s="398"/>
      <c r="O1508" s="398"/>
      <c r="P1508" s="398"/>
      <c r="Q1508" s="398"/>
    </row>
    <row r="1509" spans="1:17" ht="14.25">
      <c r="A1509" s="257"/>
      <c r="B1509" s="258"/>
      <c r="C1509" s="257"/>
      <c r="M1509" s="398"/>
      <c r="N1509" s="398"/>
      <c r="O1509" s="398"/>
      <c r="P1509" s="398"/>
      <c r="Q1509" s="398"/>
    </row>
    <row r="1510" spans="1:17" ht="14.25">
      <c r="A1510" s="257"/>
      <c r="B1510" s="258"/>
      <c r="C1510" s="257"/>
      <c r="M1510" s="398"/>
      <c r="N1510" s="398"/>
      <c r="O1510" s="398"/>
      <c r="P1510" s="398"/>
      <c r="Q1510" s="398"/>
    </row>
    <row r="1511" spans="1:17" ht="14.25">
      <c r="A1511" s="257"/>
      <c r="B1511" s="258"/>
      <c r="C1511" s="257"/>
      <c r="M1511" s="398"/>
      <c r="N1511" s="398"/>
      <c r="O1511" s="398"/>
      <c r="P1511" s="398"/>
      <c r="Q1511" s="398"/>
    </row>
    <row r="1512" spans="1:17" ht="14.25">
      <c r="A1512" s="257"/>
      <c r="B1512" s="258"/>
      <c r="C1512" s="257"/>
      <c r="M1512" s="398"/>
      <c r="N1512" s="398"/>
      <c r="O1512" s="398"/>
      <c r="P1512" s="398"/>
      <c r="Q1512" s="398"/>
    </row>
    <row r="1513" spans="1:17" ht="14.25">
      <c r="A1513" s="257"/>
      <c r="B1513" s="258"/>
      <c r="C1513" s="257"/>
      <c r="M1513" s="398"/>
      <c r="N1513" s="398"/>
      <c r="O1513" s="398"/>
      <c r="P1513" s="398"/>
      <c r="Q1513" s="398"/>
    </row>
    <row r="1514" spans="1:17" ht="14.25">
      <c r="A1514" s="257"/>
      <c r="B1514" s="258"/>
      <c r="C1514" s="257"/>
      <c r="M1514" s="398"/>
      <c r="N1514" s="398"/>
      <c r="O1514" s="398"/>
      <c r="P1514" s="398"/>
      <c r="Q1514" s="398"/>
    </row>
    <row r="1515" spans="1:17" ht="14.25">
      <c r="A1515" s="257"/>
      <c r="B1515" s="258"/>
      <c r="C1515" s="257"/>
      <c r="M1515" s="398"/>
      <c r="N1515" s="398"/>
      <c r="O1515" s="398"/>
      <c r="P1515" s="398"/>
      <c r="Q1515" s="398"/>
    </row>
    <row r="1516" spans="1:17" ht="14.25">
      <c r="A1516" s="257"/>
      <c r="B1516" s="258"/>
      <c r="C1516" s="257"/>
      <c r="M1516" s="398"/>
      <c r="N1516" s="398"/>
      <c r="O1516" s="398"/>
      <c r="P1516" s="398"/>
      <c r="Q1516" s="398"/>
    </row>
    <row r="1517" spans="1:17" ht="14.25">
      <c r="A1517" s="257"/>
      <c r="B1517" s="258"/>
      <c r="C1517" s="257"/>
      <c r="M1517" s="398"/>
      <c r="N1517" s="398"/>
      <c r="O1517" s="398"/>
      <c r="P1517" s="398"/>
      <c r="Q1517" s="398"/>
    </row>
    <row r="1518" spans="1:17" ht="14.25">
      <c r="A1518" s="257"/>
      <c r="B1518" s="258"/>
      <c r="C1518" s="257"/>
      <c r="M1518" s="398"/>
      <c r="N1518" s="398"/>
      <c r="O1518" s="398"/>
      <c r="P1518" s="398"/>
      <c r="Q1518" s="398"/>
    </row>
    <row r="1519" spans="1:17" ht="14.25">
      <c r="A1519" s="257"/>
      <c r="B1519" s="258"/>
      <c r="C1519" s="257"/>
      <c r="M1519" s="398"/>
      <c r="N1519" s="398"/>
      <c r="O1519" s="398"/>
      <c r="P1519" s="398"/>
      <c r="Q1519" s="398"/>
    </row>
    <row r="1520" spans="1:17" ht="14.25">
      <c r="A1520" s="257"/>
      <c r="B1520" s="258"/>
      <c r="C1520" s="257"/>
      <c r="M1520" s="398"/>
      <c r="N1520" s="398"/>
      <c r="O1520" s="398"/>
      <c r="P1520" s="398"/>
      <c r="Q1520" s="398"/>
    </row>
    <row r="1521" spans="1:17" ht="14.25">
      <c r="A1521" s="257"/>
      <c r="B1521" s="258"/>
      <c r="C1521" s="257"/>
      <c r="M1521" s="398"/>
      <c r="N1521" s="398"/>
      <c r="O1521" s="398"/>
      <c r="P1521" s="398"/>
      <c r="Q1521" s="398"/>
    </row>
    <row r="1522" spans="1:17" ht="14.25">
      <c r="A1522" s="257"/>
      <c r="B1522" s="258"/>
      <c r="C1522" s="257"/>
      <c r="M1522" s="398"/>
      <c r="N1522" s="398"/>
      <c r="O1522" s="398"/>
      <c r="P1522" s="398"/>
      <c r="Q1522" s="398"/>
    </row>
    <row r="1523" spans="1:17" ht="14.25">
      <c r="A1523" s="257"/>
      <c r="B1523" s="258"/>
      <c r="C1523" s="257"/>
      <c r="M1523" s="398"/>
      <c r="N1523" s="398"/>
      <c r="O1523" s="398"/>
      <c r="P1523" s="398"/>
      <c r="Q1523" s="398"/>
    </row>
    <row r="1524" spans="1:17" ht="14.25">
      <c r="A1524" s="257"/>
      <c r="B1524" s="258"/>
      <c r="C1524" s="257"/>
      <c r="M1524" s="398"/>
      <c r="N1524" s="398"/>
      <c r="O1524" s="398"/>
      <c r="P1524" s="398"/>
      <c r="Q1524" s="398"/>
    </row>
    <row r="1525" spans="1:17" ht="14.25">
      <c r="A1525" s="257"/>
      <c r="B1525" s="258"/>
      <c r="C1525" s="257"/>
      <c r="M1525" s="398"/>
      <c r="N1525" s="398"/>
      <c r="O1525" s="398"/>
      <c r="P1525" s="398"/>
      <c r="Q1525" s="398"/>
    </row>
    <row r="1526" spans="1:17" ht="14.25">
      <c r="A1526" s="257"/>
      <c r="B1526" s="258"/>
      <c r="C1526" s="257"/>
      <c r="M1526" s="398"/>
      <c r="N1526" s="398"/>
      <c r="O1526" s="398"/>
      <c r="P1526" s="398"/>
      <c r="Q1526" s="398"/>
    </row>
    <row r="1527" spans="1:17" ht="14.25">
      <c r="A1527" s="257"/>
      <c r="B1527" s="258"/>
      <c r="C1527" s="257"/>
      <c r="M1527" s="398"/>
      <c r="N1527" s="398"/>
      <c r="O1527" s="398"/>
      <c r="P1527" s="398"/>
      <c r="Q1527" s="398"/>
    </row>
    <row r="1528" spans="1:17" ht="14.25">
      <c r="A1528" s="257"/>
      <c r="B1528" s="258"/>
      <c r="C1528" s="257"/>
      <c r="M1528" s="398"/>
      <c r="N1528" s="398"/>
      <c r="O1528" s="398"/>
      <c r="P1528" s="398"/>
      <c r="Q1528" s="398"/>
    </row>
    <row r="1529" spans="1:17" ht="14.25">
      <c r="A1529" s="257"/>
      <c r="B1529" s="258"/>
      <c r="C1529" s="257"/>
      <c r="M1529" s="398"/>
      <c r="N1529" s="398"/>
      <c r="O1529" s="398"/>
      <c r="P1529" s="398"/>
      <c r="Q1529" s="398"/>
    </row>
    <row r="1530" spans="1:17" ht="14.25">
      <c r="A1530" s="257"/>
      <c r="B1530" s="258"/>
      <c r="C1530" s="257"/>
      <c r="M1530" s="398"/>
      <c r="N1530" s="398"/>
      <c r="O1530" s="398"/>
      <c r="P1530" s="398"/>
      <c r="Q1530" s="398"/>
    </row>
    <row r="1531" spans="1:17" ht="14.25">
      <c r="A1531" s="257"/>
      <c r="B1531" s="258"/>
      <c r="C1531" s="257"/>
      <c r="M1531" s="398"/>
      <c r="N1531" s="398"/>
      <c r="O1531" s="398"/>
      <c r="P1531" s="398"/>
      <c r="Q1531" s="398"/>
    </row>
    <row r="1532" spans="1:17" ht="14.25">
      <c r="A1532" s="257"/>
      <c r="B1532" s="258"/>
      <c r="C1532" s="257"/>
      <c r="M1532" s="398"/>
      <c r="N1532" s="398"/>
      <c r="O1532" s="398"/>
      <c r="P1532" s="398"/>
      <c r="Q1532" s="398"/>
    </row>
    <row r="1533" spans="1:17" ht="14.25">
      <c r="A1533" s="257"/>
      <c r="B1533" s="258"/>
      <c r="C1533" s="257"/>
      <c r="M1533" s="398"/>
      <c r="N1533" s="398"/>
      <c r="O1533" s="398"/>
      <c r="P1533" s="398"/>
      <c r="Q1533" s="398"/>
    </row>
    <row r="1534" spans="1:17" ht="14.25">
      <c r="A1534" s="257"/>
      <c r="B1534" s="258"/>
      <c r="C1534" s="257"/>
      <c r="M1534" s="398"/>
      <c r="N1534" s="398"/>
      <c r="O1534" s="398"/>
      <c r="P1534" s="398"/>
      <c r="Q1534" s="398"/>
    </row>
    <row r="1535" spans="1:17" ht="14.25">
      <c r="A1535" s="257"/>
      <c r="B1535" s="258"/>
      <c r="C1535" s="257"/>
      <c r="M1535" s="398"/>
      <c r="N1535" s="398"/>
      <c r="O1535" s="398"/>
      <c r="P1535" s="398"/>
      <c r="Q1535" s="398"/>
    </row>
    <row r="1536" spans="1:17" ht="14.25">
      <c r="A1536" s="257"/>
      <c r="B1536" s="258"/>
      <c r="C1536" s="257"/>
      <c r="M1536" s="398"/>
      <c r="N1536" s="398"/>
      <c r="O1536" s="398"/>
      <c r="P1536" s="398"/>
      <c r="Q1536" s="398"/>
    </row>
    <row r="1537" spans="1:17" ht="14.25">
      <c r="A1537" s="257"/>
      <c r="B1537" s="258"/>
      <c r="C1537" s="257"/>
      <c r="M1537" s="398"/>
      <c r="N1537" s="398"/>
      <c r="O1537" s="398"/>
      <c r="P1537" s="398"/>
      <c r="Q1537" s="398"/>
    </row>
    <row r="1538" spans="1:17" ht="14.25">
      <c r="A1538" s="257"/>
      <c r="B1538" s="258"/>
      <c r="C1538" s="257"/>
      <c r="M1538" s="398"/>
      <c r="N1538" s="398"/>
      <c r="O1538" s="398"/>
      <c r="P1538" s="398"/>
      <c r="Q1538" s="398"/>
    </row>
    <row r="1539" spans="1:17" ht="14.25">
      <c r="A1539" s="257"/>
      <c r="B1539" s="258"/>
      <c r="C1539" s="257"/>
      <c r="M1539" s="398"/>
      <c r="N1539" s="398"/>
      <c r="O1539" s="398"/>
      <c r="P1539" s="398"/>
      <c r="Q1539" s="398"/>
    </row>
    <row r="1540" spans="1:17" ht="14.25">
      <c r="A1540" s="257"/>
      <c r="B1540" s="258"/>
      <c r="C1540" s="257"/>
      <c r="M1540" s="398"/>
      <c r="N1540" s="398"/>
      <c r="O1540" s="398"/>
      <c r="P1540" s="398"/>
      <c r="Q1540" s="398"/>
    </row>
    <row r="1541" spans="1:17" ht="14.25">
      <c r="A1541" s="257"/>
      <c r="B1541" s="258"/>
      <c r="C1541" s="257"/>
      <c r="M1541" s="398"/>
      <c r="N1541" s="398"/>
      <c r="O1541" s="398"/>
      <c r="P1541" s="398"/>
      <c r="Q1541" s="398"/>
    </row>
    <row r="1542" spans="1:17" ht="14.25">
      <c r="A1542" s="257"/>
      <c r="B1542" s="258"/>
      <c r="C1542" s="257"/>
      <c r="M1542" s="398"/>
      <c r="N1542" s="398"/>
      <c r="O1542" s="398"/>
      <c r="P1542" s="398"/>
      <c r="Q1542" s="398"/>
    </row>
    <row r="1543" spans="1:17" ht="14.25">
      <c r="A1543" s="257"/>
      <c r="B1543" s="258"/>
      <c r="C1543" s="257"/>
      <c r="M1543" s="398"/>
      <c r="N1543" s="398"/>
      <c r="O1543" s="398"/>
      <c r="P1543" s="398"/>
      <c r="Q1543" s="398"/>
    </row>
    <row r="1544" spans="1:17" ht="14.25">
      <c r="A1544" s="257"/>
      <c r="B1544" s="258"/>
      <c r="C1544" s="257"/>
      <c r="M1544" s="398"/>
      <c r="N1544" s="398"/>
      <c r="O1544" s="398"/>
      <c r="P1544" s="398"/>
      <c r="Q1544" s="398"/>
    </row>
    <row r="1545" spans="1:17" ht="14.25">
      <c r="A1545" s="257"/>
      <c r="B1545" s="258"/>
      <c r="C1545" s="257"/>
      <c r="M1545" s="398"/>
      <c r="N1545" s="398"/>
      <c r="O1545" s="398"/>
      <c r="P1545" s="398"/>
      <c r="Q1545" s="398"/>
    </row>
    <row r="1546" spans="1:17" ht="14.25">
      <c r="A1546" s="257"/>
      <c r="B1546" s="258"/>
      <c r="C1546" s="257"/>
      <c r="M1546" s="398"/>
      <c r="N1546" s="398"/>
      <c r="O1546" s="398"/>
      <c r="P1546" s="398"/>
      <c r="Q1546" s="398"/>
    </row>
    <row r="1547" spans="1:17" ht="14.25">
      <c r="A1547" s="257"/>
      <c r="B1547" s="258"/>
      <c r="C1547" s="257"/>
      <c r="M1547" s="398"/>
      <c r="N1547" s="398"/>
      <c r="O1547" s="398"/>
      <c r="P1547" s="398"/>
      <c r="Q1547" s="398"/>
    </row>
    <row r="1548" spans="1:17" ht="14.25">
      <c r="A1548" s="257"/>
      <c r="B1548" s="258"/>
      <c r="C1548" s="257"/>
      <c r="M1548" s="398"/>
      <c r="N1548" s="398"/>
      <c r="O1548" s="398"/>
      <c r="P1548" s="398"/>
      <c r="Q1548" s="398"/>
    </row>
    <row r="1549" spans="1:17" ht="14.25">
      <c r="A1549" s="257"/>
      <c r="B1549" s="258"/>
      <c r="C1549" s="257"/>
      <c r="M1549" s="398"/>
      <c r="N1549" s="398"/>
      <c r="O1549" s="398"/>
      <c r="P1549" s="398"/>
      <c r="Q1549" s="398"/>
    </row>
    <row r="1550" spans="1:17" ht="14.25">
      <c r="A1550" s="257"/>
      <c r="B1550" s="258"/>
      <c r="C1550" s="257"/>
      <c r="M1550" s="398"/>
      <c r="N1550" s="398"/>
      <c r="O1550" s="398"/>
      <c r="P1550" s="398"/>
      <c r="Q1550" s="398"/>
    </row>
    <row r="1551" spans="1:17" ht="14.25">
      <c r="A1551" s="257"/>
      <c r="B1551" s="258"/>
      <c r="C1551" s="257"/>
    </row>
    <row r="1552" spans="1:17" ht="14.25">
      <c r="A1552" s="257"/>
      <c r="B1552" s="258"/>
      <c r="C1552" s="257"/>
    </row>
    <row r="1553" spans="1:3" ht="14.25">
      <c r="A1553" s="257"/>
      <c r="B1553" s="258"/>
      <c r="C1553" s="257"/>
    </row>
    <row r="1554" spans="1:3" ht="14.25">
      <c r="A1554" s="257"/>
      <c r="B1554" s="258"/>
      <c r="C1554" s="257"/>
    </row>
    <row r="1555" spans="1:3" ht="14.25">
      <c r="A1555" s="257"/>
      <c r="B1555" s="258"/>
      <c r="C1555" s="257"/>
    </row>
    <row r="1556" spans="1:3" ht="14.25">
      <c r="A1556" s="257"/>
      <c r="B1556" s="258"/>
      <c r="C1556" s="257"/>
    </row>
    <row r="1557" spans="1:3" ht="14.25">
      <c r="A1557" s="257"/>
      <c r="B1557" s="258"/>
      <c r="C1557" s="257"/>
    </row>
    <row r="1558" spans="1:3" ht="14.25">
      <c r="A1558" s="257"/>
      <c r="B1558" s="258"/>
      <c r="C1558" s="257"/>
    </row>
    <row r="1559" spans="1:3" ht="14.25">
      <c r="A1559" s="257"/>
      <c r="B1559" s="258"/>
      <c r="C1559" s="257"/>
    </row>
    <row r="1560" spans="1:3" ht="14.25">
      <c r="A1560" s="257"/>
      <c r="B1560" s="258"/>
      <c r="C1560" s="257"/>
    </row>
    <row r="1561" spans="1:3" ht="14.25">
      <c r="A1561" s="257"/>
      <c r="B1561" s="258"/>
      <c r="C1561" s="257"/>
    </row>
    <row r="1562" spans="1:3" ht="14.25">
      <c r="A1562" s="257"/>
      <c r="B1562" s="258"/>
      <c r="C1562" s="257"/>
    </row>
    <row r="1563" spans="1:3" ht="14.25">
      <c r="A1563" s="257"/>
      <c r="B1563" s="258"/>
      <c r="C1563" s="257"/>
    </row>
    <row r="1564" spans="1:3" ht="14.25">
      <c r="A1564" s="257"/>
      <c r="B1564" s="258"/>
      <c r="C1564" s="257"/>
    </row>
    <row r="1565" spans="1:3" ht="14.25">
      <c r="A1565" s="257"/>
      <c r="B1565" s="258"/>
      <c r="C1565" s="257"/>
    </row>
    <row r="1566" spans="1:3" ht="14.25">
      <c r="A1566" s="257"/>
      <c r="B1566" s="258"/>
      <c r="C1566" s="257"/>
    </row>
    <row r="1567" spans="1:3" ht="14.25">
      <c r="A1567" s="257"/>
      <c r="B1567" s="258"/>
      <c r="C1567" s="257"/>
    </row>
    <row r="1568" spans="1:3" ht="14.25">
      <c r="A1568" s="257"/>
      <c r="B1568" s="258"/>
      <c r="C1568" s="257"/>
    </row>
    <row r="1569" spans="1:3" ht="14.25">
      <c r="A1569" s="257"/>
      <c r="B1569" s="258"/>
      <c r="C1569" s="257"/>
    </row>
    <row r="1570" spans="1:3" ht="14.25">
      <c r="A1570" s="257"/>
      <c r="B1570" s="258"/>
      <c r="C1570" s="257"/>
    </row>
    <row r="1571" spans="1:3" ht="14.25">
      <c r="A1571" s="257"/>
      <c r="B1571" s="258"/>
      <c r="C1571" s="257"/>
    </row>
    <row r="1572" spans="1:3" ht="14.25">
      <c r="A1572" s="257"/>
      <c r="B1572" s="258"/>
      <c r="C1572" s="257"/>
    </row>
    <row r="1573" spans="1:3" ht="14.25">
      <c r="A1573" s="257"/>
      <c r="B1573" s="258"/>
      <c r="C1573" s="257"/>
    </row>
    <row r="1574" spans="1:3" ht="14.25">
      <c r="A1574" s="257"/>
      <c r="B1574" s="258"/>
      <c r="C1574" s="257"/>
    </row>
    <row r="1575" spans="1:3" ht="14.25">
      <c r="A1575" s="257"/>
      <c r="B1575" s="258"/>
      <c r="C1575" s="257"/>
    </row>
    <row r="1576" spans="1:3" ht="14.25">
      <c r="A1576" s="257"/>
      <c r="B1576" s="258"/>
      <c r="C1576" s="257"/>
    </row>
    <row r="1577" spans="1:3" ht="14.25">
      <c r="A1577" s="257"/>
      <c r="B1577" s="258"/>
      <c r="C1577" s="257"/>
    </row>
    <row r="1578" spans="1:3" ht="14.25">
      <c r="A1578" s="257"/>
      <c r="B1578" s="258"/>
      <c r="C1578" s="257"/>
    </row>
    <row r="1579" spans="1:3" ht="14.25">
      <c r="A1579" s="257"/>
      <c r="B1579" s="258"/>
      <c r="C1579" s="257"/>
    </row>
    <row r="1580" spans="1:3" ht="14.25">
      <c r="A1580" s="257"/>
      <c r="B1580" s="258"/>
      <c r="C1580" s="257"/>
    </row>
    <row r="1581" spans="1:3" ht="14.25">
      <c r="A1581" s="257"/>
      <c r="B1581" s="258"/>
      <c r="C1581" s="257"/>
    </row>
    <row r="1582" spans="1:3" ht="14.25">
      <c r="A1582" s="257"/>
      <c r="B1582" s="258"/>
      <c r="C1582" s="257"/>
    </row>
    <row r="1583" spans="1:3" ht="14.25">
      <c r="A1583" s="257"/>
      <c r="B1583" s="258"/>
      <c r="C1583" s="257"/>
    </row>
    <row r="1584" spans="1:3" ht="14.25">
      <c r="A1584" s="257"/>
      <c r="B1584" s="258"/>
      <c r="C1584" s="257"/>
    </row>
    <row r="1585" spans="1:3" ht="14.25">
      <c r="A1585" s="257"/>
      <c r="B1585" s="258"/>
      <c r="C1585" s="257"/>
    </row>
    <row r="1586" spans="1:3" ht="14.25">
      <c r="A1586" s="257"/>
      <c r="B1586" s="258"/>
      <c r="C1586" s="257"/>
    </row>
    <row r="1587" spans="1:3" ht="14.25">
      <c r="A1587" s="257"/>
      <c r="B1587" s="258"/>
      <c r="C1587" s="257"/>
    </row>
    <row r="1588" spans="1:3" ht="14.25">
      <c r="A1588" s="257"/>
      <c r="B1588" s="258"/>
      <c r="C1588" s="257"/>
    </row>
    <row r="1589" spans="1:3" ht="14.25">
      <c r="A1589" s="257"/>
      <c r="B1589" s="258"/>
      <c r="C1589" s="257"/>
    </row>
    <row r="1590" spans="1:3" ht="14.25">
      <c r="A1590" s="257"/>
      <c r="B1590" s="258"/>
      <c r="C1590" s="257"/>
    </row>
    <row r="1591" spans="1:3" ht="14.25">
      <c r="A1591" s="257"/>
      <c r="B1591" s="258"/>
      <c r="C1591" s="257"/>
    </row>
    <row r="1592" spans="1:3" ht="14.25">
      <c r="A1592" s="257"/>
      <c r="B1592" s="258"/>
      <c r="C1592" s="257"/>
    </row>
    <row r="1593" spans="1:3" ht="14.25">
      <c r="A1593" s="257"/>
      <c r="B1593" s="258"/>
      <c r="C1593" s="257"/>
    </row>
    <row r="1594" spans="1:3" ht="14.25">
      <c r="A1594" s="257"/>
      <c r="B1594" s="258"/>
      <c r="C1594" s="257"/>
    </row>
    <row r="1595" spans="1:3" ht="14.25">
      <c r="A1595" s="257"/>
      <c r="B1595" s="258"/>
      <c r="C1595" s="257"/>
    </row>
    <row r="1596" spans="1:3" ht="14.25">
      <c r="A1596" s="257"/>
      <c r="B1596" s="258"/>
      <c r="C1596" s="257"/>
    </row>
    <row r="1597" spans="1:3" ht="14.25">
      <c r="A1597" s="257"/>
      <c r="B1597" s="258"/>
      <c r="C1597" s="257"/>
    </row>
    <row r="1598" spans="1:3" ht="14.25">
      <c r="A1598" s="257"/>
      <c r="B1598" s="258"/>
      <c r="C1598" s="257"/>
    </row>
    <row r="1599" spans="1:3" ht="14.25">
      <c r="A1599" s="257"/>
      <c r="B1599" s="258"/>
      <c r="C1599" s="257"/>
    </row>
    <row r="1600" spans="1:3" ht="14.25">
      <c r="A1600" s="257"/>
      <c r="B1600" s="258"/>
      <c r="C1600" s="257"/>
    </row>
    <row r="1601" spans="1:3" ht="14.25">
      <c r="A1601" s="257"/>
      <c r="B1601" s="258"/>
      <c r="C1601" s="257"/>
    </row>
    <row r="1602" spans="1:3" ht="14.25">
      <c r="A1602" s="257"/>
      <c r="B1602" s="258"/>
      <c r="C1602" s="257"/>
    </row>
    <row r="1603" spans="1:3" ht="14.25">
      <c r="A1603" s="257"/>
      <c r="B1603" s="258"/>
      <c r="C1603" s="257"/>
    </row>
    <row r="1604" spans="1:3" ht="14.25">
      <c r="A1604" s="257"/>
      <c r="B1604" s="258"/>
      <c r="C1604" s="257"/>
    </row>
    <row r="1605" spans="1:3" ht="14.25">
      <c r="A1605" s="257"/>
      <c r="B1605" s="258"/>
      <c r="C1605" s="257"/>
    </row>
    <row r="1606" spans="1:3" ht="14.25">
      <c r="A1606" s="257"/>
      <c r="B1606" s="258"/>
      <c r="C1606" s="257"/>
    </row>
    <row r="1607" spans="1:3" ht="14.25">
      <c r="A1607" s="257"/>
      <c r="B1607" s="258"/>
      <c r="C1607" s="257"/>
    </row>
    <row r="1608" spans="1:3" ht="14.25">
      <c r="A1608" s="257"/>
      <c r="B1608" s="258"/>
      <c r="C1608" s="257"/>
    </row>
    <row r="1609" spans="1:3" ht="14.25">
      <c r="A1609" s="257"/>
      <c r="B1609" s="258"/>
      <c r="C1609" s="257"/>
    </row>
    <row r="1610" spans="1:3" ht="14.25">
      <c r="A1610" s="257"/>
      <c r="B1610" s="258"/>
      <c r="C1610" s="257"/>
    </row>
    <row r="1611" spans="1:3" ht="14.25">
      <c r="A1611" s="257"/>
      <c r="B1611" s="258"/>
      <c r="C1611" s="257"/>
    </row>
    <row r="1612" spans="1:3" ht="14.25">
      <c r="A1612" s="257"/>
      <c r="B1612" s="258"/>
      <c r="C1612" s="257"/>
    </row>
    <row r="1613" spans="1:3" ht="14.25">
      <c r="A1613" s="257"/>
      <c r="B1613" s="258"/>
      <c r="C1613" s="257"/>
    </row>
    <row r="1614" spans="1:3" ht="14.25">
      <c r="A1614" s="257"/>
      <c r="B1614" s="258"/>
      <c r="C1614" s="257"/>
    </row>
    <row r="1615" spans="1:3" ht="14.25">
      <c r="A1615" s="257"/>
      <c r="B1615" s="258"/>
      <c r="C1615" s="257"/>
    </row>
    <row r="1616" spans="1:3" ht="14.25">
      <c r="A1616" s="257"/>
      <c r="B1616" s="258"/>
      <c r="C1616" s="257"/>
    </row>
    <row r="1617" spans="1:3" ht="14.25">
      <c r="A1617" s="257"/>
      <c r="B1617" s="258"/>
      <c r="C1617" s="257"/>
    </row>
    <row r="1618" spans="1:3" ht="14.25">
      <c r="A1618" s="257"/>
      <c r="B1618" s="258"/>
      <c r="C1618" s="257"/>
    </row>
    <row r="1619" spans="1:3" ht="14.25">
      <c r="A1619" s="257"/>
      <c r="B1619" s="258"/>
      <c r="C1619" s="257"/>
    </row>
    <row r="1620" spans="1:3" ht="14.25">
      <c r="A1620" s="257"/>
      <c r="B1620" s="258"/>
      <c r="C1620" s="257"/>
    </row>
    <row r="1621" spans="1:3" ht="14.25">
      <c r="A1621" s="257"/>
      <c r="B1621" s="258"/>
      <c r="C1621" s="257"/>
    </row>
    <row r="1622" spans="1:3" ht="14.25">
      <c r="A1622" s="257"/>
      <c r="B1622" s="258"/>
      <c r="C1622" s="257"/>
    </row>
    <row r="1623" spans="1:3" ht="14.25">
      <c r="A1623" s="257"/>
      <c r="B1623" s="258"/>
      <c r="C1623" s="257"/>
    </row>
    <row r="1624" spans="1:3" ht="14.25">
      <c r="A1624" s="257"/>
      <c r="B1624" s="258"/>
      <c r="C1624" s="257"/>
    </row>
    <row r="1625" spans="1:3" ht="14.25">
      <c r="A1625" s="257"/>
      <c r="B1625" s="258"/>
      <c r="C1625" s="257"/>
    </row>
    <row r="1626" spans="1:3" ht="14.25">
      <c r="A1626" s="257"/>
      <c r="B1626" s="258"/>
      <c r="C1626" s="257"/>
    </row>
    <row r="1627" spans="1:3" ht="14.25">
      <c r="A1627" s="257"/>
      <c r="B1627" s="258"/>
      <c r="C1627" s="257"/>
    </row>
    <row r="1628" spans="1:3" ht="14.25">
      <c r="A1628" s="257"/>
      <c r="B1628" s="258"/>
      <c r="C1628" s="257"/>
    </row>
    <row r="1629" spans="1:3" ht="14.25">
      <c r="A1629" s="257"/>
      <c r="B1629" s="258"/>
      <c r="C1629" s="257"/>
    </row>
    <row r="1630" spans="1:3" ht="14.25">
      <c r="A1630" s="257"/>
      <c r="B1630" s="258"/>
      <c r="C1630" s="257"/>
    </row>
    <row r="1631" spans="1:3" ht="14.25">
      <c r="A1631" s="257"/>
      <c r="B1631" s="258"/>
      <c r="C1631" s="257"/>
    </row>
    <row r="1632" spans="1:3" ht="14.25">
      <c r="A1632" s="257"/>
      <c r="B1632" s="258"/>
      <c r="C1632" s="257"/>
    </row>
    <row r="1633" spans="1:3" ht="14.25">
      <c r="A1633" s="257"/>
      <c r="B1633" s="258"/>
      <c r="C1633" s="257"/>
    </row>
    <row r="1634" spans="1:3" ht="14.25">
      <c r="A1634" s="257"/>
      <c r="B1634" s="258"/>
      <c r="C1634" s="257"/>
    </row>
    <row r="1635" spans="1:3" ht="14.25">
      <c r="A1635" s="257"/>
      <c r="B1635" s="258"/>
      <c r="C1635" s="257"/>
    </row>
    <row r="1636" spans="1:3" ht="14.25">
      <c r="A1636" s="257"/>
      <c r="B1636" s="258"/>
      <c r="C1636" s="257"/>
    </row>
    <row r="1637" spans="1:3" ht="14.25">
      <c r="A1637" s="257"/>
      <c r="B1637" s="258"/>
      <c r="C1637" s="257"/>
    </row>
    <row r="1638" spans="1:3" ht="14.25">
      <c r="A1638" s="257"/>
      <c r="B1638" s="258"/>
      <c r="C1638" s="257"/>
    </row>
    <row r="1639" spans="1:3" ht="14.25">
      <c r="A1639" s="257"/>
      <c r="B1639" s="258"/>
      <c r="C1639" s="257"/>
    </row>
    <row r="1640" spans="1:3" ht="14.25">
      <c r="A1640" s="257"/>
      <c r="B1640" s="258"/>
      <c r="C1640" s="257"/>
    </row>
    <row r="1641" spans="1:3" ht="14.25">
      <c r="A1641" s="257"/>
      <c r="B1641" s="258"/>
      <c r="C1641" s="257"/>
    </row>
    <row r="1642" spans="1:3" ht="14.25">
      <c r="A1642" s="257"/>
      <c r="B1642" s="258"/>
      <c r="C1642" s="257"/>
    </row>
    <row r="1643" spans="1:3" ht="14.25">
      <c r="A1643" s="257"/>
      <c r="B1643" s="258"/>
      <c r="C1643" s="257"/>
    </row>
    <row r="1644" spans="1:3" ht="14.25">
      <c r="A1644" s="257"/>
      <c r="B1644" s="258"/>
      <c r="C1644" s="257"/>
    </row>
    <row r="1645" spans="1:3" ht="14.25">
      <c r="A1645" s="257"/>
      <c r="B1645" s="258"/>
      <c r="C1645" s="257"/>
    </row>
    <row r="1646" spans="1:3" ht="14.25">
      <c r="A1646" s="257"/>
      <c r="B1646" s="258"/>
      <c r="C1646" s="257"/>
    </row>
    <row r="1647" spans="1:3" ht="14.25">
      <c r="A1647" s="257"/>
      <c r="B1647" s="258"/>
      <c r="C1647" s="257"/>
    </row>
    <row r="1648" spans="1:3" ht="14.25">
      <c r="A1648" s="257"/>
      <c r="B1648" s="258"/>
      <c r="C1648" s="257"/>
    </row>
    <row r="1649" spans="1:3" ht="14.25">
      <c r="A1649" s="257"/>
      <c r="B1649" s="258"/>
      <c r="C1649" s="257"/>
    </row>
    <row r="1650" spans="1:3" ht="14.25">
      <c r="A1650" s="257"/>
      <c r="B1650" s="258"/>
      <c r="C1650" s="257"/>
    </row>
    <row r="1651" spans="1:3" ht="14.25">
      <c r="A1651" s="257"/>
      <c r="B1651" s="258"/>
      <c r="C1651" s="257"/>
    </row>
    <row r="1652" spans="1:3" ht="14.25">
      <c r="A1652" s="257"/>
      <c r="B1652" s="258"/>
      <c r="C1652" s="257"/>
    </row>
    <row r="1653" spans="1:3" ht="14.25">
      <c r="A1653" s="257"/>
      <c r="B1653" s="258"/>
      <c r="C1653" s="257"/>
    </row>
    <row r="1654" spans="1:3" ht="14.25">
      <c r="A1654" s="257"/>
      <c r="B1654" s="258"/>
      <c r="C1654" s="257"/>
    </row>
    <row r="1655" spans="1:3" ht="14.25">
      <c r="A1655" s="257"/>
      <c r="B1655" s="258"/>
      <c r="C1655" s="257"/>
    </row>
    <row r="1656" spans="1:3" ht="14.25">
      <c r="A1656" s="257"/>
      <c r="B1656" s="258"/>
      <c r="C1656" s="257"/>
    </row>
    <row r="1657" spans="1:3" ht="14.25">
      <c r="A1657" s="257"/>
      <c r="B1657" s="258"/>
      <c r="C1657" s="257"/>
    </row>
    <row r="1658" spans="1:3" ht="14.25">
      <c r="A1658" s="257"/>
      <c r="B1658" s="258"/>
      <c r="C1658" s="257"/>
    </row>
    <row r="1659" spans="1:3" ht="14.25">
      <c r="A1659" s="257"/>
      <c r="B1659" s="258"/>
      <c r="C1659" s="257"/>
    </row>
    <row r="1660" spans="1:3" ht="14.25">
      <c r="A1660" s="257"/>
      <c r="B1660" s="258"/>
      <c r="C1660" s="257"/>
    </row>
    <row r="1661" spans="1:3" ht="14.25">
      <c r="A1661" s="257"/>
      <c r="B1661" s="258"/>
      <c r="C1661" s="257"/>
    </row>
    <row r="1662" spans="1:3" ht="14.25">
      <c r="A1662" s="257"/>
      <c r="B1662" s="258"/>
      <c r="C1662" s="257"/>
    </row>
    <row r="1663" spans="1:3" ht="14.25">
      <c r="A1663" s="257"/>
      <c r="B1663" s="258"/>
      <c r="C1663" s="257"/>
    </row>
    <row r="1664" spans="1:3" ht="14.25">
      <c r="A1664" s="257"/>
      <c r="B1664" s="258"/>
      <c r="C1664" s="257"/>
    </row>
    <row r="1665" spans="1:3" ht="14.25">
      <c r="A1665" s="257"/>
      <c r="B1665" s="258"/>
      <c r="C1665" s="257"/>
    </row>
    <row r="1666" spans="1:3" ht="14.25">
      <c r="A1666" s="257"/>
      <c r="B1666" s="258"/>
      <c r="C1666" s="257"/>
    </row>
    <row r="1667" spans="1:3" ht="14.25">
      <c r="A1667" s="257"/>
      <c r="B1667" s="258"/>
      <c r="C1667" s="257"/>
    </row>
    <row r="1668" spans="1:3" ht="14.25">
      <c r="A1668" s="257"/>
      <c r="B1668" s="258"/>
      <c r="C1668" s="257"/>
    </row>
    <row r="1669" spans="1:3" ht="14.25">
      <c r="A1669" s="257"/>
      <c r="B1669" s="258"/>
      <c r="C1669" s="257"/>
    </row>
    <row r="1670" spans="1:3" ht="14.25">
      <c r="A1670" s="257"/>
      <c r="B1670" s="258"/>
      <c r="C1670" s="257"/>
    </row>
    <row r="1671" spans="1:3" ht="14.25">
      <c r="A1671" s="257"/>
      <c r="B1671" s="258"/>
      <c r="C1671" s="257"/>
    </row>
    <row r="1672" spans="1:3" ht="14.25">
      <c r="A1672" s="257"/>
      <c r="B1672" s="258"/>
      <c r="C1672" s="257"/>
    </row>
    <row r="1673" spans="1:3" ht="14.25">
      <c r="A1673" s="257"/>
      <c r="B1673" s="258"/>
      <c r="C1673" s="257"/>
    </row>
    <row r="1674" spans="1:3" ht="14.25">
      <c r="A1674" s="257"/>
      <c r="B1674" s="258"/>
      <c r="C1674" s="257"/>
    </row>
    <row r="1675" spans="1:3" ht="14.25">
      <c r="A1675" s="257"/>
      <c r="B1675" s="258"/>
      <c r="C1675" s="257"/>
    </row>
    <row r="1676" spans="1:3" ht="14.25">
      <c r="A1676" s="257"/>
      <c r="B1676" s="258"/>
      <c r="C1676" s="257"/>
    </row>
    <row r="1677" spans="1:3" ht="14.25">
      <c r="A1677" s="257"/>
      <c r="B1677" s="258"/>
      <c r="C1677" s="257"/>
    </row>
    <row r="1678" spans="1:3" ht="14.25">
      <c r="A1678" s="257"/>
      <c r="B1678" s="258"/>
      <c r="C1678" s="257"/>
    </row>
    <row r="1679" spans="1:3" ht="14.25">
      <c r="A1679" s="257"/>
      <c r="B1679" s="258"/>
      <c r="C1679" s="257"/>
    </row>
    <row r="1680" spans="1:3" ht="14.25">
      <c r="A1680" s="257"/>
      <c r="B1680" s="258"/>
      <c r="C1680" s="257"/>
    </row>
    <row r="1681" spans="1:3" ht="14.25">
      <c r="A1681" s="257"/>
      <c r="B1681" s="258"/>
      <c r="C1681" s="257"/>
    </row>
    <row r="1682" spans="1:3" ht="14.25">
      <c r="A1682" s="257"/>
      <c r="B1682" s="258"/>
      <c r="C1682" s="257"/>
    </row>
    <row r="1683" spans="1:3" ht="14.25">
      <c r="A1683" s="257"/>
      <c r="B1683" s="258"/>
      <c r="C1683" s="257"/>
    </row>
    <row r="1684" spans="1:3" ht="14.25">
      <c r="A1684" s="257"/>
      <c r="B1684" s="258"/>
      <c r="C1684" s="257"/>
    </row>
    <row r="1685" spans="1:3" ht="14.25">
      <c r="A1685" s="257"/>
      <c r="B1685" s="258"/>
      <c r="C1685" s="257"/>
    </row>
    <row r="1686" spans="1:3" ht="14.25">
      <c r="A1686" s="257"/>
      <c r="B1686" s="258"/>
      <c r="C1686" s="257"/>
    </row>
    <row r="1687" spans="1:3" ht="14.25">
      <c r="A1687" s="257"/>
      <c r="B1687" s="258"/>
      <c r="C1687" s="257"/>
    </row>
    <row r="1688" spans="1:3" ht="14.25">
      <c r="A1688" s="257"/>
      <c r="B1688" s="258"/>
      <c r="C1688" s="257"/>
    </row>
    <row r="1689" spans="1:3" ht="14.25">
      <c r="A1689" s="257"/>
      <c r="B1689" s="258"/>
      <c r="C1689" s="257"/>
    </row>
    <row r="1690" spans="1:3" ht="14.25">
      <c r="A1690" s="257"/>
      <c r="B1690" s="258"/>
      <c r="C1690" s="257"/>
    </row>
    <row r="1691" spans="1:3" ht="14.25">
      <c r="A1691" s="257"/>
      <c r="B1691" s="258"/>
      <c r="C1691" s="257"/>
    </row>
    <row r="1692" spans="1:3" ht="14.25">
      <c r="A1692" s="257"/>
      <c r="B1692" s="258"/>
      <c r="C1692" s="257"/>
    </row>
    <row r="1693" spans="1:3" ht="14.25">
      <c r="A1693" s="257"/>
      <c r="B1693" s="258"/>
      <c r="C1693" s="257"/>
    </row>
    <row r="1694" spans="1:3" ht="14.25">
      <c r="A1694" s="257"/>
      <c r="B1694" s="258"/>
      <c r="C1694" s="257"/>
    </row>
    <row r="1695" spans="1:3" ht="14.25">
      <c r="A1695" s="257"/>
      <c r="B1695" s="258"/>
      <c r="C1695" s="257"/>
    </row>
    <row r="1696" spans="1:3" ht="14.25">
      <c r="A1696" s="257"/>
      <c r="B1696" s="258"/>
      <c r="C1696" s="257"/>
    </row>
    <row r="1697" spans="1:3" ht="14.25">
      <c r="A1697" s="257"/>
      <c r="B1697" s="258"/>
      <c r="C1697" s="257"/>
    </row>
    <row r="1698" spans="1:3" ht="14.25">
      <c r="A1698" s="257"/>
      <c r="B1698" s="258"/>
      <c r="C1698" s="257"/>
    </row>
    <row r="1699" spans="1:3" ht="14.25">
      <c r="A1699" s="257"/>
      <c r="B1699" s="258"/>
      <c r="C1699" s="257"/>
    </row>
    <row r="1700" spans="1:3" ht="14.25">
      <c r="A1700" s="257"/>
      <c r="B1700" s="258"/>
      <c r="C1700" s="257"/>
    </row>
    <row r="1701" spans="1:3" ht="14.25">
      <c r="A1701" s="257"/>
      <c r="B1701" s="258"/>
      <c r="C1701" s="257"/>
    </row>
    <row r="1702" spans="1:3" ht="14.25">
      <c r="A1702" s="257"/>
      <c r="B1702" s="258"/>
      <c r="C1702" s="257"/>
    </row>
    <row r="1703" spans="1:3" ht="14.25">
      <c r="A1703" s="257"/>
      <c r="B1703" s="258"/>
      <c r="C1703" s="257"/>
    </row>
    <row r="1704" spans="1:3" ht="14.25">
      <c r="A1704" s="257"/>
      <c r="B1704" s="258"/>
      <c r="C1704" s="257"/>
    </row>
    <row r="1705" spans="1:3" ht="14.25">
      <c r="A1705" s="257"/>
      <c r="B1705" s="258"/>
      <c r="C1705" s="257"/>
    </row>
    <row r="1706" spans="1:3" ht="14.25">
      <c r="A1706" s="257"/>
      <c r="B1706" s="258"/>
      <c r="C1706" s="257"/>
    </row>
    <row r="1707" spans="1:3" ht="14.25">
      <c r="A1707" s="257"/>
      <c r="B1707" s="258"/>
      <c r="C1707" s="257"/>
    </row>
    <row r="1708" spans="1:3" ht="14.25">
      <c r="A1708" s="257"/>
      <c r="B1708" s="258"/>
      <c r="C1708" s="257"/>
    </row>
    <row r="1709" spans="1:3" ht="14.25">
      <c r="A1709" s="257"/>
      <c r="B1709" s="258"/>
      <c r="C1709" s="257"/>
    </row>
    <row r="1710" spans="1:3" ht="14.25">
      <c r="A1710" s="257"/>
      <c r="B1710" s="258"/>
      <c r="C1710" s="257"/>
    </row>
    <row r="1711" spans="1:3" ht="14.25">
      <c r="A1711" s="257"/>
      <c r="B1711" s="258"/>
      <c r="C1711" s="257"/>
    </row>
    <row r="1712" spans="1:3" ht="14.25">
      <c r="A1712" s="257"/>
      <c r="B1712" s="258"/>
      <c r="C1712" s="257"/>
    </row>
    <row r="1713" spans="1:3" ht="14.25">
      <c r="A1713" s="257"/>
      <c r="B1713" s="258"/>
      <c r="C1713" s="257"/>
    </row>
    <row r="1714" spans="1:3" ht="14.25">
      <c r="A1714" s="257"/>
      <c r="B1714" s="258"/>
      <c r="C1714" s="257"/>
    </row>
    <row r="1715" spans="1:3" ht="14.25">
      <c r="A1715" s="257"/>
      <c r="B1715" s="258"/>
      <c r="C1715" s="257"/>
    </row>
    <row r="1716" spans="1:3" ht="14.25">
      <c r="A1716" s="257"/>
      <c r="B1716" s="258"/>
      <c r="C1716" s="257"/>
    </row>
    <row r="1717" spans="1:3" ht="14.25">
      <c r="A1717" s="257"/>
      <c r="B1717" s="258"/>
      <c r="C1717" s="257"/>
    </row>
    <row r="1718" spans="1:3" ht="14.25">
      <c r="A1718" s="257"/>
      <c r="B1718" s="258"/>
      <c r="C1718" s="257"/>
    </row>
    <row r="1719" spans="1:3" ht="14.25">
      <c r="A1719" s="257"/>
      <c r="B1719" s="258"/>
      <c r="C1719" s="257"/>
    </row>
    <row r="1720" spans="1:3" ht="14.25">
      <c r="A1720" s="257"/>
      <c r="B1720" s="258"/>
      <c r="C1720" s="257"/>
    </row>
    <row r="1721" spans="1:3" ht="14.25">
      <c r="A1721" s="257"/>
      <c r="B1721" s="258"/>
      <c r="C1721" s="257"/>
    </row>
    <row r="1722" spans="1:3" ht="14.25">
      <c r="A1722" s="257"/>
      <c r="B1722" s="258"/>
      <c r="C1722" s="257"/>
    </row>
    <row r="1723" spans="1:3" ht="14.25">
      <c r="A1723" s="257"/>
      <c r="B1723" s="258"/>
      <c r="C1723" s="257"/>
    </row>
    <row r="1724" spans="1:3" ht="14.25">
      <c r="A1724" s="257"/>
      <c r="B1724" s="258"/>
      <c r="C1724" s="257"/>
    </row>
    <row r="1725" spans="1:3" ht="14.25">
      <c r="A1725" s="257"/>
      <c r="B1725" s="258"/>
      <c r="C1725" s="257"/>
    </row>
    <row r="1726" spans="1:3" ht="14.25">
      <c r="A1726" s="257"/>
      <c r="B1726" s="258"/>
      <c r="C1726" s="257"/>
    </row>
    <row r="1727" spans="1:3" ht="14.25">
      <c r="A1727" s="257"/>
      <c r="B1727" s="258"/>
      <c r="C1727" s="257"/>
    </row>
    <row r="1728" spans="1:3" ht="14.25">
      <c r="A1728" s="257"/>
      <c r="B1728" s="258"/>
      <c r="C1728" s="257"/>
    </row>
    <row r="1729" spans="1:3" ht="14.25">
      <c r="A1729" s="257"/>
      <c r="B1729" s="258"/>
      <c r="C1729" s="257"/>
    </row>
    <row r="1730" spans="1:3" ht="14.25">
      <c r="A1730" s="257"/>
      <c r="B1730" s="258"/>
      <c r="C1730" s="257"/>
    </row>
    <row r="1731" spans="1:3" ht="14.25">
      <c r="A1731" s="257"/>
      <c r="B1731" s="258"/>
      <c r="C1731" s="257"/>
    </row>
    <row r="1732" spans="1:3" ht="14.25">
      <c r="A1732" s="257"/>
      <c r="B1732" s="258"/>
      <c r="C1732" s="257"/>
    </row>
    <row r="1733" spans="1:3" ht="14.25">
      <c r="A1733" s="257"/>
      <c r="B1733" s="258"/>
      <c r="C1733" s="257"/>
    </row>
    <row r="1734" spans="1:3" ht="14.25">
      <c r="A1734" s="257"/>
      <c r="B1734" s="258"/>
      <c r="C1734" s="257"/>
    </row>
    <row r="1735" spans="1:3" ht="14.25">
      <c r="A1735" s="257"/>
      <c r="B1735" s="258"/>
      <c r="C1735" s="257"/>
    </row>
    <row r="1736" spans="1:3" ht="14.25">
      <c r="A1736" s="257"/>
      <c r="B1736" s="258"/>
      <c r="C1736" s="257"/>
    </row>
    <row r="1737" spans="1:3" ht="14.25">
      <c r="A1737" s="257"/>
      <c r="B1737" s="258"/>
      <c r="C1737" s="257"/>
    </row>
    <row r="1738" spans="1:3" ht="14.25">
      <c r="A1738" s="257"/>
      <c r="B1738" s="258"/>
      <c r="C1738" s="257"/>
    </row>
    <row r="1739" spans="1:3" ht="14.25">
      <c r="A1739" s="257"/>
      <c r="B1739" s="258"/>
      <c r="C1739" s="257"/>
    </row>
    <row r="1740" spans="1:3" ht="14.25">
      <c r="A1740" s="257"/>
      <c r="B1740" s="258"/>
      <c r="C1740" s="257"/>
    </row>
    <row r="1741" spans="1:3" ht="14.25">
      <c r="A1741" s="257"/>
      <c r="B1741" s="258"/>
      <c r="C1741" s="257"/>
    </row>
    <row r="1742" spans="1:3" ht="14.25">
      <c r="A1742" s="257"/>
      <c r="B1742" s="258"/>
      <c r="C1742" s="257"/>
    </row>
    <row r="1743" spans="1:3" ht="14.25">
      <c r="A1743" s="257"/>
      <c r="B1743" s="258"/>
      <c r="C1743" s="257"/>
    </row>
    <row r="1744" spans="1:3" ht="14.25">
      <c r="A1744" s="257"/>
      <c r="B1744" s="258"/>
      <c r="C1744" s="257"/>
    </row>
    <row r="1745" spans="1:3" ht="14.25">
      <c r="A1745" s="257"/>
      <c r="B1745" s="258"/>
      <c r="C1745" s="257"/>
    </row>
    <row r="1746" spans="1:3" ht="14.25">
      <c r="A1746" s="257"/>
      <c r="B1746" s="258"/>
      <c r="C1746" s="257"/>
    </row>
    <row r="1747" spans="1:3" ht="14.25">
      <c r="A1747" s="257"/>
      <c r="B1747" s="258"/>
      <c r="C1747" s="257"/>
    </row>
    <row r="1748" spans="1:3" ht="14.25">
      <c r="A1748" s="257"/>
      <c r="B1748" s="258"/>
      <c r="C1748" s="257"/>
    </row>
    <row r="1749" spans="1:3" ht="14.25">
      <c r="A1749" s="257"/>
      <c r="B1749" s="258"/>
      <c r="C1749" s="257"/>
    </row>
    <row r="1750" spans="1:3" ht="14.25">
      <c r="A1750" s="257"/>
      <c r="B1750" s="258"/>
      <c r="C1750" s="257"/>
    </row>
    <row r="1751" spans="1:3" ht="14.25">
      <c r="A1751" s="257"/>
      <c r="B1751" s="258"/>
      <c r="C1751" s="257"/>
    </row>
    <row r="1752" spans="1:3" ht="14.25">
      <c r="A1752" s="257"/>
      <c r="B1752" s="258"/>
      <c r="C1752" s="257"/>
    </row>
    <row r="1753" spans="1:3" ht="14.25">
      <c r="A1753" s="257"/>
      <c r="B1753" s="258"/>
      <c r="C1753" s="257"/>
    </row>
    <row r="1754" spans="1:3" ht="14.25">
      <c r="A1754" s="257"/>
      <c r="B1754" s="258"/>
      <c r="C1754" s="257"/>
    </row>
    <row r="1755" spans="1:3" ht="14.25">
      <c r="A1755" s="257"/>
      <c r="B1755" s="258"/>
      <c r="C1755" s="257"/>
    </row>
    <row r="1756" spans="1:3" ht="14.25">
      <c r="A1756" s="257"/>
      <c r="B1756" s="258"/>
      <c r="C1756" s="257"/>
    </row>
    <row r="1757" spans="1:3" ht="14.25">
      <c r="A1757" s="257"/>
      <c r="B1757" s="258"/>
      <c r="C1757" s="257"/>
    </row>
    <row r="1758" spans="1:3" ht="14.25">
      <c r="A1758" s="257"/>
      <c r="B1758" s="258"/>
      <c r="C1758" s="257"/>
    </row>
    <row r="1759" spans="1:3" ht="14.25">
      <c r="A1759" s="257"/>
      <c r="B1759" s="258"/>
      <c r="C1759" s="257"/>
    </row>
    <row r="1760" spans="1:3" ht="14.25">
      <c r="A1760" s="257"/>
      <c r="B1760" s="258"/>
      <c r="C1760" s="257"/>
    </row>
    <row r="1761" spans="1:3" ht="14.25">
      <c r="A1761" s="257"/>
      <c r="B1761" s="258"/>
      <c r="C1761" s="257"/>
    </row>
    <row r="1762" spans="1:3" ht="14.25">
      <c r="A1762" s="257"/>
      <c r="B1762" s="258"/>
      <c r="C1762" s="257"/>
    </row>
    <row r="1763" spans="1:3" ht="14.25">
      <c r="A1763" s="257"/>
      <c r="B1763" s="258"/>
      <c r="C1763" s="257"/>
    </row>
    <row r="1764" spans="1:3" ht="14.25">
      <c r="A1764" s="257"/>
      <c r="B1764" s="258"/>
      <c r="C1764" s="257"/>
    </row>
    <row r="1765" spans="1:3" ht="14.25">
      <c r="A1765" s="257"/>
      <c r="B1765" s="258"/>
      <c r="C1765" s="257"/>
    </row>
    <row r="1766" spans="1:3" ht="14.25">
      <c r="A1766" s="257"/>
      <c r="B1766" s="258"/>
      <c r="C1766" s="257"/>
    </row>
    <row r="1767" spans="1:3" ht="14.25">
      <c r="A1767" s="257"/>
      <c r="B1767" s="258"/>
      <c r="C1767" s="257"/>
    </row>
    <row r="1768" spans="1:3" ht="14.25">
      <c r="A1768" s="257"/>
      <c r="B1768" s="258"/>
      <c r="C1768" s="257"/>
    </row>
    <row r="1769" spans="1:3" ht="14.25">
      <c r="A1769" s="257"/>
      <c r="B1769" s="258"/>
      <c r="C1769" s="257"/>
    </row>
    <row r="1770" spans="1:3" ht="14.25">
      <c r="A1770" s="257"/>
      <c r="B1770" s="258"/>
      <c r="C1770" s="257"/>
    </row>
    <row r="1771" spans="1:3" ht="14.25">
      <c r="A1771" s="257"/>
      <c r="B1771" s="258"/>
      <c r="C1771" s="257"/>
    </row>
    <row r="1772" spans="1:3" ht="14.25">
      <c r="A1772" s="257"/>
      <c r="B1772" s="258"/>
      <c r="C1772" s="257"/>
    </row>
    <row r="1773" spans="1:3" ht="14.25">
      <c r="A1773" s="257"/>
      <c r="B1773" s="258"/>
      <c r="C1773" s="257"/>
    </row>
    <row r="1774" spans="1:3" ht="14.25">
      <c r="A1774" s="257"/>
      <c r="B1774" s="258"/>
      <c r="C1774" s="257"/>
    </row>
    <row r="1775" spans="1:3" ht="14.25">
      <c r="A1775" s="257"/>
      <c r="B1775" s="258"/>
      <c r="C1775" s="257"/>
    </row>
    <row r="1776" spans="1:3" ht="14.25">
      <c r="A1776" s="257"/>
      <c r="B1776" s="258"/>
      <c r="C1776" s="257"/>
    </row>
    <row r="1777" spans="1:3" ht="14.25">
      <c r="A1777" s="257"/>
      <c r="B1777" s="258"/>
      <c r="C1777" s="257"/>
    </row>
    <row r="1778" spans="1:3" ht="14.25">
      <c r="A1778" s="257"/>
      <c r="B1778" s="258"/>
      <c r="C1778" s="257"/>
    </row>
    <row r="1779" spans="1:3" ht="14.25">
      <c r="A1779" s="257"/>
      <c r="B1779" s="258"/>
      <c r="C1779" s="257"/>
    </row>
    <row r="1780" spans="1:3" ht="14.25">
      <c r="A1780" s="257"/>
      <c r="B1780" s="258"/>
      <c r="C1780" s="257"/>
    </row>
    <row r="1781" spans="1:3" ht="14.25">
      <c r="A1781" s="257"/>
      <c r="B1781" s="258"/>
      <c r="C1781" s="257"/>
    </row>
    <row r="1782" spans="1:3" ht="14.25">
      <c r="A1782" s="257"/>
      <c r="B1782" s="258"/>
      <c r="C1782" s="257"/>
    </row>
    <row r="1783" spans="1:3" ht="14.25">
      <c r="A1783" s="257"/>
      <c r="B1783" s="258"/>
      <c r="C1783" s="257"/>
    </row>
    <row r="1784" spans="1:3" ht="14.25">
      <c r="A1784" s="257"/>
      <c r="B1784" s="258"/>
      <c r="C1784" s="257"/>
    </row>
    <row r="1785" spans="1:3" ht="14.25">
      <c r="A1785" s="257"/>
      <c r="B1785" s="258"/>
      <c r="C1785" s="257"/>
    </row>
    <row r="1786" spans="1:3" ht="14.25">
      <c r="A1786" s="257"/>
      <c r="B1786" s="258"/>
      <c r="C1786" s="257"/>
    </row>
    <row r="1787" spans="1:3" ht="14.25">
      <c r="A1787" s="257"/>
      <c r="B1787" s="258"/>
      <c r="C1787" s="257"/>
    </row>
    <row r="1788" spans="1:3" ht="14.25">
      <c r="A1788" s="257"/>
      <c r="B1788" s="258"/>
      <c r="C1788" s="257"/>
    </row>
    <row r="1789" spans="1:3" ht="14.25">
      <c r="A1789" s="257"/>
      <c r="B1789" s="258"/>
      <c r="C1789" s="257"/>
    </row>
    <row r="1790" spans="1:3" ht="14.25">
      <c r="A1790" s="257"/>
      <c r="B1790" s="258"/>
      <c r="C1790" s="257"/>
    </row>
    <row r="1791" spans="1:3" ht="14.25">
      <c r="A1791" s="257"/>
      <c r="B1791" s="258"/>
      <c r="C1791" s="257"/>
    </row>
    <row r="1792" spans="1:3" ht="14.25">
      <c r="A1792" s="257"/>
      <c r="B1792" s="258"/>
      <c r="C1792" s="257"/>
    </row>
    <row r="1793" spans="1:3" ht="14.25">
      <c r="A1793" s="257"/>
      <c r="B1793" s="258"/>
      <c r="C1793" s="257"/>
    </row>
    <row r="1794" spans="1:3" ht="14.25">
      <c r="A1794" s="257"/>
      <c r="B1794" s="258"/>
      <c r="C1794" s="257"/>
    </row>
    <row r="1795" spans="1:3" ht="14.25">
      <c r="A1795" s="257"/>
      <c r="B1795" s="258"/>
      <c r="C1795" s="257"/>
    </row>
    <row r="1796" spans="1:3" ht="14.25">
      <c r="A1796" s="257"/>
      <c r="B1796" s="258"/>
      <c r="C1796" s="257"/>
    </row>
    <row r="1797" spans="1:3" ht="14.25">
      <c r="A1797" s="257"/>
      <c r="B1797" s="258"/>
      <c r="C1797" s="257"/>
    </row>
    <row r="1798" spans="1:3" ht="14.25">
      <c r="A1798" s="257"/>
      <c r="B1798" s="258"/>
      <c r="C1798" s="257"/>
    </row>
    <row r="1799" spans="1:3" ht="14.25">
      <c r="A1799" s="257"/>
      <c r="B1799" s="258"/>
      <c r="C1799" s="257"/>
    </row>
    <row r="1800" spans="1:3" ht="14.25">
      <c r="A1800" s="257"/>
      <c r="B1800" s="258"/>
      <c r="C1800" s="257"/>
    </row>
    <row r="1801" spans="1:3" ht="14.25">
      <c r="A1801" s="257"/>
      <c r="B1801" s="258"/>
      <c r="C1801" s="257"/>
    </row>
    <row r="1802" spans="1:3" ht="14.25">
      <c r="A1802" s="257"/>
      <c r="B1802" s="258"/>
      <c r="C1802" s="257"/>
    </row>
    <row r="1803" spans="1:3" ht="14.25">
      <c r="A1803" s="257"/>
      <c r="B1803" s="258"/>
      <c r="C1803" s="257"/>
    </row>
    <row r="1804" spans="1:3" ht="14.25">
      <c r="A1804" s="257"/>
      <c r="B1804" s="258"/>
      <c r="C1804" s="257"/>
    </row>
    <row r="1805" spans="1:3" ht="14.25">
      <c r="A1805" s="257"/>
      <c r="B1805" s="258"/>
      <c r="C1805" s="257"/>
    </row>
    <row r="1806" spans="1:3" ht="14.25">
      <c r="A1806" s="257"/>
      <c r="B1806" s="258"/>
      <c r="C1806" s="257"/>
    </row>
    <row r="1807" spans="1:3" ht="14.25">
      <c r="A1807" s="257"/>
      <c r="B1807" s="258"/>
      <c r="C1807" s="257"/>
    </row>
    <row r="1808" spans="1:3" ht="14.25">
      <c r="A1808" s="257"/>
      <c r="B1808" s="258"/>
      <c r="C1808" s="257"/>
    </row>
    <row r="1809" spans="1:3" ht="14.25">
      <c r="A1809" s="257"/>
      <c r="B1809" s="258"/>
      <c r="C1809" s="257"/>
    </row>
    <row r="1810" spans="1:3" ht="14.25">
      <c r="A1810" s="257"/>
      <c r="B1810" s="258"/>
      <c r="C1810" s="257"/>
    </row>
    <row r="1811" spans="1:3" ht="14.25">
      <c r="A1811" s="257"/>
      <c r="B1811" s="258"/>
      <c r="C1811" s="257"/>
    </row>
    <row r="1812" spans="1:3" ht="14.25">
      <c r="A1812" s="257"/>
      <c r="B1812" s="258"/>
      <c r="C1812" s="257"/>
    </row>
    <row r="1813" spans="1:3" ht="14.25">
      <c r="A1813" s="257"/>
      <c r="B1813" s="258"/>
      <c r="C1813" s="257"/>
    </row>
    <row r="1814" spans="1:3" ht="14.25">
      <c r="A1814" s="257"/>
      <c r="B1814" s="258"/>
      <c r="C1814" s="257"/>
    </row>
    <row r="1815" spans="1:3" ht="14.25">
      <c r="A1815" s="257"/>
      <c r="B1815" s="258"/>
      <c r="C1815" s="257"/>
    </row>
    <row r="1816" spans="1:3" ht="14.25">
      <c r="A1816" s="257"/>
      <c r="B1816" s="258"/>
      <c r="C1816" s="257"/>
    </row>
    <row r="1817" spans="1:3" ht="14.25">
      <c r="A1817" s="257"/>
      <c r="B1817" s="258"/>
      <c r="C1817" s="257"/>
    </row>
    <row r="1818" spans="1:3" ht="14.25">
      <c r="A1818" s="257"/>
      <c r="B1818" s="258"/>
      <c r="C1818" s="257"/>
    </row>
    <row r="1819" spans="1:3" ht="14.25">
      <c r="A1819" s="257"/>
      <c r="B1819" s="258"/>
      <c r="C1819" s="257"/>
    </row>
    <row r="1820" spans="1:3" ht="14.25">
      <c r="A1820" s="257"/>
      <c r="B1820" s="258"/>
      <c r="C1820" s="257"/>
    </row>
    <row r="1821" spans="1:3" ht="14.25">
      <c r="A1821" s="257"/>
      <c r="B1821" s="258"/>
      <c r="C1821" s="257"/>
    </row>
    <row r="1822" spans="1:3" ht="14.25">
      <c r="A1822" s="257"/>
      <c r="B1822" s="258"/>
      <c r="C1822" s="257"/>
    </row>
    <row r="1823" spans="1:3" ht="14.25">
      <c r="A1823" s="257"/>
      <c r="B1823" s="258"/>
      <c r="C1823" s="257"/>
    </row>
    <row r="1824" spans="1:3" ht="14.25">
      <c r="A1824" s="257"/>
      <c r="B1824" s="258"/>
      <c r="C1824" s="257"/>
    </row>
    <row r="1825" spans="1:3" ht="14.25">
      <c r="A1825" s="257"/>
      <c r="B1825" s="258"/>
      <c r="C1825" s="257"/>
    </row>
    <row r="1826" spans="1:3" ht="14.25">
      <c r="A1826" s="257"/>
      <c r="B1826" s="258"/>
      <c r="C1826" s="257"/>
    </row>
    <row r="1827" spans="1:3" ht="14.25">
      <c r="A1827" s="257"/>
      <c r="B1827" s="258"/>
      <c r="C1827" s="257"/>
    </row>
    <row r="1828" spans="1:3" ht="14.25">
      <c r="A1828" s="257"/>
      <c r="B1828" s="258"/>
      <c r="C1828" s="257"/>
    </row>
    <row r="1829" spans="1:3" ht="14.25">
      <c r="A1829" s="257"/>
      <c r="B1829" s="258"/>
      <c r="C1829" s="257"/>
    </row>
    <row r="1830" spans="1:3" ht="14.25">
      <c r="A1830" s="257"/>
      <c r="B1830" s="258"/>
      <c r="C1830" s="257"/>
    </row>
    <row r="1831" spans="1:3" ht="14.25">
      <c r="A1831" s="257"/>
      <c r="B1831" s="258"/>
      <c r="C1831" s="257"/>
    </row>
    <row r="1832" spans="1:3" ht="14.25">
      <c r="A1832" s="257"/>
      <c r="B1832" s="258"/>
      <c r="C1832" s="257"/>
    </row>
    <row r="1833" spans="1:3" ht="14.25">
      <c r="A1833" s="257"/>
      <c r="B1833" s="258"/>
      <c r="C1833" s="257"/>
    </row>
    <row r="1834" spans="1:3" ht="14.25">
      <c r="A1834" s="257"/>
      <c r="B1834" s="258"/>
      <c r="C1834" s="257"/>
    </row>
    <row r="1835" spans="1:3" ht="14.25">
      <c r="A1835" s="257"/>
      <c r="B1835" s="258"/>
      <c r="C1835" s="257"/>
    </row>
    <row r="1836" spans="1:3" ht="14.25">
      <c r="A1836" s="257"/>
      <c r="B1836" s="258"/>
      <c r="C1836" s="257"/>
    </row>
    <row r="1837" spans="1:3" ht="14.25">
      <c r="A1837" s="257"/>
      <c r="B1837" s="258"/>
      <c r="C1837" s="257"/>
    </row>
    <row r="1838" spans="1:3" ht="14.25">
      <c r="A1838" s="257"/>
      <c r="B1838" s="258"/>
      <c r="C1838" s="257"/>
    </row>
    <row r="1839" spans="1:3" ht="14.25">
      <c r="A1839" s="257"/>
      <c r="B1839" s="258"/>
      <c r="C1839" s="257"/>
    </row>
    <row r="1840" spans="1:3" ht="14.25">
      <c r="A1840" s="257"/>
      <c r="B1840" s="258"/>
      <c r="C1840" s="257"/>
    </row>
    <row r="1841" spans="1:3" ht="14.25">
      <c r="A1841" s="257"/>
      <c r="B1841" s="258"/>
      <c r="C1841" s="257"/>
    </row>
    <row r="1842" spans="1:3" ht="14.25">
      <c r="A1842" s="257"/>
      <c r="B1842" s="258"/>
      <c r="C1842" s="257"/>
    </row>
    <row r="1843" spans="1:3" ht="14.25">
      <c r="A1843" s="257"/>
      <c r="B1843" s="258"/>
      <c r="C1843" s="257"/>
    </row>
    <row r="1844" spans="1:3" ht="14.25">
      <c r="A1844" s="257"/>
      <c r="B1844" s="258"/>
      <c r="C1844" s="257"/>
    </row>
    <row r="1845" spans="1:3" ht="14.25">
      <c r="A1845" s="257"/>
      <c r="B1845" s="258"/>
      <c r="C1845" s="257"/>
    </row>
    <row r="1846" spans="1:3" ht="14.25">
      <c r="A1846" s="257"/>
      <c r="B1846" s="258"/>
      <c r="C1846" s="257"/>
    </row>
    <row r="1847" spans="1:3" ht="14.25">
      <c r="A1847" s="257"/>
      <c r="B1847" s="258"/>
      <c r="C1847" s="257"/>
    </row>
    <row r="1848" spans="1:3" ht="14.25">
      <c r="A1848" s="257"/>
      <c r="B1848" s="258"/>
      <c r="C1848" s="257"/>
    </row>
    <row r="1849" spans="1:3" ht="14.25">
      <c r="A1849" s="257"/>
      <c r="B1849" s="258"/>
      <c r="C1849" s="257"/>
    </row>
    <row r="1850" spans="1:3" ht="14.25">
      <c r="A1850" s="257"/>
      <c r="B1850" s="258"/>
      <c r="C1850" s="257"/>
    </row>
    <row r="1851" spans="1:3" ht="14.25">
      <c r="A1851" s="257"/>
      <c r="B1851" s="258"/>
      <c r="C1851" s="257"/>
    </row>
    <row r="1852" spans="1:3" ht="14.25">
      <c r="A1852" s="257"/>
      <c r="B1852" s="258"/>
      <c r="C1852" s="257"/>
    </row>
    <row r="1853" spans="1:3" ht="14.25">
      <c r="A1853" s="257"/>
      <c r="B1853" s="258"/>
      <c r="C1853" s="257"/>
    </row>
    <row r="1854" spans="1:3" ht="14.25">
      <c r="A1854" s="257"/>
      <c r="B1854" s="258"/>
      <c r="C1854" s="257"/>
    </row>
    <row r="1855" spans="1:3" ht="14.25">
      <c r="A1855" s="257"/>
      <c r="B1855" s="258"/>
      <c r="C1855" s="257"/>
    </row>
    <row r="1856" spans="1:3" ht="14.25">
      <c r="A1856" s="257"/>
      <c r="B1856" s="258"/>
      <c r="C1856" s="257"/>
    </row>
    <row r="1857" spans="1:3" ht="14.25">
      <c r="A1857" s="257"/>
      <c r="B1857" s="258"/>
      <c r="C1857" s="257"/>
    </row>
    <row r="1858" spans="1:3" ht="14.25">
      <c r="A1858" s="257"/>
      <c r="B1858" s="258"/>
      <c r="C1858" s="257"/>
    </row>
    <row r="1859" spans="1:3" ht="14.25">
      <c r="A1859" s="257"/>
      <c r="B1859" s="258"/>
      <c r="C1859" s="257"/>
    </row>
    <row r="1860" spans="1:3" ht="14.25">
      <c r="A1860" s="257"/>
      <c r="B1860" s="258"/>
      <c r="C1860" s="257"/>
    </row>
    <row r="1861" spans="1:3" ht="14.25">
      <c r="A1861" s="257"/>
      <c r="B1861" s="258"/>
      <c r="C1861" s="257"/>
    </row>
    <row r="1862" spans="1:3" ht="14.25">
      <c r="A1862" s="257"/>
      <c r="B1862" s="258"/>
      <c r="C1862" s="257"/>
    </row>
    <row r="1863" spans="1:3" ht="14.25">
      <c r="A1863" s="257"/>
      <c r="B1863" s="258"/>
      <c r="C1863" s="257"/>
    </row>
    <row r="1864" spans="1:3" ht="14.25">
      <c r="A1864" s="257"/>
      <c r="B1864" s="258"/>
      <c r="C1864" s="257"/>
    </row>
    <row r="1865" spans="1:3" ht="14.25">
      <c r="A1865" s="257"/>
      <c r="B1865" s="258"/>
      <c r="C1865" s="257"/>
    </row>
    <row r="1866" spans="1:3" ht="14.25">
      <c r="A1866" s="257"/>
      <c r="B1866" s="258"/>
      <c r="C1866" s="257"/>
    </row>
    <row r="1867" spans="1:3" ht="14.25">
      <c r="A1867" s="257"/>
      <c r="B1867" s="258"/>
      <c r="C1867" s="257"/>
    </row>
    <row r="1868" spans="1:3" ht="14.25">
      <c r="A1868" s="257"/>
      <c r="B1868" s="258"/>
      <c r="C1868" s="257"/>
    </row>
    <row r="1869" spans="1:3" ht="14.25">
      <c r="A1869" s="257"/>
      <c r="B1869" s="258"/>
      <c r="C1869" s="257"/>
    </row>
    <row r="1870" spans="1:3" ht="14.25">
      <c r="A1870" s="257"/>
      <c r="B1870" s="258"/>
      <c r="C1870" s="257"/>
    </row>
    <row r="1871" spans="1:3" ht="14.25">
      <c r="A1871" s="257"/>
      <c r="B1871" s="258"/>
      <c r="C1871" s="257"/>
    </row>
    <row r="1872" spans="1:3" ht="14.25">
      <c r="A1872" s="257"/>
      <c r="B1872" s="258"/>
      <c r="C1872" s="257"/>
    </row>
    <row r="1873" spans="1:3" ht="14.25">
      <c r="A1873" s="257"/>
      <c r="B1873" s="258"/>
      <c r="C1873" s="257"/>
    </row>
    <row r="1874" spans="1:3" ht="14.25">
      <c r="A1874" s="257"/>
      <c r="B1874" s="258"/>
      <c r="C1874" s="257"/>
    </row>
    <row r="1875" spans="1:3" ht="14.25">
      <c r="A1875" s="257"/>
      <c r="B1875" s="258"/>
      <c r="C1875" s="257"/>
    </row>
    <row r="1876" spans="1:3" ht="14.25">
      <c r="A1876" s="257"/>
      <c r="B1876" s="258"/>
      <c r="C1876" s="257"/>
    </row>
    <row r="1877" spans="1:3" ht="14.25">
      <c r="A1877" s="257"/>
      <c r="B1877" s="258"/>
      <c r="C1877" s="257"/>
    </row>
    <row r="1878" spans="1:3" ht="14.25">
      <c r="A1878" s="257"/>
      <c r="B1878" s="258"/>
      <c r="C1878" s="257"/>
    </row>
    <row r="1879" spans="1:3" ht="14.25">
      <c r="A1879" s="257"/>
      <c r="B1879" s="258"/>
      <c r="C1879" s="257"/>
    </row>
    <row r="1880" spans="1:3" ht="14.25">
      <c r="A1880" s="257"/>
      <c r="B1880" s="258"/>
      <c r="C1880" s="257"/>
    </row>
    <row r="1881" spans="1:3" ht="14.25">
      <c r="A1881" s="257"/>
      <c r="B1881" s="258"/>
      <c r="C1881" s="257"/>
    </row>
    <row r="1882" spans="1:3" ht="14.25">
      <c r="A1882" s="257"/>
      <c r="B1882" s="258"/>
      <c r="C1882" s="257"/>
    </row>
    <row r="1883" spans="1:3" ht="14.25">
      <c r="A1883" s="257"/>
      <c r="B1883" s="258"/>
      <c r="C1883" s="257"/>
    </row>
    <row r="1884" spans="1:3" ht="14.25">
      <c r="A1884" s="257"/>
      <c r="B1884" s="258"/>
      <c r="C1884" s="257"/>
    </row>
    <row r="1885" spans="1:3" ht="14.25">
      <c r="A1885" s="257"/>
      <c r="B1885" s="258"/>
      <c r="C1885" s="257"/>
    </row>
    <row r="1886" spans="1:3" ht="14.25">
      <c r="A1886" s="257"/>
      <c r="B1886" s="258"/>
      <c r="C1886" s="257"/>
    </row>
    <row r="1887" spans="1:3" ht="14.25">
      <c r="A1887" s="257"/>
      <c r="B1887" s="258"/>
      <c r="C1887" s="257"/>
    </row>
    <row r="1888" spans="1:3" ht="14.25">
      <c r="A1888" s="257"/>
      <c r="B1888" s="258"/>
      <c r="C1888" s="257"/>
    </row>
    <row r="1889" spans="1:3" ht="14.25">
      <c r="A1889" s="257"/>
      <c r="B1889" s="258"/>
      <c r="C1889" s="257"/>
    </row>
    <row r="1890" spans="1:3" ht="14.25">
      <c r="A1890" s="257"/>
      <c r="B1890" s="258"/>
      <c r="C1890" s="257"/>
    </row>
    <row r="1891" spans="1:3" ht="14.25">
      <c r="A1891" s="257"/>
      <c r="B1891" s="258"/>
      <c r="C1891" s="257"/>
    </row>
    <row r="1892" spans="1:3" ht="14.25">
      <c r="A1892" s="257"/>
      <c r="B1892" s="258"/>
      <c r="C1892" s="257"/>
    </row>
    <row r="1893" spans="1:3" ht="14.25">
      <c r="A1893" s="257"/>
      <c r="B1893" s="258"/>
      <c r="C1893" s="257"/>
    </row>
    <row r="1894" spans="1:3" ht="14.25">
      <c r="A1894" s="257"/>
      <c r="B1894" s="258"/>
      <c r="C1894" s="257"/>
    </row>
    <row r="1895" spans="1:3" ht="14.25">
      <c r="A1895" s="257"/>
      <c r="B1895" s="258"/>
      <c r="C1895" s="257"/>
    </row>
    <row r="1896" spans="1:3" ht="14.25">
      <c r="A1896" s="257"/>
      <c r="B1896" s="258"/>
      <c r="C1896" s="257"/>
    </row>
    <row r="1897" spans="1:3" ht="14.25">
      <c r="A1897" s="257"/>
      <c r="B1897" s="258"/>
      <c r="C1897" s="257"/>
    </row>
    <row r="1898" spans="1:3" ht="14.25">
      <c r="A1898" s="257"/>
      <c r="B1898" s="258"/>
      <c r="C1898" s="257"/>
    </row>
    <row r="1899" spans="1:3" ht="14.25">
      <c r="A1899" s="257"/>
      <c r="B1899" s="258"/>
      <c r="C1899" s="257"/>
    </row>
    <row r="1900" spans="1:3" ht="14.25">
      <c r="A1900" s="257"/>
      <c r="B1900" s="258"/>
      <c r="C1900" s="257"/>
    </row>
    <row r="1901" spans="1:3" ht="14.25">
      <c r="A1901" s="257"/>
      <c r="B1901" s="258"/>
      <c r="C1901" s="257"/>
    </row>
    <row r="1902" spans="1:3" ht="14.25">
      <c r="A1902" s="257"/>
      <c r="B1902" s="258"/>
      <c r="C1902" s="257"/>
    </row>
    <row r="1903" spans="1:3" ht="14.25">
      <c r="A1903" s="257"/>
      <c r="B1903" s="258"/>
      <c r="C1903" s="257"/>
    </row>
    <row r="1904" spans="1:3" ht="14.25">
      <c r="A1904" s="257"/>
      <c r="B1904" s="258"/>
      <c r="C1904" s="257"/>
    </row>
    <row r="1905" spans="1:3" ht="14.25">
      <c r="A1905" s="257"/>
      <c r="B1905" s="258"/>
      <c r="C1905" s="257"/>
    </row>
    <row r="1906" spans="1:3" ht="14.25">
      <c r="A1906" s="257"/>
      <c r="B1906" s="258"/>
      <c r="C1906" s="257"/>
    </row>
    <row r="1907" spans="1:3" ht="14.25">
      <c r="A1907" s="257"/>
      <c r="B1907" s="258"/>
      <c r="C1907" s="257"/>
    </row>
    <row r="1908" spans="1:3" ht="14.25">
      <c r="A1908" s="257"/>
      <c r="B1908" s="258"/>
      <c r="C1908" s="257"/>
    </row>
    <row r="1909" spans="1:3" ht="14.25">
      <c r="A1909" s="257"/>
      <c r="B1909" s="258"/>
      <c r="C1909" s="257"/>
    </row>
    <row r="1910" spans="1:3" ht="14.25">
      <c r="A1910" s="257"/>
      <c r="B1910" s="258"/>
      <c r="C1910" s="257"/>
    </row>
    <row r="1911" spans="1:3" ht="14.25">
      <c r="A1911" s="257"/>
      <c r="B1911" s="258"/>
      <c r="C1911" s="257"/>
    </row>
    <row r="1912" spans="1:3" ht="14.25">
      <c r="A1912" s="257"/>
      <c r="B1912" s="258"/>
      <c r="C1912" s="257"/>
    </row>
    <row r="1913" spans="1:3" ht="14.25">
      <c r="A1913" s="257"/>
      <c r="B1913" s="258"/>
      <c r="C1913" s="257"/>
    </row>
    <row r="1914" spans="1:3" ht="14.25">
      <c r="A1914" s="257"/>
      <c r="B1914" s="258"/>
      <c r="C1914" s="257"/>
    </row>
    <row r="1915" spans="1:3" ht="14.25">
      <c r="A1915" s="257"/>
      <c r="B1915" s="258"/>
      <c r="C1915" s="257"/>
    </row>
    <row r="1916" spans="1:3" ht="14.25">
      <c r="A1916" s="257"/>
      <c r="B1916" s="258"/>
      <c r="C1916" s="257"/>
    </row>
    <row r="1917" spans="1:3" ht="14.25">
      <c r="A1917" s="257"/>
      <c r="B1917" s="258"/>
      <c r="C1917" s="257"/>
    </row>
    <row r="1918" spans="1:3" ht="14.25">
      <c r="A1918" s="257"/>
      <c r="B1918" s="258"/>
      <c r="C1918" s="257"/>
    </row>
    <row r="1919" spans="1:3" ht="14.25">
      <c r="A1919" s="257"/>
      <c r="B1919" s="258"/>
      <c r="C1919" s="257"/>
    </row>
    <row r="1920" spans="1:3" ht="14.25">
      <c r="A1920" s="257"/>
      <c r="B1920" s="258"/>
      <c r="C1920" s="257"/>
    </row>
    <row r="1921" spans="1:3" ht="14.25">
      <c r="A1921" s="257"/>
      <c r="B1921" s="258"/>
      <c r="C1921" s="257"/>
    </row>
    <row r="1922" spans="1:3" ht="14.25">
      <c r="A1922" s="257"/>
      <c r="B1922" s="258"/>
      <c r="C1922" s="257"/>
    </row>
    <row r="1923" spans="1:3" ht="14.25">
      <c r="A1923" s="257"/>
      <c r="B1923" s="258"/>
      <c r="C1923" s="257"/>
    </row>
    <row r="1924" spans="1:3" ht="14.25">
      <c r="A1924" s="257"/>
      <c r="B1924" s="258"/>
      <c r="C1924" s="257"/>
    </row>
    <row r="1925" spans="1:3" ht="14.25">
      <c r="A1925" s="257"/>
      <c r="B1925" s="258"/>
      <c r="C1925" s="257"/>
    </row>
    <row r="1926" spans="1:3" ht="14.25">
      <c r="A1926" s="257"/>
      <c r="B1926" s="258"/>
      <c r="C1926" s="257"/>
    </row>
    <row r="1927" spans="1:3" ht="14.25">
      <c r="A1927" s="257"/>
      <c r="B1927" s="258"/>
      <c r="C1927" s="257"/>
    </row>
    <row r="1928" spans="1:3" ht="14.25">
      <c r="A1928" s="257"/>
      <c r="B1928" s="258"/>
      <c r="C1928" s="257"/>
    </row>
    <row r="1929" spans="1:3" ht="14.25">
      <c r="A1929" s="257"/>
      <c r="B1929" s="258"/>
      <c r="C1929" s="257"/>
    </row>
    <row r="1930" spans="1:3" ht="14.25">
      <c r="A1930" s="257"/>
      <c r="B1930" s="258"/>
      <c r="C1930" s="257"/>
    </row>
    <row r="1931" spans="1:3" ht="14.25">
      <c r="A1931" s="257"/>
      <c r="B1931" s="258"/>
      <c r="C1931" s="257"/>
    </row>
    <row r="1932" spans="1:3" ht="14.25">
      <c r="A1932" s="257"/>
      <c r="B1932" s="258"/>
      <c r="C1932" s="257"/>
    </row>
    <row r="1933" spans="1:3" ht="14.25">
      <c r="A1933" s="257"/>
      <c r="B1933" s="258"/>
      <c r="C1933" s="257"/>
    </row>
    <row r="1934" spans="1:3" ht="14.25">
      <c r="A1934" s="257"/>
      <c r="B1934" s="258"/>
      <c r="C1934" s="257"/>
    </row>
    <row r="1935" spans="1:3" ht="14.25">
      <c r="A1935" s="257"/>
      <c r="B1935" s="258"/>
      <c r="C1935" s="257"/>
    </row>
    <row r="1936" spans="1:3" ht="14.25">
      <c r="A1936" s="257"/>
      <c r="B1936" s="258"/>
      <c r="C1936" s="257"/>
    </row>
    <row r="1937" spans="1:3" ht="14.25">
      <c r="A1937" s="257"/>
      <c r="B1937" s="258"/>
      <c r="C1937" s="257"/>
    </row>
    <row r="1938" spans="1:3" ht="14.25">
      <c r="A1938" s="257"/>
      <c r="B1938" s="258"/>
      <c r="C1938" s="257"/>
    </row>
    <row r="1939" spans="1:3" ht="14.25">
      <c r="A1939" s="257"/>
      <c r="B1939" s="258"/>
      <c r="C1939" s="257"/>
    </row>
    <row r="1940" spans="1:3" ht="14.25">
      <c r="A1940" s="257"/>
      <c r="B1940" s="258"/>
      <c r="C1940" s="257"/>
    </row>
    <row r="1941" spans="1:3" ht="14.25">
      <c r="A1941" s="257"/>
      <c r="B1941" s="258"/>
      <c r="C1941" s="257"/>
    </row>
    <row r="1942" spans="1:3" ht="14.25">
      <c r="A1942" s="257"/>
      <c r="B1942" s="258"/>
      <c r="C1942" s="257"/>
    </row>
    <row r="1943" spans="1:3" ht="14.25">
      <c r="A1943" s="257"/>
      <c r="B1943" s="258"/>
      <c r="C1943" s="257"/>
    </row>
    <row r="1944" spans="1:3" ht="14.25">
      <c r="A1944" s="257"/>
      <c r="B1944" s="258"/>
      <c r="C1944" s="257"/>
    </row>
    <row r="1945" spans="1:3" ht="14.25">
      <c r="A1945" s="257"/>
      <c r="B1945" s="258"/>
      <c r="C1945" s="257"/>
    </row>
    <row r="1946" spans="1:3" ht="14.25">
      <c r="A1946" s="257"/>
      <c r="B1946" s="258"/>
      <c r="C1946" s="257"/>
    </row>
    <row r="1947" spans="1:3" ht="14.25">
      <c r="A1947" s="257"/>
      <c r="B1947" s="258"/>
      <c r="C1947" s="257"/>
    </row>
    <row r="1948" spans="1:3" ht="14.25">
      <c r="A1948" s="257"/>
      <c r="B1948" s="258"/>
      <c r="C1948" s="257"/>
    </row>
    <row r="1949" spans="1:3" ht="14.25">
      <c r="A1949" s="257"/>
      <c r="B1949" s="258"/>
      <c r="C1949" s="257"/>
    </row>
    <row r="1950" spans="1:3" ht="14.25">
      <c r="A1950" s="257"/>
      <c r="B1950" s="258"/>
      <c r="C1950" s="257"/>
    </row>
    <row r="1951" spans="1:3" ht="14.25">
      <c r="A1951" s="257"/>
      <c r="B1951" s="258"/>
      <c r="C1951" s="257"/>
    </row>
    <row r="1952" spans="1:3" ht="14.25">
      <c r="A1952" s="257"/>
      <c r="B1952" s="258"/>
      <c r="C1952" s="257"/>
    </row>
    <row r="1953" spans="1:3" ht="14.25">
      <c r="A1953" s="257"/>
      <c r="B1953" s="258"/>
      <c r="C1953" s="257"/>
    </row>
    <row r="1954" spans="1:3" ht="14.25">
      <c r="A1954" s="257"/>
      <c r="B1954" s="258"/>
      <c r="C1954" s="257"/>
    </row>
    <row r="1955" spans="1:3" ht="14.25">
      <c r="A1955" s="257"/>
      <c r="B1955" s="258"/>
      <c r="C1955" s="257"/>
    </row>
    <row r="1956" spans="1:3" ht="14.25">
      <c r="A1956" s="257"/>
      <c r="B1956" s="258"/>
      <c r="C1956" s="257"/>
    </row>
    <row r="1957" spans="1:3" ht="14.25">
      <c r="A1957" s="257"/>
      <c r="B1957" s="258"/>
      <c r="C1957" s="257"/>
    </row>
    <row r="1958" spans="1:3" ht="14.25">
      <c r="A1958" s="257"/>
      <c r="B1958" s="258"/>
      <c r="C1958" s="257"/>
    </row>
    <row r="1959" spans="1:3" ht="14.25">
      <c r="A1959" s="257"/>
      <c r="B1959" s="258"/>
      <c r="C1959" s="257"/>
    </row>
    <row r="1960" spans="1:3" ht="14.25">
      <c r="A1960" s="257"/>
      <c r="B1960" s="258"/>
      <c r="C1960" s="257"/>
    </row>
    <row r="1961" spans="1:3" ht="14.25">
      <c r="A1961" s="257"/>
      <c r="B1961" s="258"/>
      <c r="C1961" s="257"/>
    </row>
    <row r="1962" spans="1:3" ht="14.25">
      <c r="A1962" s="257"/>
      <c r="B1962" s="258"/>
      <c r="C1962" s="257"/>
    </row>
    <row r="1963" spans="1:3" ht="14.25">
      <c r="A1963" s="257"/>
      <c r="B1963" s="258"/>
      <c r="C1963" s="257"/>
    </row>
    <row r="1964" spans="1:3" ht="14.25">
      <c r="A1964" s="257"/>
      <c r="B1964" s="258"/>
      <c r="C1964" s="257"/>
    </row>
  </sheetData>
  <mergeCells count="3">
    <mergeCell ref="A1:H1"/>
    <mergeCell ref="E22:F22"/>
    <mergeCell ref="G22:H22"/>
  </mergeCells>
  <pageMargins left="0.51181102362204722" right="0.39370078740157483" top="0.51181102362204722" bottom="0.70866141732283472" header="0.51181102362204722" footer="0.35433070866141736"/>
  <pageSetup paperSize="9" scale="58" fitToHeight="3" orientation="portrait" r:id="rId1"/>
  <headerFooter alignWithMargins="0"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2:BM271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26" t="s">
        <v>5</v>
      </c>
      <c r="M2" s="211"/>
      <c r="N2" s="211"/>
      <c r="O2" s="211"/>
      <c r="P2" s="211"/>
      <c r="Q2" s="211"/>
      <c r="R2" s="211"/>
      <c r="S2" s="211"/>
      <c r="T2" s="211"/>
      <c r="U2" s="211"/>
      <c r="V2" s="211"/>
      <c r="AT2" s="16" t="s">
        <v>108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86</v>
      </c>
    </row>
    <row r="4" spans="2:46" ht="24.95" customHeight="1">
      <c r="B4" s="19"/>
      <c r="D4" s="20" t="s">
        <v>109</v>
      </c>
      <c r="L4" s="19"/>
      <c r="M4" s="92" t="s">
        <v>10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42" t="str">
        <f>'Rekapitulace stavby'!K6</f>
        <v>Stavební úpravy školských objektů a zahrady ZŠ Nepomucká</v>
      </c>
      <c r="F7" s="243"/>
      <c r="G7" s="243"/>
      <c r="H7" s="243"/>
      <c r="L7" s="19"/>
    </row>
    <row r="8" spans="2:46" s="1" customFormat="1" ht="12" customHeight="1">
      <c r="B8" s="31"/>
      <c r="D8" s="26" t="s">
        <v>110</v>
      </c>
      <c r="L8" s="31"/>
    </row>
    <row r="9" spans="2:46" s="1" customFormat="1" ht="16.5" customHeight="1">
      <c r="B9" s="31"/>
      <c r="E9" s="204" t="s">
        <v>1534</v>
      </c>
      <c r="F9" s="244"/>
      <c r="G9" s="244"/>
      <c r="H9" s="244"/>
      <c r="L9" s="31"/>
    </row>
    <row r="10" spans="2:46" s="1" customFormat="1" ht="11.25">
      <c r="B10" s="31"/>
      <c r="L10" s="31"/>
    </row>
    <row r="11" spans="2:4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</row>
    <row r="12" spans="2:46" s="1" customFormat="1" ht="12" customHeight="1">
      <c r="B12" s="31"/>
      <c r="D12" s="26" t="s">
        <v>20</v>
      </c>
      <c r="F12" s="24" t="s">
        <v>21</v>
      </c>
      <c r="I12" s="26" t="s">
        <v>22</v>
      </c>
      <c r="J12" s="51" t="str">
        <f>'Rekapitulace stavby'!AN8</f>
        <v>19. 12. 2022</v>
      </c>
      <c r="L12" s="31"/>
    </row>
    <row r="13" spans="2:46" s="1" customFormat="1" ht="10.9" customHeight="1">
      <c r="B13" s="31"/>
      <c r="L13" s="31"/>
    </row>
    <row r="14" spans="2:46" s="1" customFormat="1" ht="12" customHeight="1">
      <c r="B14" s="31"/>
      <c r="D14" s="26" t="s">
        <v>24</v>
      </c>
      <c r="I14" s="26" t="s">
        <v>25</v>
      </c>
      <c r="J14" s="24" t="str">
        <f>IF('Rekapitulace stavby'!AN10="","",'Rekapitulace stavby'!AN10)</f>
        <v/>
      </c>
      <c r="L14" s="31"/>
    </row>
    <row r="15" spans="2:46" s="1" customFormat="1" ht="18" customHeight="1">
      <c r="B15" s="31"/>
      <c r="E15" s="24" t="str">
        <f>IF('Rekapitulace stavby'!E11="","",'Rekapitulace stavby'!E11)</f>
        <v xml:space="preserve"> </v>
      </c>
      <c r="I15" s="26" t="s">
        <v>26</v>
      </c>
      <c r="J15" s="24" t="str">
        <f>IF('Rekapitulace stavby'!AN11="","",'Rekapitulace stavby'!AN11)</f>
        <v/>
      </c>
      <c r="L15" s="31"/>
    </row>
    <row r="16" spans="2:46" s="1" customFormat="1" ht="6.95" customHeight="1">
      <c r="B16" s="31"/>
      <c r="L16" s="31"/>
    </row>
    <row r="17" spans="2:12" s="1" customFormat="1" ht="12" customHeight="1">
      <c r="B17" s="31"/>
      <c r="D17" s="26" t="s">
        <v>27</v>
      </c>
      <c r="I17" s="26" t="s">
        <v>25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45" t="str">
        <f>'Rekapitulace stavby'!E14</f>
        <v>Vyplň údaj</v>
      </c>
      <c r="F18" s="210"/>
      <c r="G18" s="210"/>
      <c r="H18" s="210"/>
      <c r="I18" s="26" t="s">
        <v>26</v>
      </c>
      <c r="J18" s="27" t="str">
        <f>'Rekapitulace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29</v>
      </c>
      <c r="I20" s="26" t="s">
        <v>25</v>
      </c>
      <c r="J20" s="24" t="s">
        <v>30</v>
      </c>
      <c r="L20" s="31"/>
    </row>
    <row r="21" spans="2:12" s="1" customFormat="1" ht="18" customHeight="1">
      <c r="B21" s="31"/>
      <c r="E21" s="24" t="s">
        <v>31</v>
      </c>
      <c r="I21" s="26" t="s">
        <v>26</v>
      </c>
      <c r="J21" s="24" t="s">
        <v>32</v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34</v>
      </c>
      <c r="I23" s="26" t="s">
        <v>25</v>
      </c>
      <c r="J23" s="24" t="str">
        <f>IF('Rekapitulace stavby'!AN19="","",'Rekapitulace stavby'!AN19)</f>
        <v/>
      </c>
      <c r="L23" s="31"/>
    </row>
    <row r="24" spans="2:12" s="1" customFormat="1" ht="18" customHeight="1">
      <c r="B24" s="31"/>
      <c r="E24" s="24" t="str">
        <f>IF('Rekapitulace stavby'!E20="","",'Rekapitulace stavby'!E20)</f>
        <v xml:space="preserve"> </v>
      </c>
      <c r="I24" s="26" t="s">
        <v>26</v>
      </c>
      <c r="J24" s="24" t="str">
        <f>IF('Rekapitulace stavby'!AN20="","",'Rekapitulace stavby'!AN20)</f>
        <v/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35</v>
      </c>
      <c r="L26" s="31"/>
    </row>
    <row r="27" spans="2:12" s="7" customFormat="1" ht="16.5" customHeight="1">
      <c r="B27" s="93"/>
      <c r="E27" s="215" t="s">
        <v>1</v>
      </c>
      <c r="F27" s="215"/>
      <c r="G27" s="215"/>
      <c r="H27" s="215"/>
      <c r="L27" s="93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customHeight="1">
      <c r="B30" s="31"/>
      <c r="D30" s="94" t="s">
        <v>37</v>
      </c>
      <c r="J30" s="65">
        <f>ROUND(J129, 2)</f>
        <v>0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5" customHeight="1">
      <c r="B32" s="31"/>
      <c r="F32" s="34" t="s">
        <v>39</v>
      </c>
      <c r="I32" s="34" t="s">
        <v>38</v>
      </c>
      <c r="J32" s="34" t="s">
        <v>40</v>
      </c>
      <c r="L32" s="31"/>
    </row>
    <row r="33" spans="2:12" s="1" customFormat="1" ht="14.45" customHeight="1">
      <c r="B33" s="31"/>
      <c r="D33" s="54" t="s">
        <v>41</v>
      </c>
      <c r="E33" s="26" t="s">
        <v>42</v>
      </c>
      <c r="F33" s="85">
        <f>ROUND((ROUND((SUM(BE129:BE264)),  2) + SUM(BE266:BE270)), 2)</f>
        <v>0</v>
      </c>
      <c r="I33" s="95">
        <v>0.21</v>
      </c>
      <c r="J33" s="85">
        <f>ROUND((ROUND(((SUM(BE129:BE264))*I33),  2) + (SUM(BE266:BE270)*I33)), 2)</f>
        <v>0</v>
      </c>
      <c r="L33" s="31"/>
    </row>
    <row r="34" spans="2:12" s="1" customFormat="1" ht="14.45" customHeight="1">
      <c r="B34" s="31"/>
      <c r="E34" s="26" t="s">
        <v>43</v>
      </c>
      <c r="F34" s="85">
        <f>ROUND((ROUND((SUM(BF129:BF264)),  2) + SUM(BF266:BF270)), 2)</f>
        <v>0</v>
      </c>
      <c r="I34" s="95">
        <v>0.15</v>
      </c>
      <c r="J34" s="85">
        <f>ROUND((ROUND(((SUM(BF129:BF264))*I34),  2) + (SUM(BF266:BF270)*I34)), 2)</f>
        <v>0</v>
      </c>
      <c r="L34" s="31"/>
    </row>
    <row r="35" spans="2:12" s="1" customFormat="1" ht="14.45" hidden="1" customHeight="1">
      <c r="B35" s="31"/>
      <c r="E35" s="26" t="s">
        <v>44</v>
      </c>
      <c r="F35" s="85">
        <f>ROUND((ROUND((SUM(BG129:BG264)),  2) + SUM(BG266:BG270)), 2)</f>
        <v>0</v>
      </c>
      <c r="I35" s="95">
        <v>0.21</v>
      </c>
      <c r="J35" s="85">
        <f>0</f>
        <v>0</v>
      </c>
      <c r="L35" s="31"/>
    </row>
    <row r="36" spans="2:12" s="1" customFormat="1" ht="14.45" hidden="1" customHeight="1">
      <c r="B36" s="31"/>
      <c r="E36" s="26" t="s">
        <v>45</v>
      </c>
      <c r="F36" s="85">
        <f>ROUND((ROUND((SUM(BH129:BH264)),  2) + SUM(BH266:BH270)), 2)</f>
        <v>0</v>
      </c>
      <c r="I36" s="95">
        <v>0.15</v>
      </c>
      <c r="J36" s="85">
        <f>0</f>
        <v>0</v>
      </c>
      <c r="L36" s="31"/>
    </row>
    <row r="37" spans="2:12" s="1" customFormat="1" ht="14.45" hidden="1" customHeight="1">
      <c r="B37" s="31"/>
      <c r="E37" s="26" t="s">
        <v>46</v>
      </c>
      <c r="F37" s="85">
        <f>ROUND((ROUND((SUM(BI129:BI264)),  2) + SUM(BI266:BI270)), 2)</f>
        <v>0</v>
      </c>
      <c r="I37" s="95">
        <v>0</v>
      </c>
      <c r="J37" s="85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6"/>
      <c r="D39" s="97" t="s">
        <v>47</v>
      </c>
      <c r="E39" s="56"/>
      <c r="F39" s="56"/>
      <c r="G39" s="98" t="s">
        <v>48</v>
      </c>
      <c r="H39" s="99" t="s">
        <v>49</v>
      </c>
      <c r="I39" s="56"/>
      <c r="J39" s="100">
        <f>SUM(J30:J37)</f>
        <v>0</v>
      </c>
      <c r="K39" s="101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50</v>
      </c>
      <c r="E50" s="41"/>
      <c r="F50" s="41"/>
      <c r="G50" s="40" t="s">
        <v>51</v>
      </c>
      <c r="H50" s="41"/>
      <c r="I50" s="41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52</v>
      </c>
      <c r="E61" s="33"/>
      <c r="F61" s="102" t="s">
        <v>53</v>
      </c>
      <c r="G61" s="42" t="s">
        <v>52</v>
      </c>
      <c r="H61" s="33"/>
      <c r="I61" s="33"/>
      <c r="J61" s="103" t="s">
        <v>53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54</v>
      </c>
      <c r="E65" s="41"/>
      <c r="F65" s="41"/>
      <c r="G65" s="40" t="s">
        <v>55</v>
      </c>
      <c r="H65" s="41"/>
      <c r="I65" s="41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52</v>
      </c>
      <c r="E76" s="33"/>
      <c r="F76" s="102" t="s">
        <v>53</v>
      </c>
      <c r="G76" s="42" t="s">
        <v>52</v>
      </c>
      <c r="H76" s="33"/>
      <c r="I76" s="33"/>
      <c r="J76" s="103" t="s">
        <v>53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112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16.5" customHeight="1">
      <c r="B85" s="31"/>
      <c r="E85" s="242" t="str">
        <f>E7</f>
        <v>Stavební úpravy školských objektů a zahrady ZŠ Nepomucká</v>
      </c>
      <c r="F85" s="243"/>
      <c r="G85" s="243"/>
      <c r="H85" s="243"/>
      <c r="L85" s="31"/>
    </row>
    <row r="86" spans="2:47" s="1" customFormat="1" ht="12" customHeight="1">
      <c r="B86" s="31"/>
      <c r="C86" s="26" t="s">
        <v>110</v>
      </c>
      <c r="L86" s="31"/>
    </row>
    <row r="87" spans="2:47" s="1" customFormat="1" ht="16.5" customHeight="1">
      <c r="B87" s="31"/>
      <c r="E87" s="204" t="str">
        <f>E9</f>
        <v>SO-03 - Venkovní prostor</v>
      </c>
      <c r="F87" s="244"/>
      <c r="G87" s="244"/>
      <c r="H87" s="244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 xml:space="preserve"> </v>
      </c>
      <c r="I89" s="26" t="s">
        <v>22</v>
      </c>
      <c r="J89" s="51" t="str">
        <f>IF(J12="","",J12)</f>
        <v>19. 12. 2022</v>
      </c>
      <c r="L89" s="31"/>
    </row>
    <row r="90" spans="2:47" s="1" customFormat="1" ht="6.95" customHeight="1">
      <c r="B90" s="31"/>
      <c r="L90" s="31"/>
    </row>
    <row r="91" spans="2:47" s="1" customFormat="1" ht="15.2" customHeight="1">
      <c r="B91" s="31"/>
      <c r="C91" s="26" t="s">
        <v>24</v>
      </c>
      <c r="F91" s="24" t="str">
        <f>E15</f>
        <v xml:space="preserve"> </v>
      </c>
      <c r="I91" s="26" t="s">
        <v>29</v>
      </c>
      <c r="J91" s="29" t="str">
        <f>E21</f>
        <v>ABCD studio s.r.o.</v>
      </c>
      <c r="L91" s="31"/>
    </row>
    <row r="92" spans="2:47" s="1" customFormat="1" ht="15.2" customHeight="1">
      <c r="B92" s="31"/>
      <c r="C92" s="26" t="s">
        <v>27</v>
      </c>
      <c r="F92" s="24" t="str">
        <f>IF(E18="","",E18)</f>
        <v>Vyplň údaj</v>
      </c>
      <c r="I92" s="26" t="s">
        <v>34</v>
      </c>
      <c r="J92" s="29" t="str">
        <f>E24</f>
        <v xml:space="preserve"> 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4" t="s">
        <v>113</v>
      </c>
      <c r="D94" s="96"/>
      <c r="E94" s="96"/>
      <c r="F94" s="96"/>
      <c r="G94" s="96"/>
      <c r="H94" s="96"/>
      <c r="I94" s="96"/>
      <c r="J94" s="105" t="s">
        <v>114</v>
      </c>
      <c r="K94" s="96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6" t="s">
        <v>115</v>
      </c>
      <c r="J96" s="65">
        <f>J129</f>
        <v>0</v>
      </c>
      <c r="L96" s="31"/>
      <c r="AU96" s="16" t="s">
        <v>116</v>
      </c>
    </row>
    <row r="97" spans="2:12" s="8" customFormat="1" ht="24.95" customHeight="1">
      <c r="B97" s="107"/>
      <c r="D97" s="108" t="s">
        <v>117</v>
      </c>
      <c r="E97" s="109"/>
      <c r="F97" s="109"/>
      <c r="G97" s="109"/>
      <c r="H97" s="109"/>
      <c r="I97" s="109"/>
      <c r="J97" s="110">
        <f>J130</f>
        <v>0</v>
      </c>
      <c r="L97" s="107"/>
    </row>
    <row r="98" spans="2:12" s="9" customFormat="1" ht="19.899999999999999" customHeight="1">
      <c r="B98" s="111"/>
      <c r="D98" s="112" t="s">
        <v>118</v>
      </c>
      <c r="E98" s="113"/>
      <c r="F98" s="113"/>
      <c r="G98" s="113"/>
      <c r="H98" s="113"/>
      <c r="I98" s="113"/>
      <c r="J98" s="114">
        <f>J131</f>
        <v>0</v>
      </c>
      <c r="L98" s="111"/>
    </row>
    <row r="99" spans="2:12" s="9" customFormat="1" ht="19.899999999999999" customHeight="1">
      <c r="B99" s="111"/>
      <c r="D99" s="112" t="s">
        <v>119</v>
      </c>
      <c r="E99" s="113"/>
      <c r="F99" s="113"/>
      <c r="G99" s="113"/>
      <c r="H99" s="113"/>
      <c r="I99" s="113"/>
      <c r="J99" s="114">
        <f>J135</f>
        <v>0</v>
      </c>
      <c r="L99" s="111"/>
    </row>
    <row r="100" spans="2:12" s="9" customFormat="1" ht="19.899999999999999" customHeight="1">
      <c r="B100" s="111"/>
      <c r="D100" s="112" t="s">
        <v>1535</v>
      </c>
      <c r="E100" s="113"/>
      <c r="F100" s="113"/>
      <c r="G100" s="113"/>
      <c r="H100" s="113"/>
      <c r="I100" s="113"/>
      <c r="J100" s="114">
        <f>J186</f>
        <v>0</v>
      </c>
      <c r="L100" s="111"/>
    </row>
    <row r="101" spans="2:12" s="9" customFormat="1" ht="19.899999999999999" customHeight="1">
      <c r="B101" s="111"/>
      <c r="D101" s="112" t="s">
        <v>1536</v>
      </c>
      <c r="E101" s="113"/>
      <c r="F101" s="113"/>
      <c r="G101" s="113"/>
      <c r="H101" s="113"/>
      <c r="I101" s="113"/>
      <c r="J101" s="114">
        <f>J198</f>
        <v>0</v>
      </c>
      <c r="L101" s="111"/>
    </row>
    <row r="102" spans="2:12" s="9" customFormat="1" ht="19.899999999999999" customHeight="1">
      <c r="B102" s="111"/>
      <c r="D102" s="112" t="s">
        <v>121</v>
      </c>
      <c r="E102" s="113"/>
      <c r="F102" s="113"/>
      <c r="G102" s="113"/>
      <c r="H102" s="113"/>
      <c r="I102" s="113"/>
      <c r="J102" s="114">
        <f>J212</f>
        <v>0</v>
      </c>
      <c r="L102" s="111"/>
    </row>
    <row r="103" spans="2:12" s="9" customFormat="1" ht="19.899999999999999" customHeight="1">
      <c r="B103" s="111"/>
      <c r="D103" s="112" t="s">
        <v>1537</v>
      </c>
      <c r="E103" s="113"/>
      <c r="F103" s="113"/>
      <c r="G103" s="113"/>
      <c r="H103" s="113"/>
      <c r="I103" s="113"/>
      <c r="J103" s="114">
        <f>J226</f>
        <v>0</v>
      </c>
      <c r="L103" s="111"/>
    </row>
    <row r="104" spans="2:12" s="9" customFormat="1" ht="19.899999999999999" customHeight="1">
      <c r="B104" s="111"/>
      <c r="D104" s="112" t="s">
        <v>1538</v>
      </c>
      <c r="E104" s="113"/>
      <c r="F104" s="113"/>
      <c r="G104" s="113"/>
      <c r="H104" s="113"/>
      <c r="I104" s="113"/>
      <c r="J104" s="114">
        <f>J233</f>
        <v>0</v>
      </c>
      <c r="L104" s="111"/>
    </row>
    <row r="105" spans="2:12" s="9" customFormat="1" ht="19.899999999999999" customHeight="1">
      <c r="B105" s="111"/>
      <c r="D105" s="112" t="s">
        <v>123</v>
      </c>
      <c r="E105" s="113"/>
      <c r="F105" s="113"/>
      <c r="G105" s="113"/>
      <c r="H105" s="113"/>
      <c r="I105" s="113"/>
      <c r="J105" s="114">
        <f>J236</f>
        <v>0</v>
      </c>
      <c r="L105" s="111"/>
    </row>
    <row r="106" spans="2:12" s="9" customFormat="1" ht="19.899999999999999" customHeight="1">
      <c r="B106" s="111"/>
      <c r="D106" s="112" t="s">
        <v>124</v>
      </c>
      <c r="E106" s="113"/>
      <c r="F106" s="113"/>
      <c r="G106" s="113"/>
      <c r="H106" s="113"/>
      <c r="I106" s="113"/>
      <c r="J106" s="114">
        <f>J251</f>
        <v>0</v>
      </c>
      <c r="L106" s="111"/>
    </row>
    <row r="107" spans="2:12" s="9" customFormat="1" ht="19.899999999999999" customHeight="1">
      <c r="B107" s="111"/>
      <c r="D107" s="112" t="s">
        <v>125</v>
      </c>
      <c r="E107" s="113"/>
      <c r="F107" s="113"/>
      <c r="G107" s="113"/>
      <c r="H107" s="113"/>
      <c r="I107" s="113"/>
      <c r="J107" s="114">
        <f>J258</f>
        <v>0</v>
      </c>
      <c r="L107" s="111"/>
    </row>
    <row r="108" spans="2:12" s="8" customFormat="1" ht="24.95" customHeight="1">
      <c r="B108" s="107"/>
      <c r="D108" s="108" t="s">
        <v>139</v>
      </c>
      <c r="E108" s="109"/>
      <c r="F108" s="109"/>
      <c r="G108" s="109"/>
      <c r="H108" s="109"/>
      <c r="I108" s="109"/>
      <c r="J108" s="110">
        <f>J260</f>
        <v>0</v>
      </c>
      <c r="L108" s="107"/>
    </row>
    <row r="109" spans="2:12" s="8" customFormat="1" ht="21.75" customHeight="1">
      <c r="B109" s="107"/>
      <c r="D109" s="115" t="s">
        <v>140</v>
      </c>
      <c r="J109" s="116">
        <f>J265</f>
        <v>0</v>
      </c>
      <c r="L109" s="107"/>
    </row>
    <row r="110" spans="2:12" s="1" customFormat="1" ht="21.75" customHeight="1">
      <c r="B110" s="31"/>
      <c r="L110" s="31"/>
    </row>
    <row r="111" spans="2:12" s="1" customFormat="1" ht="6.95" customHeight="1">
      <c r="B111" s="43"/>
      <c r="C111" s="44"/>
      <c r="D111" s="44"/>
      <c r="E111" s="44"/>
      <c r="F111" s="44"/>
      <c r="G111" s="44"/>
      <c r="H111" s="44"/>
      <c r="I111" s="44"/>
      <c r="J111" s="44"/>
      <c r="K111" s="44"/>
      <c r="L111" s="31"/>
    </row>
    <row r="115" spans="2:20" s="1" customFormat="1" ht="6.95" customHeight="1">
      <c r="B115" s="45"/>
      <c r="C115" s="46"/>
      <c r="D115" s="46"/>
      <c r="E115" s="46"/>
      <c r="F115" s="46"/>
      <c r="G115" s="46"/>
      <c r="H115" s="46"/>
      <c r="I115" s="46"/>
      <c r="J115" s="46"/>
      <c r="K115" s="46"/>
      <c r="L115" s="31"/>
    </row>
    <row r="116" spans="2:20" s="1" customFormat="1" ht="24.95" customHeight="1">
      <c r="B116" s="31"/>
      <c r="C116" s="20" t="s">
        <v>141</v>
      </c>
      <c r="L116" s="31"/>
    </row>
    <row r="117" spans="2:20" s="1" customFormat="1" ht="6.95" customHeight="1">
      <c r="B117" s="31"/>
      <c r="L117" s="31"/>
    </row>
    <row r="118" spans="2:20" s="1" customFormat="1" ht="12" customHeight="1">
      <c r="B118" s="31"/>
      <c r="C118" s="26" t="s">
        <v>16</v>
      </c>
      <c r="L118" s="31"/>
    </row>
    <row r="119" spans="2:20" s="1" customFormat="1" ht="16.5" customHeight="1">
      <c r="B119" s="31"/>
      <c r="E119" s="242" t="str">
        <f>E7</f>
        <v>Stavební úpravy školských objektů a zahrady ZŠ Nepomucká</v>
      </c>
      <c r="F119" s="243"/>
      <c r="G119" s="243"/>
      <c r="H119" s="243"/>
      <c r="L119" s="31"/>
    </row>
    <row r="120" spans="2:20" s="1" customFormat="1" ht="12" customHeight="1">
      <c r="B120" s="31"/>
      <c r="C120" s="26" t="s">
        <v>110</v>
      </c>
      <c r="L120" s="31"/>
    </row>
    <row r="121" spans="2:20" s="1" customFormat="1" ht="16.5" customHeight="1">
      <c r="B121" s="31"/>
      <c r="E121" s="204" t="str">
        <f>E9</f>
        <v>SO-03 - Venkovní prostor</v>
      </c>
      <c r="F121" s="244"/>
      <c r="G121" s="244"/>
      <c r="H121" s="244"/>
      <c r="L121" s="31"/>
    </row>
    <row r="122" spans="2:20" s="1" customFormat="1" ht="6.95" customHeight="1">
      <c r="B122" s="31"/>
      <c r="L122" s="31"/>
    </row>
    <row r="123" spans="2:20" s="1" customFormat="1" ht="12" customHeight="1">
      <c r="B123" s="31"/>
      <c r="C123" s="26" t="s">
        <v>20</v>
      </c>
      <c r="F123" s="24" t="str">
        <f>F12</f>
        <v xml:space="preserve"> </v>
      </c>
      <c r="I123" s="26" t="s">
        <v>22</v>
      </c>
      <c r="J123" s="51" t="str">
        <f>IF(J12="","",J12)</f>
        <v>19. 12. 2022</v>
      </c>
      <c r="L123" s="31"/>
    </row>
    <row r="124" spans="2:20" s="1" customFormat="1" ht="6.95" customHeight="1">
      <c r="B124" s="31"/>
      <c r="L124" s="31"/>
    </row>
    <row r="125" spans="2:20" s="1" customFormat="1" ht="15.2" customHeight="1">
      <c r="B125" s="31"/>
      <c r="C125" s="26" t="s">
        <v>24</v>
      </c>
      <c r="F125" s="24" t="str">
        <f>E15</f>
        <v xml:space="preserve"> </v>
      </c>
      <c r="I125" s="26" t="s">
        <v>29</v>
      </c>
      <c r="J125" s="29" t="str">
        <f>E21</f>
        <v>ABCD studio s.r.o.</v>
      </c>
      <c r="L125" s="31"/>
    </row>
    <row r="126" spans="2:20" s="1" customFormat="1" ht="15.2" customHeight="1">
      <c r="B126" s="31"/>
      <c r="C126" s="26" t="s">
        <v>27</v>
      </c>
      <c r="F126" s="24" t="str">
        <f>IF(E18="","",E18)</f>
        <v>Vyplň údaj</v>
      </c>
      <c r="I126" s="26" t="s">
        <v>34</v>
      </c>
      <c r="J126" s="29" t="str">
        <f>E24</f>
        <v xml:space="preserve"> </v>
      </c>
      <c r="L126" s="31"/>
    </row>
    <row r="127" spans="2:20" s="1" customFormat="1" ht="10.35" customHeight="1">
      <c r="B127" s="31"/>
      <c r="L127" s="31"/>
    </row>
    <row r="128" spans="2:20" s="10" customFormat="1" ht="29.25" customHeight="1">
      <c r="B128" s="117"/>
      <c r="C128" s="118" t="s">
        <v>142</v>
      </c>
      <c r="D128" s="119" t="s">
        <v>62</v>
      </c>
      <c r="E128" s="119" t="s">
        <v>58</v>
      </c>
      <c r="F128" s="119" t="s">
        <v>59</v>
      </c>
      <c r="G128" s="119" t="s">
        <v>143</v>
      </c>
      <c r="H128" s="119" t="s">
        <v>144</v>
      </c>
      <c r="I128" s="119" t="s">
        <v>145</v>
      </c>
      <c r="J128" s="120" t="s">
        <v>114</v>
      </c>
      <c r="K128" s="121" t="s">
        <v>146</v>
      </c>
      <c r="L128" s="117"/>
      <c r="M128" s="58" t="s">
        <v>1</v>
      </c>
      <c r="N128" s="59" t="s">
        <v>41</v>
      </c>
      <c r="O128" s="59" t="s">
        <v>147</v>
      </c>
      <c r="P128" s="59" t="s">
        <v>148</v>
      </c>
      <c r="Q128" s="59" t="s">
        <v>149</v>
      </c>
      <c r="R128" s="59" t="s">
        <v>150</v>
      </c>
      <c r="S128" s="59" t="s">
        <v>151</v>
      </c>
      <c r="T128" s="60" t="s">
        <v>152</v>
      </c>
    </row>
    <row r="129" spans="2:65" s="1" customFormat="1" ht="22.9" customHeight="1">
      <c r="B129" s="31"/>
      <c r="C129" s="63" t="s">
        <v>153</v>
      </c>
      <c r="J129" s="122">
        <f>BK129</f>
        <v>0</v>
      </c>
      <c r="L129" s="31"/>
      <c r="M129" s="61"/>
      <c r="N129" s="52"/>
      <c r="O129" s="52"/>
      <c r="P129" s="123">
        <f>P130+P260+P265</f>
        <v>0</v>
      </c>
      <c r="Q129" s="52"/>
      <c r="R129" s="123">
        <f>R130+R260+R265</f>
        <v>187.06479700000003</v>
      </c>
      <c r="S129" s="52"/>
      <c r="T129" s="124">
        <f>T130+T260+T265</f>
        <v>64.155212799999987</v>
      </c>
      <c r="AT129" s="16" t="s">
        <v>76</v>
      </c>
      <c r="AU129" s="16" t="s">
        <v>116</v>
      </c>
      <c r="BK129" s="125">
        <f>BK130+BK260+BK265</f>
        <v>0</v>
      </c>
    </row>
    <row r="130" spans="2:65" s="11" customFormat="1" ht="25.9" customHeight="1">
      <c r="B130" s="126"/>
      <c r="D130" s="127" t="s">
        <v>76</v>
      </c>
      <c r="E130" s="128" t="s">
        <v>154</v>
      </c>
      <c r="F130" s="128" t="s">
        <v>155</v>
      </c>
      <c r="I130" s="129"/>
      <c r="J130" s="116">
        <f>BK130</f>
        <v>0</v>
      </c>
      <c r="L130" s="126"/>
      <c r="M130" s="130"/>
      <c r="P130" s="131">
        <f>P131+P135+P186+P198+P212+P226+P233+P236+P251+P258</f>
        <v>0</v>
      </c>
      <c r="R130" s="131">
        <f>R131+R135+R186+R198+R212+R226+R233+R236+R251+R258</f>
        <v>187.06479700000003</v>
      </c>
      <c r="T130" s="132">
        <f>T131+T135+T186+T198+T212+T226+T233+T236+T251+T258</f>
        <v>64.155212799999987</v>
      </c>
      <c r="AR130" s="127" t="s">
        <v>84</v>
      </c>
      <c r="AT130" s="133" t="s">
        <v>76</v>
      </c>
      <c r="AU130" s="133" t="s">
        <v>77</v>
      </c>
      <c r="AY130" s="127" t="s">
        <v>156</v>
      </c>
      <c r="BK130" s="134">
        <f>BK131+BK135+BK186+BK198+BK212+BK226+BK233+BK236+BK251+BK258</f>
        <v>0</v>
      </c>
    </row>
    <row r="131" spans="2:65" s="11" customFormat="1" ht="22.9" customHeight="1">
      <c r="B131" s="126"/>
      <c r="D131" s="127" t="s">
        <v>76</v>
      </c>
      <c r="E131" s="135" t="s">
        <v>157</v>
      </c>
      <c r="F131" s="135" t="s">
        <v>158</v>
      </c>
      <c r="I131" s="129"/>
      <c r="J131" s="136">
        <f>BK131</f>
        <v>0</v>
      </c>
      <c r="L131" s="126"/>
      <c r="M131" s="130"/>
      <c r="P131" s="131">
        <f>SUM(P132:P134)</f>
        <v>0</v>
      </c>
      <c r="R131" s="131">
        <f>SUM(R132:R134)</f>
        <v>0</v>
      </c>
      <c r="T131" s="132">
        <f>SUM(T132:T134)</f>
        <v>0</v>
      </c>
      <c r="AR131" s="127" t="s">
        <v>84</v>
      </c>
      <c r="AT131" s="133" t="s">
        <v>76</v>
      </c>
      <c r="AU131" s="133" t="s">
        <v>84</v>
      </c>
      <c r="AY131" s="127" t="s">
        <v>156</v>
      </c>
      <c r="BK131" s="134">
        <f>SUM(BK132:BK134)</f>
        <v>0</v>
      </c>
    </row>
    <row r="132" spans="2:65" s="1" customFormat="1" ht="16.5" customHeight="1">
      <c r="B132" s="137"/>
      <c r="C132" s="138" t="s">
        <v>84</v>
      </c>
      <c r="D132" s="138" t="s">
        <v>159</v>
      </c>
      <c r="E132" s="139" t="s">
        <v>160</v>
      </c>
      <c r="F132" s="140" t="s">
        <v>1539</v>
      </c>
      <c r="G132" s="141" t="s">
        <v>162</v>
      </c>
      <c r="H132" s="142">
        <v>1</v>
      </c>
      <c r="I132" s="143"/>
      <c r="J132" s="144">
        <f>ROUND(I132*H132,2)</f>
        <v>0</v>
      </c>
      <c r="K132" s="145"/>
      <c r="L132" s="31"/>
      <c r="M132" s="146" t="s">
        <v>1</v>
      </c>
      <c r="N132" s="147" t="s">
        <v>42</v>
      </c>
      <c r="P132" s="148">
        <f>O132*H132</f>
        <v>0</v>
      </c>
      <c r="Q132" s="148">
        <v>0</v>
      </c>
      <c r="R132" s="148">
        <f>Q132*H132</f>
        <v>0</v>
      </c>
      <c r="S132" s="148">
        <v>0</v>
      </c>
      <c r="T132" s="149">
        <f>S132*H132</f>
        <v>0</v>
      </c>
      <c r="AR132" s="150" t="s">
        <v>163</v>
      </c>
      <c r="AT132" s="150" t="s">
        <v>159</v>
      </c>
      <c r="AU132" s="150" t="s">
        <v>86</v>
      </c>
      <c r="AY132" s="16" t="s">
        <v>156</v>
      </c>
      <c r="BE132" s="151">
        <f>IF(N132="základní",J132,0)</f>
        <v>0</v>
      </c>
      <c r="BF132" s="151">
        <f>IF(N132="snížená",J132,0)</f>
        <v>0</v>
      </c>
      <c r="BG132" s="151">
        <f>IF(N132="zákl. přenesená",J132,0)</f>
        <v>0</v>
      </c>
      <c r="BH132" s="151">
        <f>IF(N132="sníž. přenesená",J132,0)</f>
        <v>0</v>
      </c>
      <c r="BI132" s="151">
        <f>IF(N132="nulová",J132,0)</f>
        <v>0</v>
      </c>
      <c r="BJ132" s="16" t="s">
        <v>84</v>
      </c>
      <c r="BK132" s="151">
        <f>ROUND(I132*H132,2)</f>
        <v>0</v>
      </c>
      <c r="BL132" s="16" t="s">
        <v>163</v>
      </c>
      <c r="BM132" s="150" t="s">
        <v>1540</v>
      </c>
    </row>
    <row r="133" spans="2:65" s="1" customFormat="1" ht="24.2" customHeight="1">
      <c r="B133" s="137"/>
      <c r="C133" s="138" t="s">
        <v>86</v>
      </c>
      <c r="D133" s="138" t="s">
        <v>159</v>
      </c>
      <c r="E133" s="139" t="s">
        <v>165</v>
      </c>
      <c r="F133" s="140" t="s">
        <v>166</v>
      </c>
      <c r="G133" s="141" t="s">
        <v>162</v>
      </c>
      <c r="H133" s="142">
        <v>1</v>
      </c>
      <c r="I133" s="143"/>
      <c r="J133" s="144">
        <f>ROUND(I133*H133,2)</f>
        <v>0</v>
      </c>
      <c r="K133" s="145"/>
      <c r="L133" s="31"/>
      <c r="M133" s="146" t="s">
        <v>1</v>
      </c>
      <c r="N133" s="147" t="s">
        <v>42</v>
      </c>
      <c r="P133" s="148">
        <f>O133*H133</f>
        <v>0</v>
      </c>
      <c r="Q133" s="148">
        <v>0</v>
      </c>
      <c r="R133" s="148">
        <f>Q133*H133</f>
        <v>0</v>
      </c>
      <c r="S133" s="148">
        <v>0</v>
      </c>
      <c r="T133" s="149">
        <f>S133*H133</f>
        <v>0</v>
      </c>
      <c r="AR133" s="150" t="s">
        <v>163</v>
      </c>
      <c r="AT133" s="150" t="s">
        <v>159</v>
      </c>
      <c r="AU133" s="150" t="s">
        <v>86</v>
      </c>
      <c r="AY133" s="16" t="s">
        <v>156</v>
      </c>
      <c r="BE133" s="151">
        <f>IF(N133="základní",J133,0)</f>
        <v>0</v>
      </c>
      <c r="BF133" s="151">
        <f>IF(N133="snížená",J133,0)</f>
        <v>0</v>
      </c>
      <c r="BG133" s="151">
        <f>IF(N133="zákl. přenesená",J133,0)</f>
        <v>0</v>
      </c>
      <c r="BH133" s="151">
        <f>IF(N133="sníž. přenesená",J133,0)</f>
        <v>0</v>
      </c>
      <c r="BI133" s="151">
        <f>IF(N133="nulová",J133,0)</f>
        <v>0</v>
      </c>
      <c r="BJ133" s="16" t="s">
        <v>84</v>
      </c>
      <c r="BK133" s="151">
        <f>ROUND(I133*H133,2)</f>
        <v>0</v>
      </c>
      <c r="BL133" s="16" t="s">
        <v>163</v>
      </c>
      <c r="BM133" s="150" t="s">
        <v>1541</v>
      </c>
    </row>
    <row r="134" spans="2:65" s="1" customFormat="1" ht="37.9" customHeight="1">
      <c r="B134" s="137"/>
      <c r="C134" s="138" t="s">
        <v>168</v>
      </c>
      <c r="D134" s="138" t="s">
        <v>159</v>
      </c>
      <c r="E134" s="139" t="s">
        <v>169</v>
      </c>
      <c r="F134" s="140" t="s">
        <v>1542</v>
      </c>
      <c r="G134" s="141" t="s">
        <v>162</v>
      </c>
      <c r="H134" s="142">
        <v>1</v>
      </c>
      <c r="I134" s="143"/>
      <c r="J134" s="144">
        <f>ROUND(I134*H134,2)</f>
        <v>0</v>
      </c>
      <c r="K134" s="145"/>
      <c r="L134" s="31"/>
      <c r="M134" s="146" t="s">
        <v>1</v>
      </c>
      <c r="N134" s="147" t="s">
        <v>42</v>
      </c>
      <c r="P134" s="148">
        <f>O134*H134</f>
        <v>0</v>
      </c>
      <c r="Q134" s="148">
        <v>0</v>
      </c>
      <c r="R134" s="148">
        <f>Q134*H134</f>
        <v>0</v>
      </c>
      <c r="S134" s="148">
        <v>0</v>
      </c>
      <c r="T134" s="149">
        <f>S134*H134</f>
        <v>0</v>
      </c>
      <c r="AR134" s="150" t="s">
        <v>163</v>
      </c>
      <c r="AT134" s="150" t="s">
        <v>159</v>
      </c>
      <c r="AU134" s="150" t="s">
        <v>86</v>
      </c>
      <c r="AY134" s="16" t="s">
        <v>156</v>
      </c>
      <c r="BE134" s="151">
        <f>IF(N134="základní",J134,0)</f>
        <v>0</v>
      </c>
      <c r="BF134" s="151">
        <f>IF(N134="snížená",J134,0)</f>
        <v>0</v>
      </c>
      <c r="BG134" s="151">
        <f>IF(N134="zákl. přenesená",J134,0)</f>
        <v>0</v>
      </c>
      <c r="BH134" s="151">
        <f>IF(N134="sníž. přenesená",J134,0)</f>
        <v>0</v>
      </c>
      <c r="BI134" s="151">
        <f>IF(N134="nulová",J134,0)</f>
        <v>0</v>
      </c>
      <c r="BJ134" s="16" t="s">
        <v>84</v>
      </c>
      <c r="BK134" s="151">
        <f>ROUND(I134*H134,2)</f>
        <v>0</v>
      </c>
      <c r="BL134" s="16" t="s">
        <v>163</v>
      </c>
      <c r="BM134" s="150" t="s">
        <v>1543</v>
      </c>
    </row>
    <row r="135" spans="2:65" s="11" customFormat="1" ht="22.9" customHeight="1">
      <c r="B135" s="126"/>
      <c r="D135" s="127" t="s">
        <v>76</v>
      </c>
      <c r="E135" s="135" t="s">
        <v>84</v>
      </c>
      <c r="F135" s="135" t="s">
        <v>184</v>
      </c>
      <c r="I135" s="129"/>
      <c r="J135" s="136">
        <f>BK135</f>
        <v>0</v>
      </c>
      <c r="L135" s="126"/>
      <c r="M135" s="130"/>
      <c r="P135" s="131">
        <f>SUM(P136:P185)</f>
        <v>0</v>
      </c>
      <c r="R135" s="131">
        <f>SUM(R136:R185)</f>
        <v>1.464</v>
      </c>
      <c r="T135" s="132">
        <f>SUM(T136:T185)</f>
        <v>13.731999999999999</v>
      </c>
      <c r="AR135" s="127" t="s">
        <v>84</v>
      </c>
      <c r="AT135" s="133" t="s">
        <v>76</v>
      </c>
      <c r="AU135" s="133" t="s">
        <v>84</v>
      </c>
      <c r="AY135" s="127" t="s">
        <v>156</v>
      </c>
      <c r="BK135" s="134">
        <f>SUM(BK136:BK185)</f>
        <v>0</v>
      </c>
    </row>
    <row r="136" spans="2:65" s="1" customFormat="1" ht="33" customHeight="1">
      <c r="B136" s="137"/>
      <c r="C136" s="138" t="s">
        <v>163</v>
      </c>
      <c r="D136" s="138" t="s">
        <v>159</v>
      </c>
      <c r="E136" s="139" t="s">
        <v>1544</v>
      </c>
      <c r="F136" s="140" t="s">
        <v>1545</v>
      </c>
      <c r="G136" s="141" t="s">
        <v>219</v>
      </c>
      <c r="H136" s="142">
        <v>376</v>
      </c>
      <c r="I136" s="143"/>
      <c r="J136" s="144">
        <f>ROUND(I136*H136,2)</f>
        <v>0</v>
      </c>
      <c r="K136" s="145"/>
      <c r="L136" s="31"/>
      <c r="M136" s="146" t="s">
        <v>1</v>
      </c>
      <c r="N136" s="147" t="s">
        <v>42</v>
      </c>
      <c r="P136" s="148">
        <f>O136*H136</f>
        <v>0</v>
      </c>
      <c r="Q136" s="148">
        <v>0</v>
      </c>
      <c r="R136" s="148">
        <f>Q136*H136</f>
        <v>0</v>
      </c>
      <c r="S136" s="148">
        <v>0</v>
      </c>
      <c r="T136" s="149">
        <f>S136*H136</f>
        <v>0</v>
      </c>
      <c r="AR136" s="150" t="s">
        <v>163</v>
      </c>
      <c r="AT136" s="150" t="s">
        <v>159</v>
      </c>
      <c r="AU136" s="150" t="s">
        <v>86</v>
      </c>
      <c r="AY136" s="16" t="s">
        <v>156</v>
      </c>
      <c r="BE136" s="151">
        <f>IF(N136="základní",J136,0)</f>
        <v>0</v>
      </c>
      <c r="BF136" s="151">
        <f>IF(N136="snížená",J136,0)</f>
        <v>0</v>
      </c>
      <c r="BG136" s="151">
        <f>IF(N136="zákl. přenesená",J136,0)</f>
        <v>0</v>
      </c>
      <c r="BH136" s="151">
        <f>IF(N136="sníž. přenesená",J136,0)</f>
        <v>0</v>
      </c>
      <c r="BI136" s="151">
        <f>IF(N136="nulová",J136,0)</f>
        <v>0</v>
      </c>
      <c r="BJ136" s="16" t="s">
        <v>84</v>
      </c>
      <c r="BK136" s="151">
        <f>ROUND(I136*H136,2)</f>
        <v>0</v>
      </c>
      <c r="BL136" s="16" t="s">
        <v>163</v>
      </c>
      <c r="BM136" s="150" t="s">
        <v>1546</v>
      </c>
    </row>
    <row r="137" spans="2:65" s="12" customFormat="1" ht="11.25">
      <c r="B137" s="152"/>
      <c r="D137" s="153" t="s">
        <v>190</v>
      </c>
      <c r="E137" s="154" t="s">
        <v>1</v>
      </c>
      <c r="F137" s="155" t="s">
        <v>1547</v>
      </c>
      <c r="H137" s="156">
        <v>376</v>
      </c>
      <c r="I137" s="157"/>
      <c r="L137" s="152"/>
      <c r="M137" s="158"/>
      <c r="T137" s="159"/>
      <c r="AT137" s="154" t="s">
        <v>190</v>
      </c>
      <c r="AU137" s="154" t="s">
        <v>86</v>
      </c>
      <c r="AV137" s="12" t="s">
        <v>86</v>
      </c>
      <c r="AW137" s="12" t="s">
        <v>33</v>
      </c>
      <c r="AX137" s="12" t="s">
        <v>84</v>
      </c>
      <c r="AY137" s="154" t="s">
        <v>156</v>
      </c>
    </row>
    <row r="138" spans="2:65" s="1" customFormat="1" ht="24.2" customHeight="1">
      <c r="B138" s="137"/>
      <c r="C138" s="138" t="s">
        <v>175</v>
      </c>
      <c r="D138" s="138" t="s">
        <v>159</v>
      </c>
      <c r="E138" s="139" t="s">
        <v>1548</v>
      </c>
      <c r="F138" s="140" t="s">
        <v>1549</v>
      </c>
      <c r="G138" s="141" t="s">
        <v>364</v>
      </c>
      <c r="H138" s="142">
        <v>22</v>
      </c>
      <c r="I138" s="143"/>
      <c r="J138" s="144">
        <f t="shared" ref="J138:J147" si="0">ROUND(I138*H138,2)</f>
        <v>0</v>
      </c>
      <c r="K138" s="145"/>
      <c r="L138" s="31"/>
      <c r="M138" s="146" t="s">
        <v>1</v>
      </c>
      <c r="N138" s="147" t="s">
        <v>42</v>
      </c>
      <c r="P138" s="148">
        <f t="shared" ref="P138:P147" si="1">O138*H138</f>
        <v>0</v>
      </c>
      <c r="Q138" s="148">
        <v>0</v>
      </c>
      <c r="R138" s="148">
        <f t="shared" ref="R138:R147" si="2">Q138*H138</f>
        <v>0</v>
      </c>
      <c r="S138" s="148">
        <v>0</v>
      </c>
      <c r="T138" s="149">
        <f t="shared" ref="T138:T147" si="3">S138*H138</f>
        <v>0</v>
      </c>
      <c r="AR138" s="150" t="s">
        <v>163</v>
      </c>
      <c r="AT138" s="150" t="s">
        <v>159</v>
      </c>
      <c r="AU138" s="150" t="s">
        <v>86</v>
      </c>
      <c r="AY138" s="16" t="s">
        <v>156</v>
      </c>
      <c r="BE138" s="151">
        <f t="shared" ref="BE138:BE147" si="4">IF(N138="základní",J138,0)</f>
        <v>0</v>
      </c>
      <c r="BF138" s="151">
        <f t="shared" ref="BF138:BF147" si="5">IF(N138="snížená",J138,0)</f>
        <v>0</v>
      </c>
      <c r="BG138" s="151">
        <f t="shared" ref="BG138:BG147" si="6">IF(N138="zákl. přenesená",J138,0)</f>
        <v>0</v>
      </c>
      <c r="BH138" s="151">
        <f t="shared" ref="BH138:BH147" si="7">IF(N138="sníž. přenesená",J138,0)</f>
        <v>0</v>
      </c>
      <c r="BI138" s="151">
        <f t="shared" ref="BI138:BI147" si="8">IF(N138="nulová",J138,0)</f>
        <v>0</v>
      </c>
      <c r="BJ138" s="16" t="s">
        <v>84</v>
      </c>
      <c r="BK138" s="151">
        <f t="shared" ref="BK138:BK147" si="9">ROUND(I138*H138,2)</f>
        <v>0</v>
      </c>
      <c r="BL138" s="16" t="s">
        <v>163</v>
      </c>
      <c r="BM138" s="150" t="s">
        <v>1550</v>
      </c>
    </row>
    <row r="139" spans="2:65" s="1" customFormat="1" ht="24.2" customHeight="1">
      <c r="B139" s="137"/>
      <c r="C139" s="138" t="s">
        <v>179</v>
      </c>
      <c r="D139" s="138" t="s">
        <v>159</v>
      </c>
      <c r="E139" s="139" t="s">
        <v>1551</v>
      </c>
      <c r="F139" s="140" t="s">
        <v>1552</v>
      </c>
      <c r="G139" s="141" t="s">
        <v>364</v>
      </c>
      <c r="H139" s="142">
        <v>3</v>
      </c>
      <c r="I139" s="143"/>
      <c r="J139" s="144">
        <f t="shared" si="0"/>
        <v>0</v>
      </c>
      <c r="K139" s="145"/>
      <c r="L139" s="31"/>
      <c r="M139" s="146" t="s">
        <v>1</v>
      </c>
      <c r="N139" s="147" t="s">
        <v>42</v>
      </c>
      <c r="P139" s="148">
        <f t="shared" si="1"/>
        <v>0</v>
      </c>
      <c r="Q139" s="148">
        <v>0</v>
      </c>
      <c r="R139" s="148">
        <f t="shared" si="2"/>
        <v>0</v>
      </c>
      <c r="S139" s="148">
        <v>0</v>
      </c>
      <c r="T139" s="149">
        <f t="shared" si="3"/>
        <v>0</v>
      </c>
      <c r="AR139" s="150" t="s">
        <v>163</v>
      </c>
      <c r="AT139" s="150" t="s">
        <v>159</v>
      </c>
      <c r="AU139" s="150" t="s">
        <v>86</v>
      </c>
      <c r="AY139" s="16" t="s">
        <v>156</v>
      </c>
      <c r="BE139" s="151">
        <f t="shared" si="4"/>
        <v>0</v>
      </c>
      <c r="BF139" s="151">
        <f t="shared" si="5"/>
        <v>0</v>
      </c>
      <c r="BG139" s="151">
        <f t="shared" si="6"/>
        <v>0</v>
      </c>
      <c r="BH139" s="151">
        <f t="shared" si="7"/>
        <v>0</v>
      </c>
      <c r="BI139" s="151">
        <f t="shared" si="8"/>
        <v>0</v>
      </c>
      <c r="BJ139" s="16" t="s">
        <v>84</v>
      </c>
      <c r="BK139" s="151">
        <f t="shared" si="9"/>
        <v>0</v>
      </c>
      <c r="BL139" s="16" t="s">
        <v>163</v>
      </c>
      <c r="BM139" s="150" t="s">
        <v>1553</v>
      </c>
    </row>
    <row r="140" spans="2:65" s="1" customFormat="1" ht="24.2" customHeight="1">
      <c r="B140" s="137"/>
      <c r="C140" s="138" t="s">
        <v>185</v>
      </c>
      <c r="D140" s="138" t="s">
        <v>159</v>
      </c>
      <c r="E140" s="139" t="s">
        <v>1554</v>
      </c>
      <c r="F140" s="140" t="s">
        <v>1555</v>
      </c>
      <c r="G140" s="141" t="s">
        <v>364</v>
      </c>
      <c r="H140" s="142">
        <v>1</v>
      </c>
      <c r="I140" s="143"/>
      <c r="J140" s="144">
        <f t="shared" si="0"/>
        <v>0</v>
      </c>
      <c r="K140" s="145"/>
      <c r="L140" s="31"/>
      <c r="M140" s="146" t="s">
        <v>1</v>
      </c>
      <c r="N140" s="147" t="s">
        <v>42</v>
      </c>
      <c r="P140" s="148">
        <f t="shared" si="1"/>
        <v>0</v>
      </c>
      <c r="Q140" s="148">
        <v>0</v>
      </c>
      <c r="R140" s="148">
        <f t="shared" si="2"/>
        <v>0</v>
      </c>
      <c r="S140" s="148">
        <v>0</v>
      </c>
      <c r="T140" s="149">
        <f t="shared" si="3"/>
        <v>0</v>
      </c>
      <c r="AR140" s="150" t="s">
        <v>163</v>
      </c>
      <c r="AT140" s="150" t="s">
        <v>159</v>
      </c>
      <c r="AU140" s="150" t="s">
        <v>86</v>
      </c>
      <c r="AY140" s="16" t="s">
        <v>156</v>
      </c>
      <c r="BE140" s="151">
        <f t="shared" si="4"/>
        <v>0</v>
      </c>
      <c r="BF140" s="151">
        <f t="shared" si="5"/>
        <v>0</v>
      </c>
      <c r="BG140" s="151">
        <f t="shared" si="6"/>
        <v>0</v>
      </c>
      <c r="BH140" s="151">
        <f t="shared" si="7"/>
        <v>0</v>
      </c>
      <c r="BI140" s="151">
        <f t="shared" si="8"/>
        <v>0</v>
      </c>
      <c r="BJ140" s="16" t="s">
        <v>84</v>
      </c>
      <c r="BK140" s="151">
        <f t="shared" si="9"/>
        <v>0</v>
      </c>
      <c r="BL140" s="16" t="s">
        <v>163</v>
      </c>
      <c r="BM140" s="150" t="s">
        <v>1556</v>
      </c>
    </row>
    <row r="141" spans="2:65" s="1" customFormat="1" ht="21.75" customHeight="1">
      <c r="B141" s="137"/>
      <c r="C141" s="138" t="s">
        <v>192</v>
      </c>
      <c r="D141" s="138" t="s">
        <v>159</v>
      </c>
      <c r="E141" s="139" t="s">
        <v>1557</v>
      </c>
      <c r="F141" s="140" t="s">
        <v>1558</v>
      </c>
      <c r="G141" s="141" t="s">
        <v>364</v>
      </c>
      <c r="H141" s="142">
        <v>22</v>
      </c>
      <c r="I141" s="143"/>
      <c r="J141" s="144">
        <f t="shared" si="0"/>
        <v>0</v>
      </c>
      <c r="K141" s="145"/>
      <c r="L141" s="31"/>
      <c r="M141" s="146" t="s">
        <v>1</v>
      </c>
      <c r="N141" s="147" t="s">
        <v>42</v>
      </c>
      <c r="P141" s="148">
        <f t="shared" si="1"/>
        <v>0</v>
      </c>
      <c r="Q141" s="148">
        <v>0</v>
      </c>
      <c r="R141" s="148">
        <f t="shared" si="2"/>
        <v>0</v>
      </c>
      <c r="S141" s="148">
        <v>0</v>
      </c>
      <c r="T141" s="149">
        <f t="shared" si="3"/>
        <v>0</v>
      </c>
      <c r="AR141" s="150" t="s">
        <v>163</v>
      </c>
      <c r="AT141" s="150" t="s">
        <v>159</v>
      </c>
      <c r="AU141" s="150" t="s">
        <v>86</v>
      </c>
      <c r="AY141" s="16" t="s">
        <v>156</v>
      </c>
      <c r="BE141" s="151">
        <f t="shared" si="4"/>
        <v>0</v>
      </c>
      <c r="BF141" s="151">
        <f t="shared" si="5"/>
        <v>0</v>
      </c>
      <c r="BG141" s="151">
        <f t="shared" si="6"/>
        <v>0</v>
      </c>
      <c r="BH141" s="151">
        <f t="shared" si="7"/>
        <v>0</v>
      </c>
      <c r="BI141" s="151">
        <f t="shared" si="8"/>
        <v>0</v>
      </c>
      <c r="BJ141" s="16" t="s">
        <v>84</v>
      </c>
      <c r="BK141" s="151">
        <f t="shared" si="9"/>
        <v>0</v>
      </c>
      <c r="BL141" s="16" t="s">
        <v>163</v>
      </c>
      <c r="BM141" s="150" t="s">
        <v>1559</v>
      </c>
    </row>
    <row r="142" spans="2:65" s="1" customFormat="1" ht="21.75" customHeight="1">
      <c r="B142" s="137"/>
      <c r="C142" s="138" t="s">
        <v>196</v>
      </c>
      <c r="D142" s="138" t="s">
        <v>159</v>
      </c>
      <c r="E142" s="139" t="s">
        <v>1560</v>
      </c>
      <c r="F142" s="140" t="s">
        <v>1561</v>
      </c>
      <c r="G142" s="141" t="s">
        <v>364</v>
      </c>
      <c r="H142" s="142">
        <v>3</v>
      </c>
      <c r="I142" s="143"/>
      <c r="J142" s="144">
        <f t="shared" si="0"/>
        <v>0</v>
      </c>
      <c r="K142" s="145"/>
      <c r="L142" s="31"/>
      <c r="M142" s="146" t="s">
        <v>1</v>
      </c>
      <c r="N142" s="147" t="s">
        <v>42</v>
      </c>
      <c r="P142" s="148">
        <f t="shared" si="1"/>
        <v>0</v>
      </c>
      <c r="Q142" s="148">
        <v>0</v>
      </c>
      <c r="R142" s="148">
        <f t="shared" si="2"/>
        <v>0</v>
      </c>
      <c r="S142" s="148">
        <v>0</v>
      </c>
      <c r="T142" s="149">
        <f t="shared" si="3"/>
        <v>0</v>
      </c>
      <c r="AR142" s="150" t="s">
        <v>163</v>
      </c>
      <c r="AT142" s="150" t="s">
        <v>159</v>
      </c>
      <c r="AU142" s="150" t="s">
        <v>86</v>
      </c>
      <c r="AY142" s="16" t="s">
        <v>156</v>
      </c>
      <c r="BE142" s="151">
        <f t="shared" si="4"/>
        <v>0</v>
      </c>
      <c r="BF142" s="151">
        <f t="shared" si="5"/>
        <v>0</v>
      </c>
      <c r="BG142" s="151">
        <f t="shared" si="6"/>
        <v>0</v>
      </c>
      <c r="BH142" s="151">
        <f t="shared" si="7"/>
        <v>0</v>
      </c>
      <c r="BI142" s="151">
        <f t="shared" si="8"/>
        <v>0</v>
      </c>
      <c r="BJ142" s="16" t="s">
        <v>84</v>
      </c>
      <c r="BK142" s="151">
        <f t="shared" si="9"/>
        <v>0</v>
      </c>
      <c r="BL142" s="16" t="s">
        <v>163</v>
      </c>
      <c r="BM142" s="150" t="s">
        <v>1562</v>
      </c>
    </row>
    <row r="143" spans="2:65" s="1" customFormat="1" ht="21.75" customHeight="1">
      <c r="B143" s="137"/>
      <c r="C143" s="138" t="s">
        <v>200</v>
      </c>
      <c r="D143" s="138" t="s">
        <v>159</v>
      </c>
      <c r="E143" s="139" t="s">
        <v>1563</v>
      </c>
      <c r="F143" s="140" t="s">
        <v>1564</v>
      </c>
      <c r="G143" s="141" t="s">
        <v>364</v>
      </c>
      <c r="H143" s="142">
        <v>1</v>
      </c>
      <c r="I143" s="143"/>
      <c r="J143" s="144">
        <f t="shared" si="0"/>
        <v>0</v>
      </c>
      <c r="K143" s="145"/>
      <c r="L143" s="31"/>
      <c r="M143" s="146" t="s">
        <v>1</v>
      </c>
      <c r="N143" s="147" t="s">
        <v>42</v>
      </c>
      <c r="P143" s="148">
        <f t="shared" si="1"/>
        <v>0</v>
      </c>
      <c r="Q143" s="148">
        <v>0</v>
      </c>
      <c r="R143" s="148">
        <f t="shared" si="2"/>
        <v>0</v>
      </c>
      <c r="S143" s="148">
        <v>0</v>
      </c>
      <c r="T143" s="149">
        <f t="shared" si="3"/>
        <v>0</v>
      </c>
      <c r="AR143" s="150" t="s">
        <v>163</v>
      </c>
      <c r="AT143" s="150" t="s">
        <v>159</v>
      </c>
      <c r="AU143" s="150" t="s">
        <v>86</v>
      </c>
      <c r="AY143" s="16" t="s">
        <v>156</v>
      </c>
      <c r="BE143" s="151">
        <f t="shared" si="4"/>
        <v>0</v>
      </c>
      <c r="BF143" s="151">
        <f t="shared" si="5"/>
        <v>0</v>
      </c>
      <c r="BG143" s="151">
        <f t="shared" si="6"/>
        <v>0</v>
      </c>
      <c r="BH143" s="151">
        <f t="shared" si="7"/>
        <v>0</v>
      </c>
      <c r="BI143" s="151">
        <f t="shared" si="8"/>
        <v>0</v>
      </c>
      <c r="BJ143" s="16" t="s">
        <v>84</v>
      </c>
      <c r="BK143" s="151">
        <f t="shared" si="9"/>
        <v>0</v>
      </c>
      <c r="BL143" s="16" t="s">
        <v>163</v>
      </c>
      <c r="BM143" s="150" t="s">
        <v>1565</v>
      </c>
    </row>
    <row r="144" spans="2:65" s="1" customFormat="1" ht="24.2" customHeight="1">
      <c r="B144" s="137"/>
      <c r="C144" s="138" t="s">
        <v>157</v>
      </c>
      <c r="D144" s="138" t="s">
        <v>159</v>
      </c>
      <c r="E144" s="139" t="s">
        <v>1566</v>
      </c>
      <c r="F144" s="140" t="s">
        <v>1567</v>
      </c>
      <c r="G144" s="141" t="s">
        <v>219</v>
      </c>
      <c r="H144" s="142">
        <v>7</v>
      </c>
      <c r="I144" s="143"/>
      <c r="J144" s="144">
        <f t="shared" si="0"/>
        <v>0</v>
      </c>
      <c r="K144" s="145"/>
      <c r="L144" s="31"/>
      <c r="M144" s="146" t="s">
        <v>1</v>
      </c>
      <c r="N144" s="147" t="s">
        <v>42</v>
      </c>
      <c r="P144" s="148">
        <f t="shared" si="1"/>
        <v>0</v>
      </c>
      <c r="Q144" s="148">
        <v>0</v>
      </c>
      <c r="R144" s="148">
        <f t="shared" si="2"/>
        <v>0</v>
      </c>
      <c r="S144" s="148">
        <v>0.255</v>
      </c>
      <c r="T144" s="149">
        <f t="shared" si="3"/>
        <v>1.7850000000000001</v>
      </c>
      <c r="AR144" s="150" t="s">
        <v>163</v>
      </c>
      <c r="AT144" s="150" t="s">
        <v>159</v>
      </c>
      <c r="AU144" s="150" t="s">
        <v>86</v>
      </c>
      <c r="AY144" s="16" t="s">
        <v>156</v>
      </c>
      <c r="BE144" s="151">
        <f t="shared" si="4"/>
        <v>0</v>
      </c>
      <c r="BF144" s="151">
        <f t="shared" si="5"/>
        <v>0</v>
      </c>
      <c r="BG144" s="151">
        <f t="shared" si="6"/>
        <v>0</v>
      </c>
      <c r="BH144" s="151">
        <f t="shared" si="7"/>
        <v>0</v>
      </c>
      <c r="BI144" s="151">
        <f t="shared" si="8"/>
        <v>0</v>
      </c>
      <c r="BJ144" s="16" t="s">
        <v>84</v>
      </c>
      <c r="BK144" s="151">
        <f t="shared" si="9"/>
        <v>0</v>
      </c>
      <c r="BL144" s="16" t="s">
        <v>163</v>
      </c>
      <c r="BM144" s="150" t="s">
        <v>1568</v>
      </c>
    </row>
    <row r="145" spans="2:65" s="1" customFormat="1" ht="24.2" customHeight="1">
      <c r="B145" s="137"/>
      <c r="C145" s="138" t="s">
        <v>210</v>
      </c>
      <c r="D145" s="138" t="s">
        <v>159</v>
      </c>
      <c r="E145" s="139" t="s">
        <v>1569</v>
      </c>
      <c r="F145" s="140" t="s">
        <v>1570</v>
      </c>
      <c r="G145" s="141" t="s">
        <v>219</v>
      </c>
      <c r="H145" s="142">
        <v>50</v>
      </c>
      <c r="I145" s="143"/>
      <c r="J145" s="144">
        <f t="shared" si="0"/>
        <v>0</v>
      </c>
      <c r="K145" s="145"/>
      <c r="L145" s="31"/>
      <c r="M145" s="146" t="s">
        <v>1</v>
      </c>
      <c r="N145" s="147" t="s">
        <v>42</v>
      </c>
      <c r="P145" s="148">
        <f t="shared" si="1"/>
        <v>0</v>
      </c>
      <c r="Q145" s="148">
        <v>0</v>
      </c>
      <c r="R145" s="148">
        <f t="shared" si="2"/>
        <v>0</v>
      </c>
      <c r="S145" s="148">
        <v>0.22500000000000001</v>
      </c>
      <c r="T145" s="149">
        <f t="shared" si="3"/>
        <v>11.25</v>
      </c>
      <c r="AR145" s="150" t="s">
        <v>163</v>
      </c>
      <c r="AT145" s="150" t="s">
        <v>159</v>
      </c>
      <c r="AU145" s="150" t="s">
        <v>86</v>
      </c>
      <c r="AY145" s="16" t="s">
        <v>156</v>
      </c>
      <c r="BE145" s="151">
        <f t="shared" si="4"/>
        <v>0</v>
      </c>
      <c r="BF145" s="151">
        <f t="shared" si="5"/>
        <v>0</v>
      </c>
      <c r="BG145" s="151">
        <f t="shared" si="6"/>
        <v>0</v>
      </c>
      <c r="BH145" s="151">
        <f t="shared" si="7"/>
        <v>0</v>
      </c>
      <c r="BI145" s="151">
        <f t="shared" si="8"/>
        <v>0</v>
      </c>
      <c r="BJ145" s="16" t="s">
        <v>84</v>
      </c>
      <c r="BK145" s="151">
        <f t="shared" si="9"/>
        <v>0</v>
      </c>
      <c r="BL145" s="16" t="s">
        <v>163</v>
      </c>
      <c r="BM145" s="150" t="s">
        <v>1571</v>
      </c>
    </row>
    <row r="146" spans="2:65" s="1" customFormat="1" ht="16.5" customHeight="1">
      <c r="B146" s="137"/>
      <c r="C146" s="138" t="s">
        <v>216</v>
      </c>
      <c r="D146" s="138" t="s">
        <v>159</v>
      </c>
      <c r="E146" s="139" t="s">
        <v>1572</v>
      </c>
      <c r="F146" s="140" t="s">
        <v>1573</v>
      </c>
      <c r="G146" s="141" t="s">
        <v>261</v>
      </c>
      <c r="H146" s="142">
        <v>3.4</v>
      </c>
      <c r="I146" s="143"/>
      <c r="J146" s="144">
        <f t="shared" si="0"/>
        <v>0</v>
      </c>
      <c r="K146" s="145"/>
      <c r="L146" s="31"/>
      <c r="M146" s="146" t="s">
        <v>1</v>
      </c>
      <c r="N146" s="147" t="s">
        <v>42</v>
      </c>
      <c r="P146" s="148">
        <f t="shared" si="1"/>
        <v>0</v>
      </c>
      <c r="Q146" s="148">
        <v>0</v>
      </c>
      <c r="R146" s="148">
        <f t="shared" si="2"/>
        <v>0</v>
      </c>
      <c r="S146" s="148">
        <v>0.20499999999999999</v>
      </c>
      <c r="T146" s="149">
        <f t="shared" si="3"/>
        <v>0.69699999999999995</v>
      </c>
      <c r="AR146" s="150" t="s">
        <v>163</v>
      </c>
      <c r="AT146" s="150" t="s">
        <v>159</v>
      </c>
      <c r="AU146" s="150" t="s">
        <v>86</v>
      </c>
      <c r="AY146" s="16" t="s">
        <v>156</v>
      </c>
      <c r="BE146" s="151">
        <f t="shared" si="4"/>
        <v>0</v>
      </c>
      <c r="BF146" s="151">
        <f t="shared" si="5"/>
        <v>0</v>
      </c>
      <c r="BG146" s="151">
        <f t="shared" si="6"/>
        <v>0</v>
      </c>
      <c r="BH146" s="151">
        <f t="shared" si="7"/>
        <v>0</v>
      </c>
      <c r="BI146" s="151">
        <f t="shared" si="8"/>
        <v>0</v>
      </c>
      <c r="BJ146" s="16" t="s">
        <v>84</v>
      </c>
      <c r="BK146" s="151">
        <f t="shared" si="9"/>
        <v>0</v>
      </c>
      <c r="BL146" s="16" t="s">
        <v>163</v>
      </c>
      <c r="BM146" s="150" t="s">
        <v>1574</v>
      </c>
    </row>
    <row r="147" spans="2:65" s="1" customFormat="1" ht="16.5" customHeight="1">
      <c r="B147" s="137"/>
      <c r="C147" s="138" t="s">
        <v>222</v>
      </c>
      <c r="D147" s="138" t="s">
        <v>159</v>
      </c>
      <c r="E147" s="139" t="s">
        <v>1575</v>
      </c>
      <c r="F147" s="140" t="s">
        <v>1576</v>
      </c>
      <c r="G147" s="141" t="s">
        <v>219</v>
      </c>
      <c r="H147" s="142">
        <v>174</v>
      </c>
      <c r="I147" s="143"/>
      <c r="J147" s="144">
        <f t="shared" si="0"/>
        <v>0</v>
      </c>
      <c r="K147" s="145"/>
      <c r="L147" s="31"/>
      <c r="M147" s="146" t="s">
        <v>1</v>
      </c>
      <c r="N147" s="147" t="s">
        <v>42</v>
      </c>
      <c r="P147" s="148">
        <f t="shared" si="1"/>
        <v>0</v>
      </c>
      <c r="Q147" s="148">
        <v>0</v>
      </c>
      <c r="R147" s="148">
        <f t="shared" si="2"/>
        <v>0</v>
      </c>
      <c r="S147" s="148">
        <v>0</v>
      </c>
      <c r="T147" s="149">
        <f t="shared" si="3"/>
        <v>0</v>
      </c>
      <c r="AR147" s="150" t="s">
        <v>163</v>
      </c>
      <c r="AT147" s="150" t="s">
        <v>159</v>
      </c>
      <c r="AU147" s="150" t="s">
        <v>86</v>
      </c>
      <c r="AY147" s="16" t="s">
        <v>156</v>
      </c>
      <c r="BE147" s="151">
        <f t="shared" si="4"/>
        <v>0</v>
      </c>
      <c r="BF147" s="151">
        <f t="shared" si="5"/>
        <v>0</v>
      </c>
      <c r="BG147" s="151">
        <f t="shared" si="6"/>
        <v>0</v>
      </c>
      <c r="BH147" s="151">
        <f t="shared" si="7"/>
        <v>0</v>
      </c>
      <c r="BI147" s="151">
        <f t="shared" si="8"/>
        <v>0</v>
      </c>
      <c r="BJ147" s="16" t="s">
        <v>84</v>
      </c>
      <c r="BK147" s="151">
        <f t="shared" si="9"/>
        <v>0</v>
      </c>
      <c r="BL147" s="16" t="s">
        <v>163</v>
      </c>
      <c r="BM147" s="150" t="s">
        <v>1577</v>
      </c>
    </row>
    <row r="148" spans="2:65" s="12" customFormat="1" ht="11.25">
      <c r="B148" s="152"/>
      <c r="D148" s="153" t="s">
        <v>190</v>
      </c>
      <c r="E148" s="154" t="s">
        <v>1</v>
      </c>
      <c r="F148" s="155" t="s">
        <v>1578</v>
      </c>
      <c r="H148" s="156">
        <v>256</v>
      </c>
      <c r="I148" s="157"/>
      <c r="L148" s="152"/>
      <c r="M148" s="158"/>
      <c r="T148" s="159"/>
      <c r="AT148" s="154" t="s">
        <v>190</v>
      </c>
      <c r="AU148" s="154" t="s">
        <v>86</v>
      </c>
      <c r="AV148" s="12" t="s">
        <v>86</v>
      </c>
      <c r="AW148" s="12" t="s">
        <v>33</v>
      </c>
      <c r="AX148" s="12" t="s">
        <v>77</v>
      </c>
      <c r="AY148" s="154" t="s">
        <v>156</v>
      </c>
    </row>
    <row r="149" spans="2:65" s="12" customFormat="1" ht="11.25">
      <c r="B149" s="152"/>
      <c r="D149" s="153" t="s">
        <v>190</v>
      </c>
      <c r="E149" s="154" t="s">
        <v>1</v>
      </c>
      <c r="F149" s="155" t="s">
        <v>1579</v>
      </c>
      <c r="H149" s="156">
        <v>-50</v>
      </c>
      <c r="I149" s="157"/>
      <c r="L149" s="152"/>
      <c r="M149" s="158"/>
      <c r="T149" s="159"/>
      <c r="AT149" s="154" t="s">
        <v>190</v>
      </c>
      <c r="AU149" s="154" t="s">
        <v>86</v>
      </c>
      <c r="AV149" s="12" t="s">
        <v>86</v>
      </c>
      <c r="AW149" s="12" t="s">
        <v>33</v>
      </c>
      <c r="AX149" s="12" t="s">
        <v>77</v>
      </c>
      <c r="AY149" s="154" t="s">
        <v>156</v>
      </c>
    </row>
    <row r="150" spans="2:65" s="12" customFormat="1" ht="11.25">
      <c r="B150" s="152"/>
      <c r="D150" s="153" t="s">
        <v>190</v>
      </c>
      <c r="E150" s="154" t="s">
        <v>1</v>
      </c>
      <c r="F150" s="155" t="s">
        <v>1580</v>
      </c>
      <c r="H150" s="156">
        <v>-7</v>
      </c>
      <c r="I150" s="157"/>
      <c r="L150" s="152"/>
      <c r="M150" s="158"/>
      <c r="T150" s="159"/>
      <c r="AT150" s="154" t="s">
        <v>190</v>
      </c>
      <c r="AU150" s="154" t="s">
        <v>86</v>
      </c>
      <c r="AV150" s="12" t="s">
        <v>86</v>
      </c>
      <c r="AW150" s="12" t="s">
        <v>33</v>
      </c>
      <c r="AX150" s="12" t="s">
        <v>77</v>
      </c>
      <c r="AY150" s="154" t="s">
        <v>156</v>
      </c>
    </row>
    <row r="151" spans="2:65" s="12" customFormat="1" ht="11.25">
      <c r="B151" s="152"/>
      <c r="D151" s="153" t="s">
        <v>190</v>
      </c>
      <c r="E151" s="154" t="s">
        <v>1</v>
      </c>
      <c r="F151" s="155" t="s">
        <v>1581</v>
      </c>
      <c r="H151" s="156">
        <v>-25</v>
      </c>
      <c r="I151" s="157"/>
      <c r="L151" s="152"/>
      <c r="M151" s="158"/>
      <c r="T151" s="159"/>
      <c r="AT151" s="154" t="s">
        <v>190</v>
      </c>
      <c r="AU151" s="154" t="s">
        <v>86</v>
      </c>
      <c r="AV151" s="12" t="s">
        <v>86</v>
      </c>
      <c r="AW151" s="12" t="s">
        <v>33</v>
      </c>
      <c r="AX151" s="12" t="s">
        <v>77</v>
      </c>
      <c r="AY151" s="154" t="s">
        <v>156</v>
      </c>
    </row>
    <row r="152" spans="2:65" s="13" customFormat="1" ht="11.25">
      <c r="B152" s="160"/>
      <c r="D152" s="153" t="s">
        <v>190</v>
      </c>
      <c r="E152" s="161" t="s">
        <v>1</v>
      </c>
      <c r="F152" s="162" t="s">
        <v>253</v>
      </c>
      <c r="H152" s="163">
        <v>174</v>
      </c>
      <c r="I152" s="164"/>
      <c r="L152" s="160"/>
      <c r="M152" s="165"/>
      <c r="T152" s="166"/>
      <c r="AT152" s="161" t="s">
        <v>190</v>
      </c>
      <c r="AU152" s="161" t="s">
        <v>86</v>
      </c>
      <c r="AV152" s="13" t="s">
        <v>163</v>
      </c>
      <c r="AW152" s="13" t="s">
        <v>33</v>
      </c>
      <c r="AX152" s="13" t="s">
        <v>84</v>
      </c>
      <c r="AY152" s="161" t="s">
        <v>156</v>
      </c>
    </row>
    <row r="153" spans="2:65" s="1" customFormat="1" ht="24.2" customHeight="1">
      <c r="B153" s="137"/>
      <c r="C153" s="138" t="s">
        <v>8</v>
      </c>
      <c r="D153" s="138" t="s">
        <v>159</v>
      </c>
      <c r="E153" s="139" t="s">
        <v>1582</v>
      </c>
      <c r="F153" s="140" t="s">
        <v>1583</v>
      </c>
      <c r="G153" s="141" t="s">
        <v>261</v>
      </c>
      <c r="H153" s="142">
        <v>59.2</v>
      </c>
      <c r="I153" s="143"/>
      <c r="J153" s="144">
        <f>ROUND(I153*H153,2)</f>
        <v>0</v>
      </c>
      <c r="K153" s="145"/>
      <c r="L153" s="31"/>
      <c r="M153" s="146" t="s">
        <v>1</v>
      </c>
      <c r="N153" s="147" t="s">
        <v>42</v>
      </c>
      <c r="P153" s="148">
        <f>O153*H153</f>
        <v>0</v>
      </c>
      <c r="Q153" s="148">
        <v>0</v>
      </c>
      <c r="R153" s="148">
        <f>Q153*H153</f>
        <v>0</v>
      </c>
      <c r="S153" s="148">
        <v>0</v>
      </c>
      <c r="T153" s="149">
        <f>S153*H153</f>
        <v>0</v>
      </c>
      <c r="AR153" s="150" t="s">
        <v>163</v>
      </c>
      <c r="AT153" s="150" t="s">
        <v>159</v>
      </c>
      <c r="AU153" s="150" t="s">
        <v>86</v>
      </c>
      <c r="AY153" s="16" t="s">
        <v>156</v>
      </c>
      <c r="BE153" s="151">
        <f>IF(N153="základní",J153,0)</f>
        <v>0</v>
      </c>
      <c r="BF153" s="151">
        <f>IF(N153="snížená",J153,0)</f>
        <v>0</v>
      </c>
      <c r="BG153" s="151">
        <f>IF(N153="zákl. přenesená",J153,0)</f>
        <v>0</v>
      </c>
      <c r="BH153" s="151">
        <f>IF(N153="sníž. přenesená",J153,0)</f>
        <v>0</v>
      </c>
      <c r="BI153" s="151">
        <f>IF(N153="nulová",J153,0)</f>
        <v>0</v>
      </c>
      <c r="BJ153" s="16" t="s">
        <v>84</v>
      </c>
      <c r="BK153" s="151">
        <f>ROUND(I153*H153,2)</f>
        <v>0</v>
      </c>
      <c r="BL153" s="16" t="s">
        <v>163</v>
      </c>
      <c r="BM153" s="150" t="s">
        <v>1584</v>
      </c>
    </row>
    <row r="154" spans="2:65" s="12" customFormat="1" ht="11.25">
      <c r="B154" s="152"/>
      <c r="D154" s="153" t="s">
        <v>190</v>
      </c>
      <c r="E154" s="154" t="s">
        <v>1</v>
      </c>
      <c r="F154" s="155" t="s">
        <v>1585</v>
      </c>
      <c r="H154" s="156">
        <v>59.2</v>
      </c>
      <c r="I154" s="157"/>
      <c r="L154" s="152"/>
      <c r="M154" s="158"/>
      <c r="T154" s="159"/>
      <c r="AT154" s="154" t="s">
        <v>190</v>
      </c>
      <c r="AU154" s="154" t="s">
        <v>86</v>
      </c>
      <c r="AV154" s="12" t="s">
        <v>86</v>
      </c>
      <c r="AW154" s="12" t="s">
        <v>33</v>
      </c>
      <c r="AX154" s="12" t="s">
        <v>84</v>
      </c>
      <c r="AY154" s="154" t="s">
        <v>156</v>
      </c>
    </row>
    <row r="155" spans="2:65" s="1" customFormat="1" ht="24.2" customHeight="1">
      <c r="B155" s="137"/>
      <c r="C155" s="138" t="s">
        <v>232</v>
      </c>
      <c r="D155" s="138" t="s">
        <v>159</v>
      </c>
      <c r="E155" s="139" t="s">
        <v>1586</v>
      </c>
      <c r="F155" s="140" t="s">
        <v>1587</v>
      </c>
      <c r="G155" s="141" t="s">
        <v>188</v>
      </c>
      <c r="H155" s="142">
        <v>38.4</v>
      </c>
      <c r="I155" s="143"/>
      <c r="J155" s="144">
        <f>ROUND(I155*H155,2)</f>
        <v>0</v>
      </c>
      <c r="K155" s="145"/>
      <c r="L155" s="31"/>
      <c r="M155" s="146" t="s">
        <v>1</v>
      </c>
      <c r="N155" s="147" t="s">
        <v>42</v>
      </c>
      <c r="P155" s="148">
        <f>O155*H155</f>
        <v>0</v>
      </c>
      <c r="Q155" s="148">
        <v>0</v>
      </c>
      <c r="R155" s="148">
        <f>Q155*H155</f>
        <v>0</v>
      </c>
      <c r="S155" s="148">
        <v>0</v>
      </c>
      <c r="T155" s="149">
        <f>S155*H155</f>
        <v>0</v>
      </c>
      <c r="AR155" s="150" t="s">
        <v>163</v>
      </c>
      <c r="AT155" s="150" t="s">
        <v>159</v>
      </c>
      <c r="AU155" s="150" t="s">
        <v>86</v>
      </c>
      <c r="AY155" s="16" t="s">
        <v>156</v>
      </c>
      <c r="BE155" s="151">
        <f>IF(N155="základní",J155,0)</f>
        <v>0</v>
      </c>
      <c r="BF155" s="151">
        <f>IF(N155="snížená",J155,0)</f>
        <v>0</v>
      </c>
      <c r="BG155" s="151">
        <f>IF(N155="zákl. přenesená",J155,0)</f>
        <v>0</v>
      </c>
      <c r="BH155" s="151">
        <f>IF(N155="sníž. přenesená",J155,0)</f>
        <v>0</v>
      </c>
      <c r="BI155" s="151">
        <f>IF(N155="nulová",J155,0)</f>
        <v>0</v>
      </c>
      <c r="BJ155" s="16" t="s">
        <v>84</v>
      </c>
      <c r="BK155" s="151">
        <f>ROUND(I155*H155,2)</f>
        <v>0</v>
      </c>
      <c r="BL155" s="16" t="s">
        <v>163</v>
      </c>
      <c r="BM155" s="150" t="s">
        <v>1588</v>
      </c>
    </row>
    <row r="156" spans="2:65" s="12" customFormat="1" ht="11.25">
      <c r="B156" s="152"/>
      <c r="D156" s="153" t="s">
        <v>190</v>
      </c>
      <c r="E156" s="154" t="s">
        <v>1</v>
      </c>
      <c r="F156" s="155" t="s">
        <v>1589</v>
      </c>
      <c r="H156" s="156">
        <v>38.4</v>
      </c>
      <c r="I156" s="157"/>
      <c r="L156" s="152"/>
      <c r="M156" s="158"/>
      <c r="T156" s="159"/>
      <c r="AT156" s="154" t="s">
        <v>190</v>
      </c>
      <c r="AU156" s="154" t="s">
        <v>86</v>
      </c>
      <c r="AV156" s="12" t="s">
        <v>86</v>
      </c>
      <c r="AW156" s="12" t="s">
        <v>33</v>
      </c>
      <c r="AX156" s="12" t="s">
        <v>84</v>
      </c>
      <c r="AY156" s="154" t="s">
        <v>156</v>
      </c>
    </row>
    <row r="157" spans="2:65" s="1" customFormat="1" ht="37.9" customHeight="1">
      <c r="B157" s="137"/>
      <c r="C157" s="138" t="s">
        <v>237</v>
      </c>
      <c r="D157" s="138" t="s">
        <v>159</v>
      </c>
      <c r="E157" s="139" t="s">
        <v>1590</v>
      </c>
      <c r="F157" s="140" t="s">
        <v>1591</v>
      </c>
      <c r="G157" s="141" t="s">
        <v>188</v>
      </c>
      <c r="H157" s="142">
        <v>2.9279999999999999</v>
      </c>
      <c r="I157" s="143"/>
      <c r="J157" s="144">
        <f>ROUND(I157*H157,2)</f>
        <v>0</v>
      </c>
      <c r="K157" s="145"/>
      <c r="L157" s="31"/>
      <c r="M157" s="146" t="s">
        <v>1</v>
      </c>
      <c r="N157" s="147" t="s">
        <v>42</v>
      </c>
      <c r="P157" s="148">
        <f>O157*H157</f>
        <v>0</v>
      </c>
      <c r="Q157" s="148">
        <v>0</v>
      </c>
      <c r="R157" s="148">
        <f>Q157*H157</f>
        <v>0</v>
      </c>
      <c r="S157" s="148">
        <v>0</v>
      </c>
      <c r="T157" s="149">
        <f>S157*H157</f>
        <v>0</v>
      </c>
      <c r="AR157" s="150" t="s">
        <v>163</v>
      </c>
      <c r="AT157" s="150" t="s">
        <v>159</v>
      </c>
      <c r="AU157" s="150" t="s">
        <v>86</v>
      </c>
      <c r="AY157" s="16" t="s">
        <v>156</v>
      </c>
      <c r="BE157" s="151">
        <f>IF(N157="základní",J157,0)</f>
        <v>0</v>
      </c>
      <c r="BF157" s="151">
        <f>IF(N157="snížená",J157,0)</f>
        <v>0</v>
      </c>
      <c r="BG157" s="151">
        <f>IF(N157="zákl. přenesená",J157,0)</f>
        <v>0</v>
      </c>
      <c r="BH157" s="151">
        <f>IF(N157="sníž. přenesená",J157,0)</f>
        <v>0</v>
      </c>
      <c r="BI157" s="151">
        <f>IF(N157="nulová",J157,0)</f>
        <v>0</v>
      </c>
      <c r="BJ157" s="16" t="s">
        <v>84</v>
      </c>
      <c r="BK157" s="151">
        <f>ROUND(I157*H157,2)</f>
        <v>0</v>
      </c>
      <c r="BL157" s="16" t="s">
        <v>163</v>
      </c>
      <c r="BM157" s="150" t="s">
        <v>1592</v>
      </c>
    </row>
    <row r="158" spans="2:65" s="12" customFormat="1" ht="11.25">
      <c r="B158" s="152"/>
      <c r="D158" s="153" t="s">
        <v>190</v>
      </c>
      <c r="E158" s="154" t="s">
        <v>1</v>
      </c>
      <c r="F158" s="155" t="s">
        <v>1593</v>
      </c>
      <c r="H158" s="156">
        <v>2.9279999999999999</v>
      </c>
      <c r="I158" s="157"/>
      <c r="L158" s="152"/>
      <c r="M158" s="158"/>
      <c r="T158" s="159"/>
      <c r="AT158" s="154" t="s">
        <v>190</v>
      </c>
      <c r="AU158" s="154" t="s">
        <v>86</v>
      </c>
      <c r="AV158" s="12" t="s">
        <v>86</v>
      </c>
      <c r="AW158" s="12" t="s">
        <v>33</v>
      </c>
      <c r="AX158" s="12" t="s">
        <v>77</v>
      </c>
      <c r="AY158" s="154" t="s">
        <v>156</v>
      </c>
    </row>
    <row r="159" spans="2:65" s="13" customFormat="1" ht="11.25">
      <c r="B159" s="160"/>
      <c r="D159" s="153" t="s">
        <v>190</v>
      </c>
      <c r="E159" s="161" t="s">
        <v>1</v>
      </c>
      <c r="F159" s="162" t="s">
        <v>253</v>
      </c>
      <c r="H159" s="163">
        <v>2.9279999999999999</v>
      </c>
      <c r="I159" s="164"/>
      <c r="L159" s="160"/>
      <c r="M159" s="165"/>
      <c r="T159" s="166"/>
      <c r="AT159" s="161" t="s">
        <v>190</v>
      </c>
      <c r="AU159" s="161" t="s">
        <v>86</v>
      </c>
      <c r="AV159" s="13" t="s">
        <v>163</v>
      </c>
      <c r="AW159" s="13" t="s">
        <v>33</v>
      </c>
      <c r="AX159" s="13" t="s">
        <v>84</v>
      </c>
      <c r="AY159" s="161" t="s">
        <v>156</v>
      </c>
    </row>
    <row r="160" spans="2:65" s="1" customFormat="1" ht="37.9" customHeight="1">
      <c r="B160" s="137"/>
      <c r="C160" s="138" t="s">
        <v>242</v>
      </c>
      <c r="D160" s="138" t="s">
        <v>159</v>
      </c>
      <c r="E160" s="139" t="s">
        <v>193</v>
      </c>
      <c r="F160" s="140" t="s">
        <v>194</v>
      </c>
      <c r="G160" s="141" t="s">
        <v>188</v>
      </c>
      <c r="H160" s="142">
        <v>31.1</v>
      </c>
      <c r="I160" s="143"/>
      <c r="J160" s="144">
        <f>ROUND(I160*H160,2)</f>
        <v>0</v>
      </c>
      <c r="K160" s="145"/>
      <c r="L160" s="31"/>
      <c r="M160" s="146" t="s">
        <v>1</v>
      </c>
      <c r="N160" s="147" t="s">
        <v>42</v>
      </c>
      <c r="P160" s="148">
        <f>O160*H160</f>
        <v>0</v>
      </c>
      <c r="Q160" s="148">
        <v>0</v>
      </c>
      <c r="R160" s="148">
        <f>Q160*H160</f>
        <v>0</v>
      </c>
      <c r="S160" s="148">
        <v>0</v>
      </c>
      <c r="T160" s="149">
        <f>S160*H160</f>
        <v>0</v>
      </c>
      <c r="AR160" s="150" t="s">
        <v>163</v>
      </c>
      <c r="AT160" s="150" t="s">
        <v>159</v>
      </c>
      <c r="AU160" s="150" t="s">
        <v>86</v>
      </c>
      <c r="AY160" s="16" t="s">
        <v>156</v>
      </c>
      <c r="BE160" s="151">
        <f>IF(N160="základní",J160,0)</f>
        <v>0</v>
      </c>
      <c r="BF160" s="151">
        <f>IF(N160="snížená",J160,0)</f>
        <v>0</v>
      </c>
      <c r="BG160" s="151">
        <f>IF(N160="zákl. přenesená",J160,0)</f>
        <v>0</v>
      </c>
      <c r="BH160" s="151">
        <f>IF(N160="sníž. přenesená",J160,0)</f>
        <v>0</v>
      </c>
      <c r="BI160" s="151">
        <f>IF(N160="nulová",J160,0)</f>
        <v>0</v>
      </c>
      <c r="BJ160" s="16" t="s">
        <v>84</v>
      </c>
      <c r="BK160" s="151">
        <f>ROUND(I160*H160,2)</f>
        <v>0</v>
      </c>
      <c r="BL160" s="16" t="s">
        <v>163</v>
      </c>
      <c r="BM160" s="150" t="s">
        <v>1594</v>
      </c>
    </row>
    <row r="161" spans="2:65" s="1" customFormat="1" ht="24.2" customHeight="1">
      <c r="B161" s="137"/>
      <c r="C161" s="138" t="s">
        <v>247</v>
      </c>
      <c r="D161" s="138" t="s">
        <v>159</v>
      </c>
      <c r="E161" s="139" t="s">
        <v>197</v>
      </c>
      <c r="F161" s="140" t="s">
        <v>198</v>
      </c>
      <c r="G161" s="141" t="s">
        <v>188</v>
      </c>
      <c r="H161" s="142">
        <v>31.1</v>
      </c>
      <c r="I161" s="143"/>
      <c r="J161" s="144">
        <f>ROUND(I161*H161,2)</f>
        <v>0</v>
      </c>
      <c r="K161" s="145"/>
      <c r="L161" s="31"/>
      <c r="M161" s="146" t="s">
        <v>1</v>
      </c>
      <c r="N161" s="147" t="s">
        <v>42</v>
      </c>
      <c r="P161" s="148">
        <f>O161*H161</f>
        <v>0</v>
      </c>
      <c r="Q161" s="148">
        <v>0</v>
      </c>
      <c r="R161" s="148">
        <f>Q161*H161</f>
        <v>0</v>
      </c>
      <c r="S161" s="148">
        <v>0</v>
      </c>
      <c r="T161" s="149">
        <f>S161*H161</f>
        <v>0</v>
      </c>
      <c r="AR161" s="150" t="s">
        <v>163</v>
      </c>
      <c r="AT161" s="150" t="s">
        <v>159</v>
      </c>
      <c r="AU161" s="150" t="s">
        <v>86</v>
      </c>
      <c r="AY161" s="16" t="s">
        <v>156</v>
      </c>
      <c r="BE161" s="151">
        <f>IF(N161="základní",J161,0)</f>
        <v>0</v>
      </c>
      <c r="BF161" s="151">
        <f>IF(N161="snížená",J161,0)</f>
        <v>0</v>
      </c>
      <c r="BG161" s="151">
        <f>IF(N161="zákl. přenesená",J161,0)</f>
        <v>0</v>
      </c>
      <c r="BH161" s="151">
        <f>IF(N161="sníž. přenesená",J161,0)</f>
        <v>0</v>
      </c>
      <c r="BI161" s="151">
        <f>IF(N161="nulová",J161,0)</f>
        <v>0</v>
      </c>
      <c r="BJ161" s="16" t="s">
        <v>84</v>
      </c>
      <c r="BK161" s="151">
        <f>ROUND(I161*H161,2)</f>
        <v>0</v>
      </c>
      <c r="BL161" s="16" t="s">
        <v>163</v>
      </c>
      <c r="BM161" s="150" t="s">
        <v>1595</v>
      </c>
    </row>
    <row r="162" spans="2:65" s="12" customFormat="1" ht="11.25">
      <c r="B162" s="152"/>
      <c r="D162" s="153" t="s">
        <v>190</v>
      </c>
      <c r="E162" s="154" t="s">
        <v>1</v>
      </c>
      <c r="F162" s="155" t="s">
        <v>1596</v>
      </c>
      <c r="H162" s="156">
        <v>45.512999999999998</v>
      </c>
      <c r="I162" s="157"/>
      <c r="L162" s="152"/>
      <c r="M162" s="158"/>
      <c r="T162" s="159"/>
      <c r="AT162" s="154" t="s">
        <v>190</v>
      </c>
      <c r="AU162" s="154" t="s">
        <v>86</v>
      </c>
      <c r="AV162" s="12" t="s">
        <v>86</v>
      </c>
      <c r="AW162" s="12" t="s">
        <v>33</v>
      </c>
      <c r="AX162" s="12" t="s">
        <v>77</v>
      </c>
      <c r="AY162" s="154" t="s">
        <v>156</v>
      </c>
    </row>
    <row r="163" spans="2:65" s="12" customFormat="1" ht="11.25">
      <c r="B163" s="152"/>
      <c r="D163" s="153" t="s">
        <v>190</v>
      </c>
      <c r="E163" s="154" t="s">
        <v>1</v>
      </c>
      <c r="F163" s="155" t="s">
        <v>1597</v>
      </c>
      <c r="H163" s="156">
        <v>-14.413</v>
      </c>
      <c r="I163" s="157"/>
      <c r="L163" s="152"/>
      <c r="M163" s="158"/>
      <c r="T163" s="159"/>
      <c r="AT163" s="154" t="s">
        <v>190</v>
      </c>
      <c r="AU163" s="154" t="s">
        <v>86</v>
      </c>
      <c r="AV163" s="12" t="s">
        <v>86</v>
      </c>
      <c r="AW163" s="12" t="s">
        <v>33</v>
      </c>
      <c r="AX163" s="12" t="s">
        <v>77</v>
      </c>
      <c r="AY163" s="154" t="s">
        <v>156</v>
      </c>
    </row>
    <row r="164" spans="2:65" s="13" customFormat="1" ht="11.25">
      <c r="B164" s="160"/>
      <c r="D164" s="153" t="s">
        <v>190</v>
      </c>
      <c r="E164" s="161" t="s">
        <v>1</v>
      </c>
      <c r="F164" s="162" t="s">
        <v>253</v>
      </c>
      <c r="H164" s="163">
        <v>31.1</v>
      </c>
      <c r="I164" s="164"/>
      <c r="L164" s="160"/>
      <c r="M164" s="165"/>
      <c r="T164" s="166"/>
      <c r="AT164" s="161" t="s">
        <v>190</v>
      </c>
      <c r="AU164" s="161" t="s">
        <v>86</v>
      </c>
      <c r="AV164" s="13" t="s">
        <v>163</v>
      </c>
      <c r="AW164" s="13" t="s">
        <v>33</v>
      </c>
      <c r="AX164" s="13" t="s">
        <v>84</v>
      </c>
      <c r="AY164" s="161" t="s">
        <v>156</v>
      </c>
    </row>
    <row r="165" spans="2:65" s="1" customFormat="1" ht="33" customHeight="1">
      <c r="B165" s="137"/>
      <c r="C165" s="138" t="s">
        <v>254</v>
      </c>
      <c r="D165" s="138" t="s">
        <v>159</v>
      </c>
      <c r="E165" s="139" t="s">
        <v>201</v>
      </c>
      <c r="F165" s="140" t="s">
        <v>202</v>
      </c>
      <c r="G165" s="141" t="s">
        <v>203</v>
      </c>
      <c r="H165" s="142">
        <v>55.98</v>
      </c>
      <c r="I165" s="143"/>
      <c r="J165" s="144">
        <f>ROUND(I165*H165,2)</f>
        <v>0</v>
      </c>
      <c r="K165" s="145"/>
      <c r="L165" s="31"/>
      <c r="M165" s="146" t="s">
        <v>1</v>
      </c>
      <c r="N165" s="147" t="s">
        <v>42</v>
      </c>
      <c r="P165" s="148">
        <f>O165*H165</f>
        <v>0</v>
      </c>
      <c r="Q165" s="148">
        <v>0</v>
      </c>
      <c r="R165" s="148">
        <f>Q165*H165</f>
        <v>0</v>
      </c>
      <c r="S165" s="148">
        <v>0</v>
      </c>
      <c r="T165" s="149">
        <f>S165*H165</f>
        <v>0</v>
      </c>
      <c r="AR165" s="150" t="s">
        <v>163</v>
      </c>
      <c r="AT165" s="150" t="s">
        <v>159</v>
      </c>
      <c r="AU165" s="150" t="s">
        <v>86</v>
      </c>
      <c r="AY165" s="16" t="s">
        <v>156</v>
      </c>
      <c r="BE165" s="151">
        <f>IF(N165="základní",J165,0)</f>
        <v>0</v>
      </c>
      <c r="BF165" s="151">
        <f>IF(N165="snížená",J165,0)</f>
        <v>0</v>
      </c>
      <c r="BG165" s="151">
        <f>IF(N165="zákl. přenesená",J165,0)</f>
        <v>0</v>
      </c>
      <c r="BH165" s="151">
        <f>IF(N165="sníž. přenesená",J165,0)</f>
        <v>0</v>
      </c>
      <c r="BI165" s="151">
        <f>IF(N165="nulová",J165,0)</f>
        <v>0</v>
      </c>
      <c r="BJ165" s="16" t="s">
        <v>84</v>
      </c>
      <c r="BK165" s="151">
        <f>ROUND(I165*H165,2)</f>
        <v>0</v>
      </c>
      <c r="BL165" s="16" t="s">
        <v>163</v>
      </c>
      <c r="BM165" s="150" t="s">
        <v>1598</v>
      </c>
    </row>
    <row r="166" spans="2:65" s="12" customFormat="1" ht="11.25">
      <c r="B166" s="152"/>
      <c r="D166" s="153" t="s">
        <v>190</v>
      </c>
      <c r="F166" s="155" t="s">
        <v>1599</v>
      </c>
      <c r="H166" s="156">
        <v>55.98</v>
      </c>
      <c r="I166" s="157"/>
      <c r="L166" s="152"/>
      <c r="M166" s="158"/>
      <c r="T166" s="159"/>
      <c r="AT166" s="154" t="s">
        <v>190</v>
      </c>
      <c r="AU166" s="154" t="s">
        <v>86</v>
      </c>
      <c r="AV166" s="12" t="s">
        <v>86</v>
      </c>
      <c r="AW166" s="12" t="s">
        <v>3</v>
      </c>
      <c r="AX166" s="12" t="s">
        <v>84</v>
      </c>
      <c r="AY166" s="154" t="s">
        <v>156</v>
      </c>
    </row>
    <row r="167" spans="2:65" s="1" customFormat="1" ht="16.5" customHeight="1">
      <c r="B167" s="137"/>
      <c r="C167" s="138" t="s">
        <v>7</v>
      </c>
      <c r="D167" s="138" t="s">
        <v>159</v>
      </c>
      <c r="E167" s="139" t="s">
        <v>206</v>
      </c>
      <c r="F167" s="140" t="s">
        <v>207</v>
      </c>
      <c r="G167" s="141" t="s">
        <v>188</v>
      </c>
      <c r="H167" s="142">
        <v>31.1</v>
      </c>
      <c r="I167" s="143"/>
      <c r="J167" s="144">
        <f>ROUND(I167*H167,2)</f>
        <v>0</v>
      </c>
      <c r="K167" s="145"/>
      <c r="L167" s="31"/>
      <c r="M167" s="146" t="s">
        <v>1</v>
      </c>
      <c r="N167" s="147" t="s">
        <v>42</v>
      </c>
      <c r="P167" s="148">
        <f>O167*H167</f>
        <v>0</v>
      </c>
      <c r="Q167" s="148">
        <v>0</v>
      </c>
      <c r="R167" s="148">
        <f>Q167*H167</f>
        <v>0</v>
      </c>
      <c r="S167" s="148">
        <v>0</v>
      </c>
      <c r="T167" s="149">
        <f>S167*H167</f>
        <v>0</v>
      </c>
      <c r="AR167" s="150" t="s">
        <v>163</v>
      </c>
      <c r="AT167" s="150" t="s">
        <v>159</v>
      </c>
      <c r="AU167" s="150" t="s">
        <v>86</v>
      </c>
      <c r="AY167" s="16" t="s">
        <v>156</v>
      </c>
      <c r="BE167" s="151">
        <f>IF(N167="základní",J167,0)</f>
        <v>0</v>
      </c>
      <c r="BF167" s="151">
        <f>IF(N167="snížená",J167,0)</f>
        <v>0</v>
      </c>
      <c r="BG167" s="151">
        <f>IF(N167="zákl. přenesená",J167,0)</f>
        <v>0</v>
      </c>
      <c r="BH167" s="151">
        <f>IF(N167="sníž. přenesená",J167,0)</f>
        <v>0</v>
      </c>
      <c r="BI167" s="151">
        <f>IF(N167="nulová",J167,0)</f>
        <v>0</v>
      </c>
      <c r="BJ167" s="16" t="s">
        <v>84</v>
      </c>
      <c r="BK167" s="151">
        <f>ROUND(I167*H167,2)</f>
        <v>0</v>
      </c>
      <c r="BL167" s="16" t="s">
        <v>163</v>
      </c>
      <c r="BM167" s="150" t="s">
        <v>1600</v>
      </c>
    </row>
    <row r="168" spans="2:65" s="1" customFormat="1" ht="24.2" customHeight="1">
      <c r="B168" s="137"/>
      <c r="C168" s="138" t="s">
        <v>264</v>
      </c>
      <c r="D168" s="138" t="s">
        <v>159</v>
      </c>
      <c r="E168" s="139" t="s">
        <v>1424</v>
      </c>
      <c r="F168" s="140" t="s">
        <v>1425</v>
      </c>
      <c r="G168" s="141" t="s">
        <v>188</v>
      </c>
      <c r="H168" s="142">
        <v>14.413</v>
      </c>
      <c r="I168" s="143"/>
      <c r="J168" s="144">
        <f>ROUND(I168*H168,2)</f>
        <v>0</v>
      </c>
      <c r="K168" s="145"/>
      <c r="L168" s="31"/>
      <c r="M168" s="146" t="s">
        <v>1</v>
      </c>
      <c r="N168" s="147" t="s">
        <v>42</v>
      </c>
      <c r="P168" s="148">
        <f>O168*H168</f>
        <v>0</v>
      </c>
      <c r="Q168" s="148">
        <v>0</v>
      </c>
      <c r="R168" s="148">
        <f>Q168*H168</f>
        <v>0</v>
      </c>
      <c r="S168" s="148">
        <v>0</v>
      </c>
      <c r="T168" s="149">
        <f>S168*H168</f>
        <v>0</v>
      </c>
      <c r="AR168" s="150" t="s">
        <v>163</v>
      </c>
      <c r="AT168" s="150" t="s">
        <v>159</v>
      </c>
      <c r="AU168" s="150" t="s">
        <v>86</v>
      </c>
      <c r="AY168" s="16" t="s">
        <v>156</v>
      </c>
      <c r="BE168" s="151">
        <f>IF(N168="základní",J168,0)</f>
        <v>0</v>
      </c>
      <c r="BF168" s="151">
        <f>IF(N168="snížená",J168,0)</f>
        <v>0</v>
      </c>
      <c r="BG168" s="151">
        <f>IF(N168="zákl. přenesená",J168,0)</f>
        <v>0</v>
      </c>
      <c r="BH168" s="151">
        <f>IF(N168="sníž. přenesená",J168,0)</f>
        <v>0</v>
      </c>
      <c r="BI168" s="151">
        <f>IF(N168="nulová",J168,0)</f>
        <v>0</v>
      </c>
      <c r="BJ168" s="16" t="s">
        <v>84</v>
      </c>
      <c r="BK168" s="151">
        <f>ROUND(I168*H168,2)</f>
        <v>0</v>
      </c>
      <c r="BL168" s="16" t="s">
        <v>163</v>
      </c>
      <c r="BM168" s="150" t="s">
        <v>1601</v>
      </c>
    </row>
    <row r="169" spans="2:65" s="12" customFormat="1" ht="11.25">
      <c r="B169" s="152"/>
      <c r="D169" s="153" t="s">
        <v>190</v>
      </c>
      <c r="E169" s="154" t="s">
        <v>1</v>
      </c>
      <c r="F169" s="155" t="s">
        <v>1602</v>
      </c>
      <c r="H169" s="156">
        <v>3.6920000000000002</v>
      </c>
      <c r="I169" s="157"/>
      <c r="L169" s="152"/>
      <c r="M169" s="158"/>
      <c r="T169" s="159"/>
      <c r="AT169" s="154" t="s">
        <v>190</v>
      </c>
      <c r="AU169" s="154" t="s">
        <v>86</v>
      </c>
      <c r="AV169" s="12" t="s">
        <v>86</v>
      </c>
      <c r="AW169" s="12" t="s">
        <v>33</v>
      </c>
      <c r="AX169" s="12" t="s">
        <v>77</v>
      </c>
      <c r="AY169" s="154" t="s">
        <v>156</v>
      </c>
    </row>
    <row r="170" spans="2:65" s="12" customFormat="1" ht="11.25">
      <c r="B170" s="152"/>
      <c r="D170" s="153" t="s">
        <v>190</v>
      </c>
      <c r="E170" s="154" t="s">
        <v>1</v>
      </c>
      <c r="F170" s="155" t="s">
        <v>1603</v>
      </c>
      <c r="H170" s="156">
        <v>3.3</v>
      </c>
      <c r="I170" s="157"/>
      <c r="L170" s="152"/>
      <c r="M170" s="158"/>
      <c r="T170" s="159"/>
      <c r="AT170" s="154" t="s">
        <v>190</v>
      </c>
      <c r="AU170" s="154" t="s">
        <v>86</v>
      </c>
      <c r="AV170" s="12" t="s">
        <v>86</v>
      </c>
      <c r="AW170" s="12" t="s">
        <v>33</v>
      </c>
      <c r="AX170" s="12" t="s">
        <v>77</v>
      </c>
      <c r="AY170" s="154" t="s">
        <v>156</v>
      </c>
    </row>
    <row r="171" spans="2:65" s="12" customFormat="1" ht="11.25">
      <c r="B171" s="152"/>
      <c r="D171" s="153" t="s">
        <v>190</v>
      </c>
      <c r="E171" s="154" t="s">
        <v>1</v>
      </c>
      <c r="F171" s="155" t="s">
        <v>1604</v>
      </c>
      <c r="H171" s="156">
        <v>5.2249999999999996</v>
      </c>
      <c r="I171" s="157"/>
      <c r="L171" s="152"/>
      <c r="M171" s="158"/>
      <c r="T171" s="159"/>
      <c r="AT171" s="154" t="s">
        <v>190</v>
      </c>
      <c r="AU171" s="154" t="s">
        <v>86</v>
      </c>
      <c r="AV171" s="12" t="s">
        <v>86</v>
      </c>
      <c r="AW171" s="12" t="s">
        <v>33</v>
      </c>
      <c r="AX171" s="12" t="s">
        <v>77</v>
      </c>
      <c r="AY171" s="154" t="s">
        <v>156</v>
      </c>
    </row>
    <row r="172" spans="2:65" s="12" customFormat="1" ht="11.25">
      <c r="B172" s="152"/>
      <c r="D172" s="153" t="s">
        <v>190</v>
      </c>
      <c r="E172" s="154" t="s">
        <v>1</v>
      </c>
      <c r="F172" s="155" t="s">
        <v>1605</v>
      </c>
      <c r="H172" s="156">
        <v>2.1960000000000002</v>
      </c>
      <c r="I172" s="157"/>
      <c r="L172" s="152"/>
      <c r="M172" s="158"/>
      <c r="T172" s="159"/>
      <c r="AT172" s="154" t="s">
        <v>190</v>
      </c>
      <c r="AU172" s="154" t="s">
        <v>86</v>
      </c>
      <c r="AV172" s="12" t="s">
        <v>86</v>
      </c>
      <c r="AW172" s="12" t="s">
        <v>33</v>
      </c>
      <c r="AX172" s="12" t="s">
        <v>77</v>
      </c>
      <c r="AY172" s="154" t="s">
        <v>156</v>
      </c>
    </row>
    <row r="173" spans="2:65" s="13" customFormat="1" ht="11.25">
      <c r="B173" s="160"/>
      <c r="D173" s="153" t="s">
        <v>190</v>
      </c>
      <c r="E173" s="161" t="s">
        <v>1</v>
      </c>
      <c r="F173" s="162" t="s">
        <v>253</v>
      </c>
      <c r="H173" s="163">
        <v>14.413</v>
      </c>
      <c r="I173" s="164"/>
      <c r="L173" s="160"/>
      <c r="M173" s="165"/>
      <c r="T173" s="166"/>
      <c r="AT173" s="161" t="s">
        <v>190</v>
      </c>
      <c r="AU173" s="161" t="s">
        <v>86</v>
      </c>
      <c r="AV173" s="13" t="s">
        <v>163</v>
      </c>
      <c r="AW173" s="13" t="s">
        <v>33</v>
      </c>
      <c r="AX173" s="13" t="s">
        <v>84</v>
      </c>
      <c r="AY173" s="161" t="s">
        <v>156</v>
      </c>
    </row>
    <row r="174" spans="2:65" s="1" customFormat="1" ht="24.2" customHeight="1">
      <c r="B174" s="137"/>
      <c r="C174" s="138" t="s">
        <v>270</v>
      </c>
      <c r="D174" s="138" t="s">
        <v>159</v>
      </c>
      <c r="E174" s="139" t="s">
        <v>1606</v>
      </c>
      <c r="F174" s="140" t="s">
        <v>1607</v>
      </c>
      <c r="G174" s="141" t="s">
        <v>188</v>
      </c>
      <c r="H174" s="142">
        <v>0.73199999999999998</v>
      </c>
      <c r="I174" s="143"/>
      <c r="J174" s="144">
        <f>ROUND(I174*H174,2)</f>
        <v>0</v>
      </c>
      <c r="K174" s="145"/>
      <c r="L174" s="31"/>
      <c r="M174" s="146" t="s">
        <v>1</v>
      </c>
      <c r="N174" s="147" t="s">
        <v>42</v>
      </c>
      <c r="P174" s="148">
        <f>O174*H174</f>
        <v>0</v>
      </c>
      <c r="Q174" s="148">
        <v>0</v>
      </c>
      <c r="R174" s="148">
        <f>Q174*H174</f>
        <v>0</v>
      </c>
      <c r="S174" s="148">
        <v>0</v>
      </c>
      <c r="T174" s="149">
        <f>S174*H174</f>
        <v>0</v>
      </c>
      <c r="AR174" s="150" t="s">
        <v>163</v>
      </c>
      <c r="AT174" s="150" t="s">
        <v>159</v>
      </c>
      <c r="AU174" s="150" t="s">
        <v>86</v>
      </c>
      <c r="AY174" s="16" t="s">
        <v>156</v>
      </c>
      <c r="BE174" s="151">
        <f>IF(N174="základní",J174,0)</f>
        <v>0</v>
      </c>
      <c r="BF174" s="151">
        <f>IF(N174="snížená",J174,0)</f>
        <v>0</v>
      </c>
      <c r="BG174" s="151">
        <f>IF(N174="zákl. přenesená",J174,0)</f>
        <v>0</v>
      </c>
      <c r="BH174" s="151">
        <f>IF(N174="sníž. přenesená",J174,0)</f>
        <v>0</v>
      </c>
      <c r="BI174" s="151">
        <f>IF(N174="nulová",J174,0)</f>
        <v>0</v>
      </c>
      <c r="BJ174" s="16" t="s">
        <v>84</v>
      </c>
      <c r="BK174" s="151">
        <f>ROUND(I174*H174,2)</f>
        <v>0</v>
      </c>
      <c r="BL174" s="16" t="s">
        <v>163</v>
      </c>
      <c r="BM174" s="150" t="s">
        <v>1608</v>
      </c>
    </row>
    <row r="175" spans="2:65" s="12" customFormat="1" ht="11.25">
      <c r="B175" s="152"/>
      <c r="D175" s="153" t="s">
        <v>190</v>
      </c>
      <c r="E175" s="154" t="s">
        <v>1</v>
      </c>
      <c r="F175" s="155" t="s">
        <v>1609</v>
      </c>
      <c r="H175" s="156">
        <v>0.73199999999999998</v>
      </c>
      <c r="I175" s="157"/>
      <c r="L175" s="152"/>
      <c r="M175" s="158"/>
      <c r="T175" s="159"/>
      <c r="AT175" s="154" t="s">
        <v>190</v>
      </c>
      <c r="AU175" s="154" t="s">
        <v>86</v>
      </c>
      <c r="AV175" s="12" t="s">
        <v>86</v>
      </c>
      <c r="AW175" s="12" t="s">
        <v>33</v>
      </c>
      <c r="AX175" s="12" t="s">
        <v>84</v>
      </c>
      <c r="AY175" s="154" t="s">
        <v>156</v>
      </c>
    </row>
    <row r="176" spans="2:65" s="1" customFormat="1" ht="16.5" customHeight="1">
      <c r="B176" s="137"/>
      <c r="C176" s="167" t="s">
        <v>275</v>
      </c>
      <c r="D176" s="167" t="s">
        <v>265</v>
      </c>
      <c r="E176" s="168" t="s">
        <v>1610</v>
      </c>
      <c r="F176" s="169" t="s">
        <v>1611</v>
      </c>
      <c r="G176" s="170" t="s">
        <v>203</v>
      </c>
      <c r="H176" s="171">
        <v>1.464</v>
      </c>
      <c r="I176" s="172"/>
      <c r="J176" s="173">
        <f>ROUND(I176*H176,2)</f>
        <v>0</v>
      </c>
      <c r="K176" s="174"/>
      <c r="L176" s="175"/>
      <c r="M176" s="176" t="s">
        <v>1</v>
      </c>
      <c r="N176" s="177" t="s">
        <v>42</v>
      </c>
      <c r="P176" s="148">
        <f>O176*H176</f>
        <v>0</v>
      </c>
      <c r="Q176" s="148">
        <v>1</v>
      </c>
      <c r="R176" s="148">
        <f>Q176*H176</f>
        <v>1.464</v>
      </c>
      <c r="S176" s="148">
        <v>0</v>
      </c>
      <c r="T176" s="149">
        <f>S176*H176</f>
        <v>0</v>
      </c>
      <c r="AR176" s="150" t="s">
        <v>192</v>
      </c>
      <c r="AT176" s="150" t="s">
        <v>265</v>
      </c>
      <c r="AU176" s="150" t="s">
        <v>86</v>
      </c>
      <c r="AY176" s="16" t="s">
        <v>156</v>
      </c>
      <c r="BE176" s="151">
        <f>IF(N176="základní",J176,0)</f>
        <v>0</v>
      </c>
      <c r="BF176" s="151">
        <f>IF(N176="snížená",J176,0)</f>
        <v>0</v>
      </c>
      <c r="BG176" s="151">
        <f>IF(N176="zákl. přenesená",J176,0)</f>
        <v>0</v>
      </c>
      <c r="BH176" s="151">
        <f>IF(N176="sníž. přenesená",J176,0)</f>
        <v>0</v>
      </c>
      <c r="BI176" s="151">
        <f>IF(N176="nulová",J176,0)</f>
        <v>0</v>
      </c>
      <c r="BJ176" s="16" t="s">
        <v>84</v>
      </c>
      <c r="BK176" s="151">
        <f>ROUND(I176*H176,2)</f>
        <v>0</v>
      </c>
      <c r="BL176" s="16" t="s">
        <v>163</v>
      </c>
      <c r="BM176" s="150" t="s">
        <v>1612</v>
      </c>
    </row>
    <row r="177" spans="2:65" s="12" customFormat="1" ht="11.25">
      <c r="B177" s="152"/>
      <c r="D177" s="153" t="s">
        <v>190</v>
      </c>
      <c r="F177" s="155" t="s">
        <v>1613</v>
      </c>
      <c r="H177" s="156">
        <v>1.464</v>
      </c>
      <c r="I177" s="157"/>
      <c r="L177" s="152"/>
      <c r="M177" s="158"/>
      <c r="T177" s="159"/>
      <c r="AT177" s="154" t="s">
        <v>190</v>
      </c>
      <c r="AU177" s="154" t="s">
        <v>86</v>
      </c>
      <c r="AV177" s="12" t="s">
        <v>86</v>
      </c>
      <c r="AW177" s="12" t="s">
        <v>3</v>
      </c>
      <c r="AX177" s="12" t="s">
        <v>84</v>
      </c>
      <c r="AY177" s="154" t="s">
        <v>156</v>
      </c>
    </row>
    <row r="178" spans="2:65" s="1" customFormat="1" ht="24.2" customHeight="1">
      <c r="B178" s="137"/>
      <c r="C178" s="138" t="s">
        <v>279</v>
      </c>
      <c r="D178" s="138" t="s">
        <v>159</v>
      </c>
      <c r="E178" s="139" t="s">
        <v>1614</v>
      </c>
      <c r="F178" s="140" t="s">
        <v>1615</v>
      </c>
      <c r="G178" s="141" t="s">
        <v>219</v>
      </c>
      <c r="H178" s="142">
        <v>153.6</v>
      </c>
      <c r="I178" s="143"/>
      <c r="J178" s="144">
        <f>ROUND(I178*H178,2)</f>
        <v>0</v>
      </c>
      <c r="K178" s="145"/>
      <c r="L178" s="31"/>
      <c r="M178" s="146" t="s">
        <v>1</v>
      </c>
      <c r="N178" s="147" t="s">
        <v>42</v>
      </c>
      <c r="P178" s="148">
        <f>O178*H178</f>
        <v>0</v>
      </c>
      <c r="Q178" s="148">
        <v>0</v>
      </c>
      <c r="R178" s="148">
        <f>Q178*H178</f>
        <v>0</v>
      </c>
      <c r="S178" s="148">
        <v>0</v>
      </c>
      <c r="T178" s="149">
        <f>S178*H178</f>
        <v>0</v>
      </c>
      <c r="AR178" s="150" t="s">
        <v>163</v>
      </c>
      <c r="AT178" s="150" t="s">
        <v>159</v>
      </c>
      <c r="AU178" s="150" t="s">
        <v>86</v>
      </c>
      <c r="AY178" s="16" t="s">
        <v>156</v>
      </c>
      <c r="BE178" s="151">
        <f>IF(N178="základní",J178,0)</f>
        <v>0</v>
      </c>
      <c r="BF178" s="151">
        <f>IF(N178="snížená",J178,0)</f>
        <v>0</v>
      </c>
      <c r="BG178" s="151">
        <f>IF(N178="zákl. přenesená",J178,0)</f>
        <v>0</v>
      </c>
      <c r="BH178" s="151">
        <f>IF(N178="sníž. přenesená",J178,0)</f>
        <v>0</v>
      </c>
      <c r="BI178" s="151">
        <f>IF(N178="nulová",J178,0)</f>
        <v>0</v>
      </c>
      <c r="BJ178" s="16" t="s">
        <v>84</v>
      </c>
      <c r="BK178" s="151">
        <f>ROUND(I178*H178,2)</f>
        <v>0</v>
      </c>
      <c r="BL178" s="16" t="s">
        <v>163</v>
      </c>
      <c r="BM178" s="150" t="s">
        <v>1616</v>
      </c>
    </row>
    <row r="179" spans="2:65" s="12" customFormat="1" ht="11.25">
      <c r="B179" s="152"/>
      <c r="D179" s="153" t="s">
        <v>190</v>
      </c>
      <c r="E179" s="154" t="s">
        <v>1</v>
      </c>
      <c r="F179" s="155" t="s">
        <v>1617</v>
      </c>
      <c r="H179" s="156">
        <v>30</v>
      </c>
      <c r="I179" s="157"/>
      <c r="L179" s="152"/>
      <c r="M179" s="158"/>
      <c r="T179" s="159"/>
      <c r="AT179" s="154" t="s">
        <v>190</v>
      </c>
      <c r="AU179" s="154" t="s">
        <v>86</v>
      </c>
      <c r="AV179" s="12" t="s">
        <v>86</v>
      </c>
      <c r="AW179" s="12" t="s">
        <v>33</v>
      </c>
      <c r="AX179" s="12" t="s">
        <v>77</v>
      </c>
      <c r="AY179" s="154" t="s">
        <v>156</v>
      </c>
    </row>
    <row r="180" spans="2:65" s="12" customFormat="1" ht="11.25">
      <c r="B180" s="152"/>
      <c r="D180" s="153" t="s">
        <v>190</v>
      </c>
      <c r="E180" s="154" t="s">
        <v>1</v>
      </c>
      <c r="F180" s="155" t="s">
        <v>1618</v>
      </c>
      <c r="H180" s="156">
        <v>72</v>
      </c>
      <c r="I180" s="157"/>
      <c r="L180" s="152"/>
      <c r="M180" s="158"/>
      <c r="T180" s="159"/>
      <c r="AT180" s="154" t="s">
        <v>190</v>
      </c>
      <c r="AU180" s="154" t="s">
        <v>86</v>
      </c>
      <c r="AV180" s="12" t="s">
        <v>86</v>
      </c>
      <c r="AW180" s="12" t="s">
        <v>33</v>
      </c>
      <c r="AX180" s="12" t="s">
        <v>77</v>
      </c>
      <c r="AY180" s="154" t="s">
        <v>156</v>
      </c>
    </row>
    <row r="181" spans="2:65" s="12" customFormat="1" ht="11.25">
      <c r="B181" s="152"/>
      <c r="D181" s="153" t="s">
        <v>190</v>
      </c>
      <c r="E181" s="154" t="s">
        <v>1</v>
      </c>
      <c r="F181" s="155" t="s">
        <v>1619</v>
      </c>
      <c r="H181" s="156">
        <v>51.6</v>
      </c>
      <c r="I181" s="157"/>
      <c r="L181" s="152"/>
      <c r="M181" s="158"/>
      <c r="T181" s="159"/>
      <c r="AT181" s="154" t="s">
        <v>190</v>
      </c>
      <c r="AU181" s="154" t="s">
        <v>86</v>
      </c>
      <c r="AV181" s="12" t="s">
        <v>86</v>
      </c>
      <c r="AW181" s="12" t="s">
        <v>33</v>
      </c>
      <c r="AX181" s="12" t="s">
        <v>77</v>
      </c>
      <c r="AY181" s="154" t="s">
        <v>156</v>
      </c>
    </row>
    <row r="182" spans="2:65" s="13" customFormat="1" ht="11.25">
      <c r="B182" s="160"/>
      <c r="D182" s="153" t="s">
        <v>190</v>
      </c>
      <c r="E182" s="161" t="s">
        <v>1</v>
      </c>
      <c r="F182" s="162" t="s">
        <v>253</v>
      </c>
      <c r="H182" s="163">
        <v>153.6</v>
      </c>
      <c r="I182" s="164"/>
      <c r="L182" s="160"/>
      <c r="M182" s="165"/>
      <c r="T182" s="166"/>
      <c r="AT182" s="161" t="s">
        <v>190</v>
      </c>
      <c r="AU182" s="161" t="s">
        <v>86</v>
      </c>
      <c r="AV182" s="13" t="s">
        <v>163</v>
      </c>
      <c r="AW182" s="13" t="s">
        <v>33</v>
      </c>
      <c r="AX182" s="13" t="s">
        <v>84</v>
      </c>
      <c r="AY182" s="161" t="s">
        <v>156</v>
      </c>
    </row>
    <row r="183" spans="2:65" s="1" customFormat="1" ht="24.2" customHeight="1">
      <c r="B183" s="137"/>
      <c r="C183" s="138" t="s">
        <v>283</v>
      </c>
      <c r="D183" s="138" t="s">
        <v>159</v>
      </c>
      <c r="E183" s="139" t="s">
        <v>1620</v>
      </c>
      <c r="F183" s="140" t="s">
        <v>1621</v>
      </c>
      <c r="G183" s="141" t="s">
        <v>219</v>
      </c>
      <c r="H183" s="142">
        <v>256</v>
      </c>
      <c r="I183" s="143"/>
      <c r="J183" s="144">
        <f>ROUND(I183*H183,2)</f>
        <v>0</v>
      </c>
      <c r="K183" s="145"/>
      <c r="L183" s="31"/>
      <c r="M183" s="146" t="s">
        <v>1</v>
      </c>
      <c r="N183" s="147" t="s">
        <v>42</v>
      </c>
      <c r="P183" s="148">
        <f>O183*H183</f>
        <v>0</v>
      </c>
      <c r="Q183" s="148">
        <v>0</v>
      </c>
      <c r="R183" s="148">
        <f>Q183*H183</f>
        <v>0</v>
      </c>
      <c r="S183" s="148">
        <v>0</v>
      </c>
      <c r="T183" s="149">
        <f>S183*H183</f>
        <v>0</v>
      </c>
      <c r="AR183" s="150" t="s">
        <v>163</v>
      </c>
      <c r="AT183" s="150" t="s">
        <v>159</v>
      </c>
      <c r="AU183" s="150" t="s">
        <v>86</v>
      </c>
      <c r="AY183" s="16" t="s">
        <v>156</v>
      </c>
      <c r="BE183" s="151">
        <f>IF(N183="základní",J183,0)</f>
        <v>0</v>
      </c>
      <c r="BF183" s="151">
        <f>IF(N183="snížená",J183,0)</f>
        <v>0</v>
      </c>
      <c r="BG183" s="151">
        <f>IF(N183="zákl. přenesená",J183,0)</f>
        <v>0</v>
      </c>
      <c r="BH183" s="151">
        <f>IF(N183="sníž. přenesená",J183,0)</f>
        <v>0</v>
      </c>
      <c r="BI183" s="151">
        <f>IF(N183="nulová",J183,0)</f>
        <v>0</v>
      </c>
      <c r="BJ183" s="16" t="s">
        <v>84</v>
      </c>
      <c r="BK183" s="151">
        <f>ROUND(I183*H183,2)</f>
        <v>0</v>
      </c>
      <c r="BL183" s="16" t="s">
        <v>163</v>
      </c>
      <c r="BM183" s="150" t="s">
        <v>1622</v>
      </c>
    </row>
    <row r="184" spans="2:65" s="1" customFormat="1" ht="24.2" customHeight="1">
      <c r="B184" s="137"/>
      <c r="C184" s="138" t="s">
        <v>287</v>
      </c>
      <c r="D184" s="138" t="s">
        <v>159</v>
      </c>
      <c r="E184" s="139" t="s">
        <v>1623</v>
      </c>
      <c r="F184" s="140" t="s">
        <v>1624</v>
      </c>
      <c r="G184" s="141" t="s">
        <v>219</v>
      </c>
      <c r="H184" s="142">
        <v>47</v>
      </c>
      <c r="I184" s="143"/>
      <c r="J184" s="144">
        <f>ROUND(I184*H184,2)</f>
        <v>0</v>
      </c>
      <c r="K184" s="145"/>
      <c r="L184" s="31"/>
      <c r="M184" s="146" t="s">
        <v>1</v>
      </c>
      <c r="N184" s="147" t="s">
        <v>42</v>
      </c>
      <c r="P184" s="148">
        <f>O184*H184</f>
        <v>0</v>
      </c>
      <c r="Q184" s="148">
        <v>0</v>
      </c>
      <c r="R184" s="148">
        <f>Q184*H184</f>
        <v>0</v>
      </c>
      <c r="S184" s="148">
        <v>0</v>
      </c>
      <c r="T184" s="149">
        <f>S184*H184</f>
        <v>0</v>
      </c>
      <c r="AR184" s="150" t="s">
        <v>163</v>
      </c>
      <c r="AT184" s="150" t="s">
        <v>159</v>
      </c>
      <c r="AU184" s="150" t="s">
        <v>86</v>
      </c>
      <c r="AY184" s="16" t="s">
        <v>156</v>
      </c>
      <c r="BE184" s="151">
        <f>IF(N184="základní",J184,0)</f>
        <v>0</v>
      </c>
      <c r="BF184" s="151">
        <f>IF(N184="snížená",J184,0)</f>
        <v>0</v>
      </c>
      <c r="BG184" s="151">
        <f>IF(N184="zákl. přenesená",J184,0)</f>
        <v>0</v>
      </c>
      <c r="BH184" s="151">
        <f>IF(N184="sníž. přenesená",J184,0)</f>
        <v>0</v>
      </c>
      <c r="BI184" s="151">
        <f>IF(N184="nulová",J184,0)</f>
        <v>0</v>
      </c>
      <c r="BJ184" s="16" t="s">
        <v>84</v>
      </c>
      <c r="BK184" s="151">
        <f>ROUND(I184*H184,2)</f>
        <v>0</v>
      </c>
      <c r="BL184" s="16" t="s">
        <v>163</v>
      </c>
      <c r="BM184" s="150" t="s">
        <v>1625</v>
      </c>
    </row>
    <row r="185" spans="2:65" s="12" customFormat="1" ht="11.25">
      <c r="B185" s="152"/>
      <c r="D185" s="153" t="s">
        <v>190</v>
      </c>
      <c r="E185" s="154" t="s">
        <v>1</v>
      </c>
      <c r="F185" s="155" t="s">
        <v>1626</v>
      </c>
      <c r="H185" s="156">
        <v>47</v>
      </c>
      <c r="I185" s="157"/>
      <c r="L185" s="152"/>
      <c r="M185" s="158"/>
      <c r="T185" s="159"/>
      <c r="AT185" s="154" t="s">
        <v>190</v>
      </c>
      <c r="AU185" s="154" t="s">
        <v>86</v>
      </c>
      <c r="AV185" s="12" t="s">
        <v>86</v>
      </c>
      <c r="AW185" s="12" t="s">
        <v>33</v>
      </c>
      <c r="AX185" s="12" t="s">
        <v>84</v>
      </c>
      <c r="AY185" s="154" t="s">
        <v>156</v>
      </c>
    </row>
    <row r="186" spans="2:65" s="11" customFormat="1" ht="22.9" customHeight="1">
      <c r="B186" s="126"/>
      <c r="D186" s="127" t="s">
        <v>76</v>
      </c>
      <c r="E186" s="135" t="s">
        <v>675</v>
      </c>
      <c r="F186" s="135" t="s">
        <v>1627</v>
      </c>
      <c r="I186" s="129"/>
      <c r="J186" s="136">
        <f>BK186</f>
        <v>0</v>
      </c>
      <c r="L186" s="126"/>
      <c r="M186" s="130"/>
      <c r="P186" s="131">
        <f>SUM(P187:P197)</f>
        <v>0</v>
      </c>
      <c r="R186" s="131">
        <f>SUM(R187:R197)</f>
        <v>1.3296000000000001</v>
      </c>
      <c r="T186" s="132">
        <f>SUM(T187:T197)</f>
        <v>0</v>
      </c>
      <c r="AR186" s="127" t="s">
        <v>84</v>
      </c>
      <c r="AT186" s="133" t="s">
        <v>76</v>
      </c>
      <c r="AU186" s="133" t="s">
        <v>84</v>
      </c>
      <c r="AY186" s="127" t="s">
        <v>156</v>
      </c>
      <c r="BK186" s="134">
        <f>SUM(BK187:BK197)</f>
        <v>0</v>
      </c>
    </row>
    <row r="187" spans="2:65" s="1" customFormat="1" ht="37.9" customHeight="1">
      <c r="B187" s="137"/>
      <c r="C187" s="138" t="s">
        <v>292</v>
      </c>
      <c r="D187" s="138" t="s">
        <v>159</v>
      </c>
      <c r="E187" s="139" t="s">
        <v>1628</v>
      </c>
      <c r="F187" s="140" t="s">
        <v>1629</v>
      </c>
      <c r="G187" s="141" t="s">
        <v>261</v>
      </c>
      <c r="H187" s="142">
        <v>8</v>
      </c>
      <c r="I187" s="143"/>
      <c r="J187" s="144">
        <f>ROUND(I187*H187,2)</f>
        <v>0</v>
      </c>
      <c r="K187" s="145"/>
      <c r="L187" s="31"/>
      <c r="M187" s="146" t="s">
        <v>1</v>
      </c>
      <c r="N187" s="147" t="s">
        <v>42</v>
      </c>
      <c r="P187" s="148">
        <f>O187*H187</f>
        <v>0</v>
      </c>
      <c r="Q187" s="148">
        <v>0</v>
      </c>
      <c r="R187" s="148">
        <f>Q187*H187</f>
        <v>0</v>
      </c>
      <c r="S187" s="148">
        <v>0</v>
      </c>
      <c r="T187" s="149">
        <f>S187*H187</f>
        <v>0</v>
      </c>
      <c r="AR187" s="150" t="s">
        <v>163</v>
      </c>
      <c r="AT187" s="150" t="s">
        <v>159</v>
      </c>
      <c r="AU187" s="150" t="s">
        <v>86</v>
      </c>
      <c r="AY187" s="16" t="s">
        <v>156</v>
      </c>
      <c r="BE187" s="151">
        <f>IF(N187="základní",J187,0)</f>
        <v>0</v>
      </c>
      <c r="BF187" s="151">
        <f>IF(N187="snížená",J187,0)</f>
        <v>0</v>
      </c>
      <c r="BG187" s="151">
        <f>IF(N187="zákl. přenesená",J187,0)</f>
        <v>0</v>
      </c>
      <c r="BH187" s="151">
        <f>IF(N187="sníž. přenesená",J187,0)</f>
        <v>0</v>
      </c>
      <c r="BI187" s="151">
        <f>IF(N187="nulová",J187,0)</f>
        <v>0</v>
      </c>
      <c r="BJ187" s="16" t="s">
        <v>84</v>
      </c>
      <c r="BK187" s="151">
        <f>ROUND(I187*H187,2)</f>
        <v>0</v>
      </c>
      <c r="BL187" s="16" t="s">
        <v>163</v>
      </c>
      <c r="BM187" s="150" t="s">
        <v>1630</v>
      </c>
    </row>
    <row r="188" spans="2:65" s="1" customFormat="1" ht="16.5" customHeight="1">
      <c r="B188" s="137"/>
      <c r="C188" s="167" t="s">
        <v>297</v>
      </c>
      <c r="D188" s="167" t="s">
        <v>265</v>
      </c>
      <c r="E188" s="168" t="s">
        <v>1631</v>
      </c>
      <c r="F188" s="169" t="s">
        <v>1632</v>
      </c>
      <c r="G188" s="170" t="s">
        <v>188</v>
      </c>
      <c r="H188" s="171">
        <v>0.64</v>
      </c>
      <c r="I188" s="172"/>
      <c r="J188" s="173">
        <f>ROUND(I188*H188,2)</f>
        <v>0</v>
      </c>
      <c r="K188" s="174"/>
      <c r="L188" s="175"/>
      <c r="M188" s="176" t="s">
        <v>1</v>
      </c>
      <c r="N188" s="177" t="s">
        <v>42</v>
      </c>
      <c r="P188" s="148">
        <f>O188*H188</f>
        <v>0</v>
      </c>
      <c r="Q188" s="148">
        <v>0.22</v>
      </c>
      <c r="R188" s="148">
        <f>Q188*H188</f>
        <v>0.14080000000000001</v>
      </c>
      <c r="S188" s="148">
        <v>0</v>
      </c>
      <c r="T188" s="149">
        <f>S188*H188</f>
        <v>0</v>
      </c>
      <c r="AR188" s="150" t="s">
        <v>192</v>
      </c>
      <c r="AT188" s="150" t="s">
        <v>265</v>
      </c>
      <c r="AU188" s="150" t="s">
        <v>86</v>
      </c>
      <c r="AY188" s="16" t="s">
        <v>156</v>
      </c>
      <c r="BE188" s="151">
        <f>IF(N188="základní",J188,0)</f>
        <v>0</v>
      </c>
      <c r="BF188" s="151">
        <f>IF(N188="snížená",J188,0)</f>
        <v>0</v>
      </c>
      <c r="BG188" s="151">
        <f>IF(N188="zákl. přenesená",J188,0)</f>
        <v>0</v>
      </c>
      <c r="BH188" s="151">
        <f>IF(N188="sníž. přenesená",J188,0)</f>
        <v>0</v>
      </c>
      <c r="BI188" s="151">
        <f>IF(N188="nulová",J188,0)</f>
        <v>0</v>
      </c>
      <c r="BJ188" s="16" t="s">
        <v>84</v>
      </c>
      <c r="BK188" s="151">
        <f>ROUND(I188*H188,2)</f>
        <v>0</v>
      </c>
      <c r="BL188" s="16" t="s">
        <v>163</v>
      </c>
      <c r="BM188" s="150" t="s">
        <v>1633</v>
      </c>
    </row>
    <row r="189" spans="2:65" s="12" customFormat="1" ht="11.25">
      <c r="B189" s="152"/>
      <c r="D189" s="153" t="s">
        <v>190</v>
      </c>
      <c r="F189" s="155" t="s">
        <v>1634</v>
      </c>
      <c r="H189" s="156">
        <v>0.64</v>
      </c>
      <c r="I189" s="157"/>
      <c r="L189" s="152"/>
      <c r="M189" s="158"/>
      <c r="T189" s="159"/>
      <c r="AT189" s="154" t="s">
        <v>190</v>
      </c>
      <c r="AU189" s="154" t="s">
        <v>86</v>
      </c>
      <c r="AV189" s="12" t="s">
        <v>86</v>
      </c>
      <c r="AW189" s="12" t="s">
        <v>3</v>
      </c>
      <c r="AX189" s="12" t="s">
        <v>84</v>
      </c>
      <c r="AY189" s="154" t="s">
        <v>156</v>
      </c>
    </row>
    <row r="190" spans="2:65" s="1" customFormat="1" ht="33" customHeight="1">
      <c r="B190" s="137"/>
      <c r="C190" s="138" t="s">
        <v>302</v>
      </c>
      <c r="D190" s="138" t="s">
        <v>159</v>
      </c>
      <c r="E190" s="139" t="s">
        <v>1635</v>
      </c>
      <c r="F190" s="140" t="s">
        <v>1636</v>
      </c>
      <c r="G190" s="141" t="s">
        <v>364</v>
      </c>
      <c r="H190" s="142">
        <v>160</v>
      </c>
      <c r="I190" s="143"/>
      <c r="J190" s="144">
        <f t="shared" ref="J190:J197" si="10">ROUND(I190*H190,2)</f>
        <v>0</v>
      </c>
      <c r="K190" s="145"/>
      <c r="L190" s="31"/>
      <c r="M190" s="146" t="s">
        <v>1</v>
      </c>
      <c r="N190" s="147" t="s">
        <v>42</v>
      </c>
      <c r="P190" s="148">
        <f t="shared" ref="P190:P197" si="11">O190*H190</f>
        <v>0</v>
      </c>
      <c r="Q190" s="148">
        <v>4.4000000000000002E-4</v>
      </c>
      <c r="R190" s="148">
        <f t="shared" ref="R190:R197" si="12">Q190*H190</f>
        <v>7.0400000000000004E-2</v>
      </c>
      <c r="S190" s="148">
        <v>0</v>
      </c>
      <c r="T190" s="149">
        <f t="shared" ref="T190:T197" si="13">S190*H190</f>
        <v>0</v>
      </c>
      <c r="AR190" s="150" t="s">
        <v>163</v>
      </c>
      <c r="AT190" s="150" t="s">
        <v>159</v>
      </c>
      <c r="AU190" s="150" t="s">
        <v>86</v>
      </c>
      <c r="AY190" s="16" t="s">
        <v>156</v>
      </c>
      <c r="BE190" s="151">
        <f t="shared" ref="BE190:BE197" si="14">IF(N190="základní",J190,0)</f>
        <v>0</v>
      </c>
      <c r="BF190" s="151">
        <f t="shared" ref="BF190:BF197" si="15">IF(N190="snížená",J190,0)</f>
        <v>0</v>
      </c>
      <c r="BG190" s="151">
        <f t="shared" ref="BG190:BG197" si="16">IF(N190="zákl. přenesená",J190,0)</f>
        <v>0</v>
      </c>
      <c r="BH190" s="151">
        <f t="shared" ref="BH190:BH197" si="17">IF(N190="sníž. přenesená",J190,0)</f>
        <v>0</v>
      </c>
      <c r="BI190" s="151">
        <f t="shared" ref="BI190:BI197" si="18">IF(N190="nulová",J190,0)</f>
        <v>0</v>
      </c>
      <c r="BJ190" s="16" t="s">
        <v>84</v>
      </c>
      <c r="BK190" s="151">
        <f t="shared" ref="BK190:BK197" si="19">ROUND(I190*H190,2)</f>
        <v>0</v>
      </c>
      <c r="BL190" s="16" t="s">
        <v>163</v>
      </c>
      <c r="BM190" s="150" t="s">
        <v>1637</v>
      </c>
    </row>
    <row r="191" spans="2:65" s="1" customFormat="1" ht="24.2" customHeight="1">
      <c r="B191" s="137"/>
      <c r="C191" s="167" t="s">
        <v>307</v>
      </c>
      <c r="D191" s="167" t="s">
        <v>265</v>
      </c>
      <c r="E191" s="168" t="s">
        <v>1638</v>
      </c>
      <c r="F191" s="169" t="s">
        <v>1639</v>
      </c>
      <c r="G191" s="170" t="s">
        <v>364</v>
      </c>
      <c r="H191" s="171">
        <v>80</v>
      </c>
      <c r="I191" s="172"/>
      <c r="J191" s="173">
        <f t="shared" si="10"/>
        <v>0</v>
      </c>
      <c r="K191" s="174"/>
      <c r="L191" s="175"/>
      <c r="M191" s="176" t="s">
        <v>1</v>
      </c>
      <c r="N191" s="177" t="s">
        <v>42</v>
      </c>
      <c r="P191" s="148">
        <f t="shared" si="11"/>
        <v>0</v>
      </c>
      <c r="Q191" s="148">
        <v>0</v>
      </c>
      <c r="R191" s="148">
        <f t="shared" si="12"/>
        <v>0</v>
      </c>
      <c r="S191" s="148">
        <v>0</v>
      </c>
      <c r="T191" s="149">
        <f t="shared" si="13"/>
        <v>0</v>
      </c>
      <c r="AR191" s="150" t="s">
        <v>192</v>
      </c>
      <c r="AT191" s="150" t="s">
        <v>265</v>
      </c>
      <c r="AU191" s="150" t="s">
        <v>86</v>
      </c>
      <c r="AY191" s="16" t="s">
        <v>156</v>
      </c>
      <c r="BE191" s="151">
        <f t="shared" si="14"/>
        <v>0</v>
      </c>
      <c r="BF191" s="151">
        <f t="shared" si="15"/>
        <v>0</v>
      </c>
      <c r="BG191" s="151">
        <f t="shared" si="16"/>
        <v>0</v>
      </c>
      <c r="BH191" s="151">
        <f t="shared" si="17"/>
        <v>0</v>
      </c>
      <c r="BI191" s="151">
        <f t="shared" si="18"/>
        <v>0</v>
      </c>
      <c r="BJ191" s="16" t="s">
        <v>84</v>
      </c>
      <c r="BK191" s="151">
        <f t="shared" si="19"/>
        <v>0</v>
      </c>
      <c r="BL191" s="16" t="s">
        <v>163</v>
      </c>
      <c r="BM191" s="150" t="s">
        <v>1640</v>
      </c>
    </row>
    <row r="192" spans="2:65" s="1" customFormat="1" ht="24.2" customHeight="1">
      <c r="B192" s="137"/>
      <c r="C192" s="167" t="s">
        <v>314</v>
      </c>
      <c r="D192" s="167" t="s">
        <v>265</v>
      </c>
      <c r="E192" s="168" t="s">
        <v>1641</v>
      </c>
      <c r="F192" s="169" t="s">
        <v>1642</v>
      </c>
      <c r="G192" s="170" t="s">
        <v>364</v>
      </c>
      <c r="H192" s="171">
        <v>80</v>
      </c>
      <c r="I192" s="172"/>
      <c r="J192" s="173">
        <f t="shared" si="10"/>
        <v>0</v>
      </c>
      <c r="K192" s="174"/>
      <c r="L192" s="175"/>
      <c r="M192" s="176" t="s">
        <v>1</v>
      </c>
      <c r="N192" s="177" t="s">
        <v>42</v>
      </c>
      <c r="P192" s="148">
        <f t="shared" si="11"/>
        <v>0</v>
      </c>
      <c r="Q192" s="148">
        <v>0</v>
      </c>
      <c r="R192" s="148">
        <f t="shared" si="12"/>
        <v>0</v>
      </c>
      <c r="S192" s="148">
        <v>0</v>
      </c>
      <c r="T192" s="149">
        <f t="shared" si="13"/>
        <v>0</v>
      </c>
      <c r="AR192" s="150" t="s">
        <v>192</v>
      </c>
      <c r="AT192" s="150" t="s">
        <v>265</v>
      </c>
      <c r="AU192" s="150" t="s">
        <v>86</v>
      </c>
      <c r="AY192" s="16" t="s">
        <v>156</v>
      </c>
      <c r="BE192" s="151">
        <f t="shared" si="14"/>
        <v>0</v>
      </c>
      <c r="BF192" s="151">
        <f t="shared" si="15"/>
        <v>0</v>
      </c>
      <c r="BG192" s="151">
        <f t="shared" si="16"/>
        <v>0</v>
      </c>
      <c r="BH192" s="151">
        <f t="shared" si="17"/>
        <v>0</v>
      </c>
      <c r="BI192" s="151">
        <f t="shared" si="18"/>
        <v>0</v>
      </c>
      <c r="BJ192" s="16" t="s">
        <v>84</v>
      </c>
      <c r="BK192" s="151">
        <f t="shared" si="19"/>
        <v>0</v>
      </c>
      <c r="BL192" s="16" t="s">
        <v>163</v>
      </c>
      <c r="BM192" s="150" t="s">
        <v>1643</v>
      </c>
    </row>
    <row r="193" spans="2:65" s="1" customFormat="1" ht="24.2" customHeight="1">
      <c r="B193" s="137"/>
      <c r="C193" s="138" t="s">
        <v>318</v>
      </c>
      <c r="D193" s="138" t="s">
        <v>159</v>
      </c>
      <c r="E193" s="139" t="s">
        <v>1644</v>
      </c>
      <c r="F193" s="140" t="s">
        <v>1645</v>
      </c>
      <c r="G193" s="141" t="s">
        <v>219</v>
      </c>
      <c r="H193" s="142">
        <v>48</v>
      </c>
      <c r="I193" s="143"/>
      <c r="J193" s="144">
        <f t="shared" si="10"/>
        <v>0</v>
      </c>
      <c r="K193" s="145"/>
      <c r="L193" s="31"/>
      <c r="M193" s="146" t="s">
        <v>1</v>
      </c>
      <c r="N193" s="147" t="s">
        <v>42</v>
      </c>
      <c r="P193" s="148">
        <f t="shared" si="11"/>
        <v>0</v>
      </c>
      <c r="Q193" s="148">
        <v>0</v>
      </c>
      <c r="R193" s="148">
        <f t="shared" si="12"/>
        <v>0</v>
      </c>
      <c r="S193" s="148">
        <v>0</v>
      </c>
      <c r="T193" s="149">
        <f t="shared" si="13"/>
        <v>0</v>
      </c>
      <c r="AR193" s="150" t="s">
        <v>163</v>
      </c>
      <c r="AT193" s="150" t="s">
        <v>159</v>
      </c>
      <c r="AU193" s="150" t="s">
        <v>86</v>
      </c>
      <c r="AY193" s="16" t="s">
        <v>156</v>
      </c>
      <c r="BE193" s="151">
        <f t="shared" si="14"/>
        <v>0</v>
      </c>
      <c r="BF193" s="151">
        <f t="shared" si="15"/>
        <v>0</v>
      </c>
      <c r="BG193" s="151">
        <f t="shared" si="16"/>
        <v>0</v>
      </c>
      <c r="BH193" s="151">
        <f t="shared" si="17"/>
        <v>0</v>
      </c>
      <c r="BI193" s="151">
        <f t="shared" si="18"/>
        <v>0</v>
      </c>
      <c r="BJ193" s="16" t="s">
        <v>84</v>
      </c>
      <c r="BK193" s="151">
        <f t="shared" si="19"/>
        <v>0</v>
      </c>
      <c r="BL193" s="16" t="s">
        <v>163</v>
      </c>
      <c r="BM193" s="150" t="s">
        <v>1646</v>
      </c>
    </row>
    <row r="194" spans="2:65" s="1" customFormat="1" ht="24.2" customHeight="1">
      <c r="B194" s="137"/>
      <c r="C194" s="138" t="s">
        <v>322</v>
      </c>
      <c r="D194" s="138" t="s">
        <v>159</v>
      </c>
      <c r="E194" s="139" t="s">
        <v>1647</v>
      </c>
      <c r="F194" s="140" t="s">
        <v>1648</v>
      </c>
      <c r="G194" s="141" t="s">
        <v>219</v>
      </c>
      <c r="H194" s="142">
        <v>48</v>
      </c>
      <c r="I194" s="143"/>
      <c r="J194" s="144">
        <f t="shared" si="10"/>
        <v>0</v>
      </c>
      <c r="K194" s="145"/>
      <c r="L194" s="31"/>
      <c r="M194" s="146" t="s">
        <v>1</v>
      </c>
      <c r="N194" s="147" t="s">
        <v>42</v>
      </c>
      <c r="P194" s="148">
        <f t="shared" si="11"/>
        <v>0</v>
      </c>
      <c r="Q194" s="148">
        <v>0</v>
      </c>
      <c r="R194" s="148">
        <f t="shared" si="12"/>
        <v>0</v>
      </c>
      <c r="S194" s="148">
        <v>0</v>
      </c>
      <c r="T194" s="149">
        <f t="shared" si="13"/>
        <v>0</v>
      </c>
      <c r="AR194" s="150" t="s">
        <v>163</v>
      </c>
      <c r="AT194" s="150" t="s">
        <v>159</v>
      </c>
      <c r="AU194" s="150" t="s">
        <v>86</v>
      </c>
      <c r="AY194" s="16" t="s">
        <v>156</v>
      </c>
      <c r="BE194" s="151">
        <f t="shared" si="14"/>
        <v>0</v>
      </c>
      <c r="BF194" s="151">
        <f t="shared" si="15"/>
        <v>0</v>
      </c>
      <c r="BG194" s="151">
        <f t="shared" si="16"/>
        <v>0</v>
      </c>
      <c r="BH194" s="151">
        <f t="shared" si="17"/>
        <v>0</v>
      </c>
      <c r="BI194" s="151">
        <f t="shared" si="18"/>
        <v>0</v>
      </c>
      <c r="BJ194" s="16" t="s">
        <v>84</v>
      </c>
      <c r="BK194" s="151">
        <f t="shared" si="19"/>
        <v>0</v>
      </c>
      <c r="BL194" s="16" t="s">
        <v>163</v>
      </c>
      <c r="BM194" s="150" t="s">
        <v>1649</v>
      </c>
    </row>
    <row r="195" spans="2:65" s="1" customFormat="1" ht="16.5" customHeight="1">
      <c r="B195" s="137"/>
      <c r="C195" s="167" t="s">
        <v>327</v>
      </c>
      <c r="D195" s="167" t="s">
        <v>265</v>
      </c>
      <c r="E195" s="168" t="s">
        <v>1650</v>
      </c>
      <c r="F195" s="169" t="s">
        <v>1651</v>
      </c>
      <c r="G195" s="170" t="s">
        <v>188</v>
      </c>
      <c r="H195" s="171">
        <v>5.5919999999999996</v>
      </c>
      <c r="I195" s="172"/>
      <c r="J195" s="173">
        <f t="shared" si="10"/>
        <v>0</v>
      </c>
      <c r="K195" s="174"/>
      <c r="L195" s="175"/>
      <c r="M195" s="176" t="s">
        <v>1</v>
      </c>
      <c r="N195" s="177" t="s">
        <v>42</v>
      </c>
      <c r="P195" s="148">
        <f t="shared" si="11"/>
        <v>0</v>
      </c>
      <c r="Q195" s="148">
        <v>0.2</v>
      </c>
      <c r="R195" s="148">
        <f t="shared" si="12"/>
        <v>1.1184000000000001</v>
      </c>
      <c r="S195" s="148">
        <v>0</v>
      </c>
      <c r="T195" s="149">
        <f t="shared" si="13"/>
        <v>0</v>
      </c>
      <c r="AR195" s="150" t="s">
        <v>192</v>
      </c>
      <c r="AT195" s="150" t="s">
        <v>265</v>
      </c>
      <c r="AU195" s="150" t="s">
        <v>86</v>
      </c>
      <c r="AY195" s="16" t="s">
        <v>156</v>
      </c>
      <c r="BE195" s="151">
        <f t="shared" si="14"/>
        <v>0</v>
      </c>
      <c r="BF195" s="151">
        <f t="shared" si="15"/>
        <v>0</v>
      </c>
      <c r="BG195" s="151">
        <f t="shared" si="16"/>
        <v>0</v>
      </c>
      <c r="BH195" s="151">
        <f t="shared" si="17"/>
        <v>0</v>
      </c>
      <c r="BI195" s="151">
        <f t="shared" si="18"/>
        <v>0</v>
      </c>
      <c r="BJ195" s="16" t="s">
        <v>84</v>
      </c>
      <c r="BK195" s="151">
        <f t="shared" si="19"/>
        <v>0</v>
      </c>
      <c r="BL195" s="16" t="s">
        <v>163</v>
      </c>
      <c r="BM195" s="150" t="s">
        <v>1652</v>
      </c>
    </row>
    <row r="196" spans="2:65" s="1" customFormat="1" ht="24.2" customHeight="1">
      <c r="B196" s="137"/>
      <c r="C196" s="138" t="s">
        <v>333</v>
      </c>
      <c r="D196" s="138" t="s">
        <v>159</v>
      </c>
      <c r="E196" s="139" t="s">
        <v>1653</v>
      </c>
      <c r="F196" s="140" t="s">
        <v>1654</v>
      </c>
      <c r="G196" s="141" t="s">
        <v>203</v>
      </c>
      <c r="H196" s="142">
        <v>2E-3</v>
      </c>
      <c r="I196" s="143"/>
      <c r="J196" s="144">
        <f t="shared" si="10"/>
        <v>0</v>
      </c>
      <c r="K196" s="145"/>
      <c r="L196" s="31"/>
      <c r="M196" s="146" t="s">
        <v>1</v>
      </c>
      <c r="N196" s="147" t="s">
        <v>42</v>
      </c>
      <c r="P196" s="148">
        <f t="shared" si="11"/>
        <v>0</v>
      </c>
      <c r="Q196" s="148">
        <v>0</v>
      </c>
      <c r="R196" s="148">
        <f t="shared" si="12"/>
        <v>0</v>
      </c>
      <c r="S196" s="148">
        <v>0</v>
      </c>
      <c r="T196" s="149">
        <f t="shared" si="13"/>
        <v>0</v>
      </c>
      <c r="AR196" s="150" t="s">
        <v>163</v>
      </c>
      <c r="AT196" s="150" t="s">
        <v>159</v>
      </c>
      <c r="AU196" s="150" t="s">
        <v>86</v>
      </c>
      <c r="AY196" s="16" t="s">
        <v>156</v>
      </c>
      <c r="BE196" s="151">
        <f t="shared" si="14"/>
        <v>0</v>
      </c>
      <c r="BF196" s="151">
        <f t="shared" si="15"/>
        <v>0</v>
      </c>
      <c r="BG196" s="151">
        <f t="shared" si="16"/>
        <v>0</v>
      </c>
      <c r="BH196" s="151">
        <f t="shared" si="17"/>
        <v>0</v>
      </c>
      <c r="BI196" s="151">
        <f t="shared" si="18"/>
        <v>0</v>
      </c>
      <c r="BJ196" s="16" t="s">
        <v>84</v>
      </c>
      <c r="BK196" s="151">
        <f t="shared" si="19"/>
        <v>0</v>
      </c>
      <c r="BL196" s="16" t="s">
        <v>163</v>
      </c>
      <c r="BM196" s="150" t="s">
        <v>1655</v>
      </c>
    </row>
    <row r="197" spans="2:65" s="1" customFormat="1" ht="16.5" customHeight="1">
      <c r="B197" s="137"/>
      <c r="C197" s="167" t="s">
        <v>341</v>
      </c>
      <c r="D197" s="167" t="s">
        <v>265</v>
      </c>
      <c r="E197" s="168" t="s">
        <v>1656</v>
      </c>
      <c r="F197" s="169" t="s">
        <v>1657</v>
      </c>
      <c r="G197" s="170" t="s">
        <v>1658</v>
      </c>
      <c r="H197" s="171">
        <v>160</v>
      </c>
      <c r="I197" s="172"/>
      <c r="J197" s="173">
        <f t="shared" si="10"/>
        <v>0</v>
      </c>
      <c r="K197" s="174"/>
      <c r="L197" s="175"/>
      <c r="M197" s="176" t="s">
        <v>1</v>
      </c>
      <c r="N197" s="177" t="s">
        <v>42</v>
      </c>
      <c r="P197" s="148">
        <f t="shared" si="11"/>
        <v>0</v>
      </c>
      <c r="Q197" s="148">
        <v>0</v>
      </c>
      <c r="R197" s="148">
        <f t="shared" si="12"/>
        <v>0</v>
      </c>
      <c r="S197" s="148">
        <v>0</v>
      </c>
      <c r="T197" s="149">
        <f t="shared" si="13"/>
        <v>0</v>
      </c>
      <c r="AR197" s="150" t="s">
        <v>192</v>
      </c>
      <c r="AT197" s="150" t="s">
        <v>265</v>
      </c>
      <c r="AU197" s="150" t="s">
        <v>86</v>
      </c>
      <c r="AY197" s="16" t="s">
        <v>156</v>
      </c>
      <c r="BE197" s="151">
        <f t="shared" si="14"/>
        <v>0</v>
      </c>
      <c r="BF197" s="151">
        <f t="shared" si="15"/>
        <v>0</v>
      </c>
      <c r="BG197" s="151">
        <f t="shared" si="16"/>
        <v>0</v>
      </c>
      <c r="BH197" s="151">
        <f t="shared" si="17"/>
        <v>0</v>
      </c>
      <c r="BI197" s="151">
        <f t="shared" si="18"/>
        <v>0</v>
      </c>
      <c r="BJ197" s="16" t="s">
        <v>84</v>
      </c>
      <c r="BK197" s="151">
        <f t="shared" si="19"/>
        <v>0</v>
      </c>
      <c r="BL197" s="16" t="s">
        <v>163</v>
      </c>
      <c r="BM197" s="150" t="s">
        <v>1659</v>
      </c>
    </row>
    <row r="198" spans="2:65" s="11" customFormat="1" ht="22.9" customHeight="1">
      <c r="B198" s="126"/>
      <c r="D198" s="127" t="s">
        <v>76</v>
      </c>
      <c r="E198" s="135" t="s">
        <v>242</v>
      </c>
      <c r="F198" s="135" t="s">
        <v>1660</v>
      </c>
      <c r="I198" s="129"/>
      <c r="J198" s="136">
        <f>BK198</f>
        <v>0</v>
      </c>
      <c r="L198" s="126"/>
      <c r="M198" s="130"/>
      <c r="P198" s="131">
        <f>SUM(P199:P211)</f>
        <v>0</v>
      </c>
      <c r="R198" s="131">
        <f>SUM(R199:R211)</f>
        <v>7.0520000000000001E-3</v>
      </c>
      <c r="T198" s="132">
        <f>SUM(T199:T211)</f>
        <v>0</v>
      </c>
      <c r="AR198" s="127" t="s">
        <v>84</v>
      </c>
      <c r="AT198" s="133" t="s">
        <v>76</v>
      </c>
      <c r="AU198" s="133" t="s">
        <v>84</v>
      </c>
      <c r="AY198" s="127" t="s">
        <v>156</v>
      </c>
      <c r="BK198" s="134">
        <f>SUM(BK199:BK211)</f>
        <v>0</v>
      </c>
    </row>
    <row r="199" spans="2:65" s="1" customFormat="1" ht="37.9" customHeight="1">
      <c r="B199" s="137"/>
      <c r="C199" s="138" t="s">
        <v>345</v>
      </c>
      <c r="D199" s="138" t="s">
        <v>159</v>
      </c>
      <c r="E199" s="139" t="s">
        <v>1661</v>
      </c>
      <c r="F199" s="140" t="s">
        <v>1662</v>
      </c>
      <c r="G199" s="141" t="s">
        <v>219</v>
      </c>
      <c r="H199" s="142">
        <v>30</v>
      </c>
      <c r="I199" s="143"/>
      <c r="J199" s="144">
        <f>ROUND(I199*H199,2)</f>
        <v>0</v>
      </c>
      <c r="K199" s="145"/>
      <c r="L199" s="31"/>
      <c r="M199" s="146" t="s">
        <v>1</v>
      </c>
      <c r="N199" s="147" t="s">
        <v>42</v>
      </c>
      <c r="P199" s="148">
        <f>O199*H199</f>
        <v>0</v>
      </c>
      <c r="Q199" s="148">
        <v>0</v>
      </c>
      <c r="R199" s="148">
        <f>Q199*H199</f>
        <v>0</v>
      </c>
      <c r="S199" s="148">
        <v>0</v>
      </c>
      <c r="T199" s="149">
        <f>S199*H199</f>
        <v>0</v>
      </c>
      <c r="AR199" s="150" t="s">
        <v>163</v>
      </c>
      <c r="AT199" s="150" t="s">
        <v>159</v>
      </c>
      <c r="AU199" s="150" t="s">
        <v>86</v>
      </c>
      <c r="AY199" s="16" t="s">
        <v>156</v>
      </c>
      <c r="BE199" s="151">
        <f>IF(N199="základní",J199,0)</f>
        <v>0</v>
      </c>
      <c r="BF199" s="151">
        <f>IF(N199="snížená",J199,0)</f>
        <v>0</v>
      </c>
      <c r="BG199" s="151">
        <f>IF(N199="zákl. přenesená",J199,0)</f>
        <v>0</v>
      </c>
      <c r="BH199" s="151">
        <f>IF(N199="sníž. přenesená",J199,0)</f>
        <v>0</v>
      </c>
      <c r="BI199" s="151">
        <f>IF(N199="nulová",J199,0)</f>
        <v>0</v>
      </c>
      <c r="BJ199" s="16" t="s">
        <v>84</v>
      </c>
      <c r="BK199" s="151">
        <f>ROUND(I199*H199,2)</f>
        <v>0</v>
      </c>
      <c r="BL199" s="16" t="s">
        <v>163</v>
      </c>
      <c r="BM199" s="150" t="s">
        <v>1663</v>
      </c>
    </row>
    <row r="200" spans="2:65" s="1" customFormat="1" ht="24.2" customHeight="1">
      <c r="B200" s="137"/>
      <c r="C200" s="138" t="s">
        <v>349</v>
      </c>
      <c r="D200" s="138" t="s">
        <v>159</v>
      </c>
      <c r="E200" s="139" t="s">
        <v>1664</v>
      </c>
      <c r="F200" s="140" t="s">
        <v>1665</v>
      </c>
      <c r="G200" s="141" t="s">
        <v>219</v>
      </c>
      <c r="H200" s="142">
        <v>30</v>
      </c>
      <c r="I200" s="143"/>
      <c r="J200" s="144">
        <f>ROUND(I200*H200,2)</f>
        <v>0</v>
      </c>
      <c r="K200" s="145"/>
      <c r="L200" s="31"/>
      <c r="M200" s="146" t="s">
        <v>1</v>
      </c>
      <c r="N200" s="147" t="s">
        <v>42</v>
      </c>
      <c r="P200" s="148">
        <f>O200*H200</f>
        <v>0</v>
      </c>
      <c r="Q200" s="148">
        <v>0</v>
      </c>
      <c r="R200" s="148">
        <f>Q200*H200</f>
        <v>0</v>
      </c>
      <c r="S200" s="148">
        <v>0</v>
      </c>
      <c r="T200" s="149">
        <f>S200*H200</f>
        <v>0</v>
      </c>
      <c r="AR200" s="150" t="s">
        <v>163</v>
      </c>
      <c r="AT200" s="150" t="s">
        <v>159</v>
      </c>
      <c r="AU200" s="150" t="s">
        <v>86</v>
      </c>
      <c r="AY200" s="16" t="s">
        <v>156</v>
      </c>
      <c r="BE200" s="151">
        <f>IF(N200="základní",J200,0)</f>
        <v>0</v>
      </c>
      <c r="BF200" s="151">
        <f>IF(N200="snížená",J200,0)</f>
        <v>0</v>
      </c>
      <c r="BG200" s="151">
        <f>IF(N200="zákl. přenesená",J200,0)</f>
        <v>0</v>
      </c>
      <c r="BH200" s="151">
        <f>IF(N200="sníž. přenesená",J200,0)</f>
        <v>0</v>
      </c>
      <c r="BI200" s="151">
        <f>IF(N200="nulová",J200,0)</f>
        <v>0</v>
      </c>
      <c r="BJ200" s="16" t="s">
        <v>84</v>
      </c>
      <c r="BK200" s="151">
        <f>ROUND(I200*H200,2)</f>
        <v>0</v>
      </c>
      <c r="BL200" s="16" t="s">
        <v>163</v>
      </c>
      <c r="BM200" s="150" t="s">
        <v>1666</v>
      </c>
    </row>
    <row r="201" spans="2:65" s="12" customFormat="1" ht="11.25">
      <c r="B201" s="152"/>
      <c r="D201" s="153" t="s">
        <v>190</v>
      </c>
      <c r="E201" s="154" t="s">
        <v>1</v>
      </c>
      <c r="F201" s="155" t="s">
        <v>1667</v>
      </c>
      <c r="H201" s="156">
        <v>30</v>
      </c>
      <c r="I201" s="157"/>
      <c r="L201" s="152"/>
      <c r="M201" s="158"/>
      <c r="T201" s="159"/>
      <c r="AT201" s="154" t="s">
        <v>190</v>
      </c>
      <c r="AU201" s="154" t="s">
        <v>86</v>
      </c>
      <c r="AV201" s="12" t="s">
        <v>86</v>
      </c>
      <c r="AW201" s="12" t="s">
        <v>33</v>
      </c>
      <c r="AX201" s="12" t="s">
        <v>84</v>
      </c>
      <c r="AY201" s="154" t="s">
        <v>156</v>
      </c>
    </row>
    <row r="202" spans="2:65" s="1" customFormat="1" ht="16.5" customHeight="1">
      <c r="B202" s="137"/>
      <c r="C202" s="167" t="s">
        <v>353</v>
      </c>
      <c r="D202" s="167" t="s">
        <v>265</v>
      </c>
      <c r="E202" s="168" t="s">
        <v>1668</v>
      </c>
      <c r="F202" s="169" t="s">
        <v>1669</v>
      </c>
      <c r="G202" s="170" t="s">
        <v>1222</v>
      </c>
      <c r="H202" s="171">
        <v>5.96</v>
      </c>
      <c r="I202" s="172"/>
      <c r="J202" s="173">
        <f>ROUND(I202*H202,2)</f>
        <v>0</v>
      </c>
      <c r="K202" s="174"/>
      <c r="L202" s="175"/>
      <c r="M202" s="176" t="s">
        <v>1</v>
      </c>
      <c r="N202" s="177" t="s">
        <v>42</v>
      </c>
      <c r="P202" s="148">
        <f>O202*H202</f>
        <v>0</v>
      </c>
      <c r="Q202" s="148">
        <v>1E-3</v>
      </c>
      <c r="R202" s="148">
        <f>Q202*H202</f>
        <v>5.96E-3</v>
      </c>
      <c r="S202" s="148">
        <v>0</v>
      </c>
      <c r="T202" s="149">
        <f>S202*H202</f>
        <v>0</v>
      </c>
      <c r="AR202" s="150" t="s">
        <v>192</v>
      </c>
      <c r="AT202" s="150" t="s">
        <v>265</v>
      </c>
      <c r="AU202" s="150" t="s">
        <v>86</v>
      </c>
      <c r="AY202" s="16" t="s">
        <v>156</v>
      </c>
      <c r="BE202" s="151">
        <f>IF(N202="základní",J202,0)</f>
        <v>0</v>
      </c>
      <c r="BF202" s="151">
        <f>IF(N202="snížená",J202,0)</f>
        <v>0</v>
      </c>
      <c r="BG202" s="151">
        <f>IF(N202="zákl. přenesená",J202,0)</f>
        <v>0</v>
      </c>
      <c r="BH202" s="151">
        <f>IF(N202="sníž. přenesená",J202,0)</f>
        <v>0</v>
      </c>
      <c r="BI202" s="151">
        <f>IF(N202="nulová",J202,0)</f>
        <v>0</v>
      </c>
      <c r="BJ202" s="16" t="s">
        <v>84</v>
      </c>
      <c r="BK202" s="151">
        <f>ROUND(I202*H202,2)</f>
        <v>0</v>
      </c>
      <c r="BL202" s="16" t="s">
        <v>163</v>
      </c>
      <c r="BM202" s="150" t="s">
        <v>1670</v>
      </c>
    </row>
    <row r="203" spans="2:65" s="12" customFormat="1" ht="11.25">
      <c r="B203" s="152"/>
      <c r="D203" s="153" t="s">
        <v>190</v>
      </c>
      <c r="F203" s="155" t="s">
        <v>1671</v>
      </c>
      <c r="H203" s="156">
        <v>5.96</v>
      </c>
      <c r="I203" s="157"/>
      <c r="L203" s="152"/>
      <c r="M203" s="158"/>
      <c r="T203" s="159"/>
      <c r="AT203" s="154" t="s">
        <v>190</v>
      </c>
      <c r="AU203" s="154" t="s">
        <v>86</v>
      </c>
      <c r="AV203" s="12" t="s">
        <v>86</v>
      </c>
      <c r="AW203" s="12" t="s">
        <v>3</v>
      </c>
      <c r="AX203" s="12" t="s">
        <v>84</v>
      </c>
      <c r="AY203" s="154" t="s">
        <v>156</v>
      </c>
    </row>
    <row r="204" spans="2:65" s="1" customFormat="1" ht="21.75" customHeight="1">
      <c r="B204" s="137"/>
      <c r="C204" s="138" t="s">
        <v>357</v>
      </c>
      <c r="D204" s="138" t="s">
        <v>159</v>
      </c>
      <c r="E204" s="139" t="s">
        <v>1672</v>
      </c>
      <c r="F204" s="140" t="s">
        <v>1673</v>
      </c>
      <c r="G204" s="141" t="s">
        <v>219</v>
      </c>
      <c r="H204" s="142">
        <v>30</v>
      </c>
      <c r="I204" s="143"/>
      <c r="J204" s="144">
        <f>ROUND(I204*H204,2)</f>
        <v>0</v>
      </c>
      <c r="K204" s="145"/>
      <c r="L204" s="31"/>
      <c r="M204" s="146" t="s">
        <v>1</v>
      </c>
      <c r="N204" s="147" t="s">
        <v>42</v>
      </c>
      <c r="P204" s="148">
        <f>O204*H204</f>
        <v>0</v>
      </c>
      <c r="Q204" s="148">
        <v>0</v>
      </c>
      <c r="R204" s="148">
        <f>Q204*H204</f>
        <v>0</v>
      </c>
      <c r="S204" s="148">
        <v>0</v>
      </c>
      <c r="T204" s="149">
        <f>S204*H204</f>
        <v>0</v>
      </c>
      <c r="AR204" s="150" t="s">
        <v>163</v>
      </c>
      <c r="AT204" s="150" t="s">
        <v>159</v>
      </c>
      <c r="AU204" s="150" t="s">
        <v>86</v>
      </c>
      <c r="AY204" s="16" t="s">
        <v>156</v>
      </c>
      <c r="BE204" s="151">
        <f>IF(N204="základní",J204,0)</f>
        <v>0</v>
      </c>
      <c r="BF204" s="151">
        <f>IF(N204="snížená",J204,0)</f>
        <v>0</v>
      </c>
      <c r="BG204" s="151">
        <f>IF(N204="zákl. přenesená",J204,0)</f>
        <v>0</v>
      </c>
      <c r="BH204" s="151">
        <f>IF(N204="sníž. přenesená",J204,0)</f>
        <v>0</v>
      </c>
      <c r="BI204" s="151">
        <f>IF(N204="nulová",J204,0)</f>
        <v>0</v>
      </c>
      <c r="BJ204" s="16" t="s">
        <v>84</v>
      </c>
      <c r="BK204" s="151">
        <f>ROUND(I204*H204,2)</f>
        <v>0</v>
      </c>
      <c r="BL204" s="16" t="s">
        <v>163</v>
      </c>
      <c r="BM204" s="150" t="s">
        <v>1674</v>
      </c>
    </row>
    <row r="205" spans="2:65" s="1" customFormat="1" ht="21.75" customHeight="1">
      <c r="B205" s="137"/>
      <c r="C205" s="138" t="s">
        <v>361</v>
      </c>
      <c r="D205" s="138" t="s">
        <v>159</v>
      </c>
      <c r="E205" s="139" t="s">
        <v>1675</v>
      </c>
      <c r="F205" s="140" t="s">
        <v>1676</v>
      </c>
      <c r="G205" s="141" t="s">
        <v>219</v>
      </c>
      <c r="H205" s="142">
        <v>30</v>
      </c>
      <c r="I205" s="143"/>
      <c r="J205" s="144">
        <f>ROUND(I205*H205,2)</f>
        <v>0</v>
      </c>
      <c r="K205" s="145"/>
      <c r="L205" s="31"/>
      <c r="M205" s="146" t="s">
        <v>1</v>
      </c>
      <c r="N205" s="147" t="s">
        <v>42</v>
      </c>
      <c r="P205" s="148">
        <f>O205*H205</f>
        <v>0</v>
      </c>
      <c r="Q205" s="148">
        <v>0</v>
      </c>
      <c r="R205" s="148">
        <f>Q205*H205</f>
        <v>0</v>
      </c>
      <c r="S205" s="148">
        <v>0</v>
      </c>
      <c r="T205" s="149">
        <f>S205*H205</f>
        <v>0</v>
      </c>
      <c r="AR205" s="150" t="s">
        <v>163</v>
      </c>
      <c r="AT205" s="150" t="s">
        <v>159</v>
      </c>
      <c r="AU205" s="150" t="s">
        <v>86</v>
      </c>
      <c r="AY205" s="16" t="s">
        <v>156</v>
      </c>
      <c r="BE205" s="151">
        <f>IF(N205="základní",J205,0)</f>
        <v>0</v>
      </c>
      <c r="BF205" s="151">
        <f>IF(N205="snížená",J205,0)</f>
        <v>0</v>
      </c>
      <c r="BG205" s="151">
        <f>IF(N205="zákl. přenesená",J205,0)</f>
        <v>0</v>
      </c>
      <c r="BH205" s="151">
        <f>IF(N205="sníž. přenesená",J205,0)</f>
        <v>0</v>
      </c>
      <c r="BI205" s="151">
        <f>IF(N205="nulová",J205,0)</f>
        <v>0</v>
      </c>
      <c r="BJ205" s="16" t="s">
        <v>84</v>
      </c>
      <c r="BK205" s="151">
        <f>ROUND(I205*H205,2)</f>
        <v>0</v>
      </c>
      <c r="BL205" s="16" t="s">
        <v>163</v>
      </c>
      <c r="BM205" s="150" t="s">
        <v>1677</v>
      </c>
    </row>
    <row r="206" spans="2:65" s="1" customFormat="1" ht="21.75" customHeight="1">
      <c r="B206" s="137"/>
      <c r="C206" s="138" t="s">
        <v>368</v>
      </c>
      <c r="D206" s="138" t="s">
        <v>159</v>
      </c>
      <c r="E206" s="139" t="s">
        <v>1678</v>
      </c>
      <c r="F206" s="140" t="s">
        <v>1679</v>
      </c>
      <c r="G206" s="141" t="s">
        <v>219</v>
      </c>
      <c r="H206" s="142">
        <v>30</v>
      </c>
      <c r="I206" s="143"/>
      <c r="J206" s="144">
        <f>ROUND(I206*H206,2)</f>
        <v>0</v>
      </c>
      <c r="K206" s="145"/>
      <c r="L206" s="31"/>
      <c r="M206" s="146" t="s">
        <v>1</v>
      </c>
      <c r="N206" s="147" t="s">
        <v>42</v>
      </c>
      <c r="P206" s="148">
        <f>O206*H206</f>
        <v>0</v>
      </c>
      <c r="Q206" s="148">
        <v>0</v>
      </c>
      <c r="R206" s="148">
        <f>Q206*H206</f>
        <v>0</v>
      </c>
      <c r="S206" s="148">
        <v>0</v>
      </c>
      <c r="T206" s="149">
        <f>S206*H206</f>
        <v>0</v>
      </c>
      <c r="AR206" s="150" t="s">
        <v>163</v>
      </c>
      <c r="AT206" s="150" t="s">
        <v>159</v>
      </c>
      <c r="AU206" s="150" t="s">
        <v>86</v>
      </c>
      <c r="AY206" s="16" t="s">
        <v>156</v>
      </c>
      <c r="BE206" s="151">
        <f>IF(N206="základní",J206,0)</f>
        <v>0</v>
      </c>
      <c r="BF206" s="151">
        <f>IF(N206="snížená",J206,0)</f>
        <v>0</v>
      </c>
      <c r="BG206" s="151">
        <f>IF(N206="zákl. přenesená",J206,0)</f>
        <v>0</v>
      </c>
      <c r="BH206" s="151">
        <f>IF(N206="sníž. přenesená",J206,0)</f>
        <v>0</v>
      </c>
      <c r="BI206" s="151">
        <f>IF(N206="nulová",J206,0)</f>
        <v>0</v>
      </c>
      <c r="BJ206" s="16" t="s">
        <v>84</v>
      </c>
      <c r="BK206" s="151">
        <f>ROUND(I206*H206,2)</f>
        <v>0</v>
      </c>
      <c r="BL206" s="16" t="s">
        <v>163</v>
      </c>
      <c r="BM206" s="150" t="s">
        <v>1680</v>
      </c>
    </row>
    <row r="207" spans="2:65" s="1" customFormat="1" ht="33" customHeight="1">
      <c r="B207" s="137"/>
      <c r="C207" s="138" t="s">
        <v>373</v>
      </c>
      <c r="D207" s="138" t="s">
        <v>159</v>
      </c>
      <c r="E207" s="139" t="s">
        <v>1681</v>
      </c>
      <c r="F207" s="140" t="s">
        <v>1682</v>
      </c>
      <c r="G207" s="141" t="s">
        <v>219</v>
      </c>
      <c r="H207" s="142">
        <v>30</v>
      </c>
      <c r="I207" s="143"/>
      <c r="J207" s="144">
        <f>ROUND(I207*H207,2)</f>
        <v>0</v>
      </c>
      <c r="K207" s="145"/>
      <c r="L207" s="31"/>
      <c r="M207" s="146" t="s">
        <v>1</v>
      </c>
      <c r="N207" s="147" t="s">
        <v>42</v>
      </c>
      <c r="P207" s="148">
        <f>O207*H207</f>
        <v>0</v>
      </c>
      <c r="Q207" s="148">
        <v>0</v>
      </c>
      <c r="R207" s="148">
        <f>Q207*H207</f>
        <v>0</v>
      </c>
      <c r="S207" s="148">
        <v>0</v>
      </c>
      <c r="T207" s="149">
        <f>S207*H207</f>
        <v>0</v>
      </c>
      <c r="AR207" s="150" t="s">
        <v>163</v>
      </c>
      <c r="AT207" s="150" t="s">
        <v>159</v>
      </c>
      <c r="AU207" s="150" t="s">
        <v>86</v>
      </c>
      <c r="AY207" s="16" t="s">
        <v>156</v>
      </c>
      <c r="BE207" s="151">
        <f>IF(N207="základní",J207,0)</f>
        <v>0</v>
      </c>
      <c r="BF207" s="151">
        <f>IF(N207="snížená",J207,0)</f>
        <v>0</v>
      </c>
      <c r="BG207" s="151">
        <f>IF(N207="zákl. přenesená",J207,0)</f>
        <v>0</v>
      </c>
      <c r="BH207" s="151">
        <f>IF(N207="sníž. přenesená",J207,0)</f>
        <v>0</v>
      </c>
      <c r="BI207" s="151">
        <f>IF(N207="nulová",J207,0)</f>
        <v>0</v>
      </c>
      <c r="BJ207" s="16" t="s">
        <v>84</v>
      </c>
      <c r="BK207" s="151">
        <f>ROUND(I207*H207,2)</f>
        <v>0</v>
      </c>
      <c r="BL207" s="16" t="s">
        <v>163</v>
      </c>
      <c r="BM207" s="150" t="s">
        <v>1683</v>
      </c>
    </row>
    <row r="208" spans="2:65" s="1" customFormat="1" ht="24.2" customHeight="1">
      <c r="B208" s="137"/>
      <c r="C208" s="138" t="s">
        <v>378</v>
      </c>
      <c r="D208" s="138" t="s">
        <v>159</v>
      </c>
      <c r="E208" s="139" t="s">
        <v>1684</v>
      </c>
      <c r="F208" s="140" t="s">
        <v>1685</v>
      </c>
      <c r="G208" s="141" t="s">
        <v>203</v>
      </c>
      <c r="H208" s="142">
        <v>1E-3</v>
      </c>
      <c r="I208" s="143"/>
      <c r="J208" s="144">
        <f>ROUND(I208*H208,2)</f>
        <v>0</v>
      </c>
      <c r="K208" s="145"/>
      <c r="L208" s="31"/>
      <c r="M208" s="146" t="s">
        <v>1</v>
      </c>
      <c r="N208" s="147" t="s">
        <v>42</v>
      </c>
      <c r="P208" s="148">
        <f>O208*H208</f>
        <v>0</v>
      </c>
      <c r="Q208" s="148">
        <v>0</v>
      </c>
      <c r="R208" s="148">
        <f>Q208*H208</f>
        <v>0</v>
      </c>
      <c r="S208" s="148">
        <v>0</v>
      </c>
      <c r="T208" s="149">
        <f>S208*H208</f>
        <v>0</v>
      </c>
      <c r="AR208" s="150" t="s">
        <v>163</v>
      </c>
      <c r="AT208" s="150" t="s">
        <v>159</v>
      </c>
      <c r="AU208" s="150" t="s">
        <v>86</v>
      </c>
      <c r="AY208" s="16" t="s">
        <v>156</v>
      </c>
      <c r="BE208" s="151">
        <f>IF(N208="základní",J208,0)</f>
        <v>0</v>
      </c>
      <c r="BF208" s="151">
        <f>IF(N208="snížená",J208,0)</f>
        <v>0</v>
      </c>
      <c r="BG208" s="151">
        <f>IF(N208="zákl. přenesená",J208,0)</f>
        <v>0</v>
      </c>
      <c r="BH208" s="151">
        <f>IF(N208="sníž. přenesená",J208,0)</f>
        <v>0</v>
      </c>
      <c r="BI208" s="151">
        <f>IF(N208="nulová",J208,0)</f>
        <v>0</v>
      </c>
      <c r="BJ208" s="16" t="s">
        <v>84</v>
      </c>
      <c r="BK208" s="151">
        <f>ROUND(I208*H208,2)</f>
        <v>0</v>
      </c>
      <c r="BL208" s="16" t="s">
        <v>163</v>
      </c>
      <c r="BM208" s="150" t="s">
        <v>1686</v>
      </c>
    </row>
    <row r="209" spans="2:65" s="12" customFormat="1" ht="11.25">
      <c r="B209" s="152"/>
      <c r="D209" s="153" t="s">
        <v>190</v>
      </c>
      <c r="E209" s="154" t="s">
        <v>1</v>
      </c>
      <c r="F209" s="155" t="s">
        <v>1687</v>
      </c>
      <c r="H209" s="156">
        <v>1E-3</v>
      </c>
      <c r="I209" s="157"/>
      <c r="L209" s="152"/>
      <c r="M209" s="158"/>
      <c r="T209" s="159"/>
      <c r="AT209" s="154" t="s">
        <v>190</v>
      </c>
      <c r="AU209" s="154" t="s">
        <v>86</v>
      </c>
      <c r="AV209" s="12" t="s">
        <v>86</v>
      </c>
      <c r="AW209" s="12" t="s">
        <v>33</v>
      </c>
      <c r="AX209" s="12" t="s">
        <v>84</v>
      </c>
      <c r="AY209" s="154" t="s">
        <v>156</v>
      </c>
    </row>
    <row r="210" spans="2:65" s="1" customFormat="1" ht="16.5" customHeight="1">
      <c r="B210" s="137"/>
      <c r="C210" s="167" t="s">
        <v>382</v>
      </c>
      <c r="D210" s="167" t="s">
        <v>265</v>
      </c>
      <c r="E210" s="168" t="s">
        <v>1688</v>
      </c>
      <c r="F210" s="169" t="s">
        <v>1689</v>
      </c>
      <c r="G210" s="170" t="s">
        <v>1222</v>
      </c>
      <c r="H210" s="171">
        <v>1.0920000000000001</v>
      </c>
      <c r="I210" s="172"/>
      <c r="J210" s="173">
        <f>ROUND(I210*H210,2)</f>
        <v>0</v>
      </c>
      <c r="K210" s="174"/>
      <c r="L210" s="175"/>
      <c r="M210" s="176" t="s">
        <v>1</v>
      </c>
      <c r="N210" s="177" t="s">
        <v>42</v>
      </c>
      <c r="P210" s="148">
        <f>O210*H210</f>
        <v>0</v>
      </c>
      <c r="Q210" s="148">
        <v>1E-3</v>
      </c>
      <c r="R210" s="148">
        <f>Q210*H210</f>
        <v>1.0920000000000001E-3</v>
      </c>
      <c r="S210" s="148">
        <v>0</v>
      </c>
      <c r="T210" s="149">
        <f>S210*H210</f>
        <v>0</v>
      </c>
      <c r="AR210" s="150" t="s">
        <v>192</v>
      </c>
      <c r="AT210" s="150" t="s">
        <v>265</v>
      </c>
      <c r="AU210" s="150" t="s">
        <v>86</v>
      </c>
      <c r="AY210" s="16" t="s">
        <v>156</v>
      </c>
      <c r="BE210" s="151">
        <f>IF(N210="základní",J210,0)</f>
        <v>0</v>
      </c>
      <c r="BF210" s="151">
        <f>IF(N210="snížená",J210,0)</f>
        <v>0</v>
      </c>
      <c r="BG210" s="151">
        <f>IF(N210="zákl. přenesená",J210,0)</f>
        <v>0</v>
      </c>
      <c r="BH210" s="151">
        <f>IF(N210="sníž. přenesená",J210,0)</f>
        <v>0</v>
      </c>
      <c r="BI210" s="151">
        <f>IF(N210="nulová",J210,0)</f>
        <v>0</v>
      </c>
      <c r="BJ210" s="16" t="s">
        <v>84</v>
      </c>
      <c r="BK210" s="151">
        <f>ROUND(I210*H210,2)</f>
        <v>0</v>
      </c>
      <c r="BL210" s="16" t="s">
        <v>163</v>
      </c>
      <c r="BM210" s="150" t="s">
        <v>1690</v>
      </c>
    </row>
    <row r="211" spans="2:65" s="12" customFormat="1" ht="11.25">
      <c r="B211" s="152"/>
      <c r="D211" s="153" t="s">
        <v>190</v>
      </c>
      <c r="F211" s="155" t="s">
        <v>1691</v>
      </c>
      <c r="H211" s="156">
        <v>1.0920000000000001</v>
      </c>
      <c r="I211" s="157"/>
      <c r="L211" s="152"/>
      <c r="M211" s="158"/>
      <c r="T211" s="159"/>
      <c r="AT211" s="154" t="s">
        <v>190</v>
      </c>
      <c r="AU211" s="154" t="s">
        <v>86</v>
      </c>
      <c r="AV211" s="12" t="s">
        <v>86</v>
      </c>
      <c r="AW211" s="12" t="s">
        <v>3</v>
      </c>
      <c r="AX211" s="12" t="s">
        <v>84</v>
      </c>
      <c r="AY211" s="154" t="s">
        <v>156</v>
      </c>
    </row>
    <row r="212" spans="2:65" s="11" customFormat="1" ht="22.9" customHeight="1">
      <c r="B212" s="126"/>
      <c r="D212" s="127" t="s">
        <v>76</v>
      </c>
      <c r="E212" s="135" t="s">
        <v>168</v>
      </c>
      <c r="F212" s="135" t="s">
        <v>215</v>
      </c>
      <c r="I212" s="129"/>
      <c r="J212" s="136">
        <f>BK212</f>
        <v>0</v>
      </c>
      <c r="L212" s="126"/>
      <c r="M212" s="130"/>
      <c r="P212" s="131">
        <f>SUM(P213:P225)</f>
        <v>0</v>
      </c>
      <c r="R212" s="131">
        <f>SUM(R213:R225)</f>
        <v>20.039660000000001</v>
      </c>
      <c r="T212" s="132">
        <f>SUM(T213:T225)</f>
        <v>0</v>
      </c>
      <c r="AR212" s="127" t="s">
        <v>84</v>
      </c>
      <c r="AT212" s="133" t="s">
        <v>76</v>
      </c>
      <c r="AU212" s="133" t="s">
        <v>84</v>
      </c>
      <c r="AY212" s="127" t="s">
        <v>156</v>
      </c>
      <c r="BK212" s="134">
        <f>SUM(BK213:BK225)</f>
        <v>0</v>
      </c>
    </row>
    <row r="213" spans="2:65" s="1" customFormat="1" ht="24.2" customHeight="1">
      <c r="B213" s="137"/>
      <c r="C213" s="138" t="s">
        <v>386</v>
      </c>
      <c r="D213" s="138" t="s">
        <v>159</v>
      </c>
      <c r="E213" s="139" t="s">
        <v>1692</v>
      </c>
      <c r="F213" s="140" t="s">
        <v>1693</v>
      </c>
      <c r="G213" s="141" t="s">
        <v>364</v>
      </c>
      <c r="H213" s="142">
        <v>74</v>
      </c>
      <c r="I213" s="143"/>
      <c r="J213" s="144">
        <f t="shared" ref="J213:J222" si="20">ROUND(I213*H213,2)</f>
        <v>0</v>
      </c>
      <c r="K213" s="145"/>
      <c r="L213" s="31"/>
      <c r="M213" s="146" t="s">
        <v>1</v>
      </c>
      <c r="N213" s="147" t="s">
        <v>42</v>
      </c>
      <c r="P213" s="148">
        <f t="shared" ref="P213:P222" si="21">O213*H213</f>
        <v>0</v>
      </c>
      <c r="Q213" s="148">
        <v>0.17488999999999999</v>
      </c>
      <c r="R213" s="148">
        <f t="shared" ref="R213:R222" si="22">Q213*H213</f>
        <v>12.941859999999998</v>
      </c>
      <c r="S213" s="148">
        <v>0</v>
      </c>
      <c r="T213" s="149">
        <f t="shared" ref="T213:T222" si="23">S213*H213</f>
        <v>0</v>
      </c>
      <c r="AR213" s="150" t="s">
        <v>163</v>
      </c>
      <c r="AT213" s="150" t="s">
        <v>159</v>
      </c>
      <c r="AU213" s="150" t="s">
        <v>86</v>
      </c>
      <c r="AY213" s="16" t="s">
        <v>156</v>
      </c>
      <c r="BE213" s="151">
        <f t="shared" ref="BE213:BE222" si="24">IF(N213="základní",J213,0)</f>
        <v>0</v>
      </c>
      <c r="BF213" s="151">
        <f t="shared" ref="BF213:BF222" si="25">IF(N213="snížená",J213,0)</f>
        <v>0</v>
      </c>
      <c r="BG213" s="151">
        <f t="shared" ref="BG213:BG222" si="26">IF(N213="zákl. přenesená",J213,0)</f>
        <v>0</v>
      </c>
      <c r="BH213" s="151">
        <f t="shared" ref="BH213:BH222" si="27">IF(N213="sníž. přenesená",J213,0)</f>
        <v>0</v>
      </c>
      <c r="BI213" s="151">
        <f t="shared" ref="BI213:BI222" si="28">IF(N213="nulová",J213,0)</f>
        <v>0</v>
      </c>
      <c r="BJ213" s="16" t="s">
        <v>84</v>
      </c>
      <c r="BK213" s="151">
        <f t="shared" ref="BK213:BK222" si="29">ROUND(I213*H213,2)</f>
        <v>0</v>
      </c>
      <c r="BL213" s="16" t="s">
        <v>163</v>
      </c>
      <c r="BM213" s="150" t="s">
        <v>1694</v>
      </c>
    </row>
    <row r="214" spans="2:65" s="1" customFormat="1" ht="33" customHeight="1">
      <c r="B214" s="137"/>
      <c r="C214" s="167" t="s">
        <v>390</v>
      </c>
      <c r="D214" s="167" t="s">
        <v>265</v>
      </c>
      <c r="E214" s="168" t="s">
        <v>1695</v>
      </c>
      <c r="F214" s="169" t="s">
        <v>1696</v>
      </c>
      <c r="G214" s="170" t="s">
        <v>364</v>
      </c>
      <c r="H214" s="171">
        <v>74</v>
      </c>
      <c r="I214" s="172"/>
      <c r="J214" s="173">
        <f t="shared" si="20"/>
        <v>0</v>
      </c>
      <c r="K214" s="174"/>
      <c r="L214" s="175"/>
      <c r="M214" s="176" t="s">
        <v>1</v>
      </c>
      <c r="N214" s="177" t="s">
        <v>42</v>
      </c>
      <c r="P214" s="148">
        <f t="shared" si="21"/>
        <v>0</v>
      </c>
      <c r="Q214" s="148">
        <v>5.3E-3</v>
      </c>
      <c r="R214" s="148">
        <f t="shared" si="22"/>
        <v>0.39219999999999999</v>
      </c>
      <c r="S214" s="148">
        <v>0</v>
      </c>
      <c r="T214" s="149">
        <f t="shared" si="23"/>
        <v>0</v>
      </c>
      <c r="AR214" s="150" t="s">
        <v>192</v>
      </c>
      <c r="AT214" s="150" t="s">
        <v>265</v>
      </c>
      <c r="AU214" s="150" t="s">
        <v>86</v>
      </c>
      <c r="AY214" s="16" t="s">
        <v>156</v>
      </c>
      <c r="BE214" s="151">
        <f t="shared" si="24"/>
        <v>0</v>
      </c>
      <c r="BF214" s="151">
        <f t="shared" si="25"/>
        <v>0</v>
      </c>
      <c r="BG214" s="151">
        <f t="shared" si="26"/>
        <v>0</v>
      </c>
      <c r="BH214" s="151">
        <f t="shared" si="27"/>
        <v>0</v>
      </c>
      <c r="BI214" s="151">
        <f t="shared" si="28"/>
        <v>0</v>
      </c>
      <c r="BJ214" s="16" t="s">
        <v>84</v>
      </c>
      <c r="BK214" s="151">
        <f t="shared" si="29"/>
        <v>0</v>
      </c>
      <c r="BL214" s="16" t="s">
        <v>163</v>
      </c>
      <c r="BM214" s="150" t="s">
        <v>1697</v>
      </c>
    </row>
    <row r="215" spans="2:65" s="1" customFormat="1" ht="24.2" customHeight="1">
      <c r="B215" s="137"/>
      <c r="C215" s="138" t="s">
        <v>394</v>
      </c>
      <c r="D215" s="138" t="s">
        <v>159</v>
      </c>
      <c r="E215" s="139" t="s">
        <v>1698</v>
      </c>
      <c r="F215" s="140" t="s">
        <v>1699</v>
      </c>
      <c r="G215" s="141" t="s">
        <v>364</v>
      </c>
      <c r="H215" s="142">
        <v>4</v>
      </c>
      <c r="I215" s="143"/>
      <c r="J215" s="144">
        <f t="shared" si="20"/>
        <v>0</v>
      </c>
      <c r="K215" s="145"/>
      <c r="L215" s="31"/>
      <c r="M215" s="146" t="s">
        <v>1</v>
      </c>
      <c r="N215" s="147" t="s">
        <v>42</v>
      </c>
      <c r="P215" s="148">
        <f t="shared" si="21"/>
        <v>0</v>
      </c>
      <c r="Q215" s="148">
        <v>0</v>
      </c>
      <c r="R215" s="148">
        <f t="shared" si="22"/>
        <v>0</v>
      </c>
      <c r="S215" s="148">
        <v>0</v>
      </c>
      <c r="T215" s="149">
        <f t="shared" si="23"/>
        <v>0</v>
      </c>
      <c r="AR215" s="150" t="s">
        <v>163</v>
      </c>
      <c r="AT215" s="150" t="s">
        <v>159</v>
      </c>
      <c r="AU215" s="150" t="s">
        <v>86</v>
      </c>
      <c r="AY215" s="16" t="s">
        <v>156</v>
      </c>
      <c r="BE215" s="151">
        <f t="shared" si="24"/>
        <v>0</v>
      </c>
      <c r="BF215" s="151">
        <f t="shared" si="25"/>
        <v>0</v>
      </c>
      <c r="BG215" s="151">
        <f t="shared" si="26"/>
        <v>0</v>
      </c>
      <c r="BH215" s="151">
        <f t="shared" si="27"/>
        <v>0</v>
      </c>
      <c r="BI215" s="151">
        <f t="shared" si="28"/>
        <v>0</v>
      </c>
      <c r="BJ215" s="16" t="s">
        <v>84</v>
      </c>
      <c r="BK215" s="151">
        <f t="shared" si="29"/>
        <v>0</v>
      </c>
      <c r="BL215" s="16" t="s">
        <v>163</v>
      </c>
      <c r="BM215" s="150" t="s">
        <v>1700</v>
      </c>
    </row>
    <row r="216" spans="2:65" s="1" customFormat="1" ht="24.2" customHeight="1">
      <c r="B216" s="137"/>
      <c r="C216" s="167" t="s">
        <v>400</v>
      </c>
      <c r="D216" s="167" t="s">
        <v>265</v>
      </c>
      <c r="E216" s="168" t="s">
        <v>451</v>
      </c>
      <c r="F216" s="169" t="s">
        <v>1701</v>
      </c>
      <c r="G216" s="170" t="s">
        <v>364</v>
      </c>
      <c r="H216" s="171">
        <v>3</v>
      </c>
      <c r="I216" s="172"/>
      <c r="J216" s="173">
        <f t="shared" si="20"/>
        <v>0</v>
      </c>
      <c r="K216" s="174"/>
      <c r="L216" s="175"/>
      <c r="M216" s="176" t="s">
        <v>1</v>
      </c>
      <c r="N216" s="177" t="s">
        <v>42</v>
      </c>
      <c r="P216" s="148">
        <f t="shared" si="21"/>
        <v>0</v>
      </c>
      <c r="Q216" s="148">
        <v>0.05</v>
      </c>
      <c r="R216" s="148">
        <f t="shared" si="22"/>
        <v>0.15000000000000002</v>
      </c>
      <c r="S216" s="148">
        <v>0</v>
      </c>
      <c r="T216" s="149">
        <f t="shared" si="23"/>
        <v>0</v>
      </c>
      <c r="AR216" s="150" t="s">
        <v>192</v>
      </c>
      <c r="AT216" s="150" t="s">
        <v>265</v>
      </c>
      <c r="AU216" s="150" t="s">
        <v>86</v>
      </c>
      <c r="AY216" s="16" t="s">
        <v>156</v>
      </c>
      <c r="BE216" s="151">
        <f t="shared" si="24"/>
        <v>0</v>
      </c>
      <c r="BF216" s="151">
        <f t="shared" si="25"/>
        <v>0</v>
      </c>
      <c r="BG216" s="151">
        <f t="shared" si="26"/>
        <v>0</v>
      </c>
      <c r="BH216" s="151">
        <f t="shared" si="27"/>
        <v>0</v>
      </c>
      <c r="BI216" s="151">
        <f t="shared" si="28"/>
        <v>0</v>
      </c>
      <c r="BJ216" s="16" t="s">
        <v>84</v>
      </c>
      <c r="BK216" s="151">
        <f t="shared" si="29"/>
        <v>0</v>
      </c>
      <c r="BL216" s="16" t="s">
        <v>163</v>
      </c>
      <c r="BM216" s="150" t="s">
        <v>1702</v>
      </c>
    </row>
    <row r="217" spans="2:65" s="1" customFormat="1" ht="24.2" customHeight="1">
      <c r="B217" s="137"/>
      <c r="C217" s="167" t="s">
        <v>405</v>
      </c>
      <c r="D217" s="167" t="s">
        <v>265</v>
      </c>
      <c r="E217" s="168" t="s">
        <v>1703</v>
      </c>
      <c r="F217" s="169" t="s">
        <v>1704</v>
      </c>
      <c r="G217" s="170" t="s">
        <v>364</v>
      </c>
      <c r="H217" s="171">
        <v>1</v>
      </c>
      <c r="I217" s="172"/>
      <c r="J217" s="173">
        <f t="shared" si="20"/>
        <v>0</v>
      </c>
      <c r="K217" s="174"/>
      <c r="L217" s="175"/>
      <c r="M217" s="176" t="s">
        <v>1</v>
      </c>
      <c r="N217" s="177" t="s">
        <v>42</v>
      </c>
      <c r="P217" s="148">
        <f t="shared" si="21"/>
        <v>0</v>
      </c>
      <c r="Q217" s="148">
        <v>0.05</v>
      </c>
      <c r="R217" s="148">
        <f t="shared" si="22"/>
        <v>0.05</v>
      </c>
      <c r="S217" s="148">
        <v>0</v>
      </c>
      <c r="T217" s="149">
        <f t="shared" si="23"/>
        <v>0</v>
      </c>
      <c r="AR217" s="150" t="s">
        <v>192</v>
      </c>
      <c r="AT217" s="150" t="s">
        <v>265</v>
      </c>
      <c r="AU217" s="150" t="s">
        <v>86</v>
      </c>
      <c r="AY217" s="16" t="s">
        <v>156</v>
      </c>
      <c r="BE217" s="151">
        <f t="shared" si="24"/>
        <v>0</v>
      </c>
      <c r="BF217" s="151">
        <f t="shared" si="25"/>
        <v>0</v>
      </c>
      <c r="BG217" s="151">
        <f t="shared" si="26"/>
        <v>0</v>
      </c>
      <c r="BH217" s="151">
        <f t="shared" si="27"/>
        <v>0</v>
      </c>
      <c r="BI217" s="151">
        <f t="shared" si="28"/>
        <v>0</v>
      </c>
      <c r="BJ217" s="16" t="s">
        <v>84</v>
      </c>
      <c r="BK217" s="151">
        <f t="shared" si="29"/>
        <v>0</v>
      </c>
      <c r="BL217" s="16" t="s">
        <v>163</v>
      </c>
      <c r="BM217" s="150" t="s">
        <v>1705</v>
      </c>
    </row>
    <row r="218" spans="2:65" s="1" customFormat="1" ht="24.2" customHeight="1">
      <c r="B218" s="137"/>
      <c r="C218" s="138" t="s">
        <v>411</v>
      </c>
      <c r="D218" s="138" t="s">
        <v>159</v>
      </c>
      <c r="E218" s="139" t="s">
        <v>1706</v>
      </c>
      <c r="F218" s="140" t="s">
        <v>1707</v>
      </c>
      <c r="G218" s="141" t="s">
        <v>364</v>
      </c>
      <c r="H218" s="142">
        <v>1</v>
      </c>
      <c r="I218" s="143"/>
      <c r="J218" s="144">
        <f t="shared" si="20"/>
        <v>0</v>
      </c>
      <c r="K218" s="145"/>
      <c r="L218" s="31"/>
      <c r="M218" s="146" t="s">
        <v>1</v>
      </c>
      <c r="N218" s="147" t="s">
        <v>42</v>
      </c>
      <c r="P218" s="148">
        <f t="shared" si="21"/>
        <v>0</v>
      </c>
      <c r="Q218" s="148">
        <v>0</v>
      </c>
      <c r="R218" s="148">
        <f t="shared" si="22"/>
        <v>0</v>
      </c>
      <c r="S218" s="148">
        <v>0</v>
      </c>
      <c r="T218" s="149">
        <f t="shared" si="23"/>
        <v>0</v>
      </c>
      <c r="AR218" s="150" t="s">
        <v>163</v>
      </c>
      <c r="AT218" s="150" t="s">
        <v>159</v>
      </c>
      <c r="AU218" s="150" t="s">
        <v>86</v>
      </c>
      <c r="AY218" s="16" t="s">
        <v>156</v>
      </c>
      <c r="BE218" s="151">
        <f t="shared" si="24"/>
        <v>0</v>
      </c>
      <c r="BF218" s="151">
        <f t="shared" si="25"/>
        <v>0</v>
      </c>
      <c r="BG218" s="151">
        <f t="shared" si="26"/>
        <v>0</v>
      </c>
      <c r="BH218" s="151">
        <f t="shared" si="27"/>
        <v>0</v>
      </c>
      <c r="BI218" s="151">
        <f t="shared" si="28"/>
        <v>0</v>
      </c>
      <c r="BJ218" s="16" t="s">
        <v>84</v>
      </c>
      <c r="BK218" s="151">
        <f t="shared" si="29"/>
        <v>0</v>
      </c>
      <c r="BL218" s="16" t="s">
        <v>163</v>
      </c>
      <c r="BM218" s="150" t="s">
        <v>1708</v>
      </c>
    </row>
    <row r="219" spans="2:65" s="1" customFormat="1" ht="24.2" customHeight="1">
      <c r="B219" s="137"/>
      <c r="C219" s="167" t="s">
        <v>416</v>
      </c>
      <c r="D219" s="167" t="s">
        <v>265</v>
      </c>
      <c r="E219" s="168" t="s">
        <v>1709</v>
      </c>
      <c r="F219" s="169" t="s">
        <v>1710</v>
      </c>
      <c r="G219" s="170" t="s">
        <v>364</v>
      </c>
      <c r="H219" s="171">
        <v>1</v>
      </c>
      <c r="I219" s="172"/>
      <c r="J219" s="173">
        <f t="shared" si="20"/>
        <v>0</v>
      </c>
      <c r="K219" s="174"/>
      <c r="L219" s="175"/>
      <c r="M219" s="176" t="s">
        <v>1</v>
      </c>
      <c r="N219" s="177" t="s">
        <v>42</v>
      </c>
      <c r="P219" s="148">
        <f t="shared" si="21"/>
        <v>0</v>
      </c>
      <c r="Q219" s="148">
        <v>0.1</v>
      </c>
      <c r="R219" s="148">
        <f t="shared" si="22"/>
        <v>0.1</v>
      </c>
      <c r="S219" s="148">
        <v>0</v>
      </c>
      <c r="T219" s="149">
        <f t="shared" si="23"/>
        <v>0</v>
      </c>
      <c r="AR219" s="150" t="s">
        <v>192</v>
      </c>
      <c r="AT219" s="150" t="s">
        <v>265</v>
      </c>
      <c r="AU219" s="150" t="s">
        <v>86</v>
      </c>
      <c r="AY219" s="16" t="s">
        <v>156</v>
      </c>
      <c r="BE219" s="151">
        <f t="shared" si="24"/>
        <v>0</v>
      </c>
      <c r="BF219" s="151">
        <f t="shared" si="25"/>
        <v>0</v>
      </c>
      <c r="BG219" s="151">
        <f t="shared" si="26"/>
        <v>0</v>
      </c>
      <c r="BH219" s="151">
        <f t="shared" si="27"/>
        <v>0</v>
      </c>
      <c r="BI219" s="151">
        <f t="shared" si="28"/>
        <v>0</v>
      </c>
      <c r="BJ219" s="16" t="s">
        <v>84</v>
      </c>
      <c r="BK219" s="151">
        <f t="shared" si="29"/>
        <v>0</v>
      </c>
      <c r="BL219" s="16" t="s">
        <v>163</v>
      </c>
      <c r="BM219" s="150" t="s">
        <v>1711</v>
      </c>
    </row>
    <row r="220" spans="2:65" s="1" customFormat="1" ht="24.2" customHeight="1">
      <c r="B220" s="137"/>
      <c r="C220" s="138" t="s">
        <v>420</v>
      </c>
      <c r="D220" s="138" t="s">
        <v>159</v>
      </c>
      <c r="E220" s="139" t="s">
        <v>1712</v>
      </c>
      <c r="F220" s="140" t="s">
        <v>1713</v>
      </c>
      <c r="G220" s="141" t="s">
        <v>364</v>
      </c>
      <c r="H220" s="142">
        <v>68</v>
      </c>
      <c r="I220" s="143"/>
      <c r="J220" s="144">
        <f t="shared" si="20"/>
        <v>0</v>
      </c>
      <c r="K220" s="145"/>
      <c r="L220" s="31"/>
      <c r="M220" s="146" t="s">
        <v>1</v>
      </c>
      <c r="N220" s="147" t="s">
        <v>42</v>
      </c>
      <c r="P220" s="148">
        <f t="shared" si="21"/>
        <v>0</v>
      </c>
      <c r="Q220" s="148">
        <v>4.0000000000000002E-4</v>
      </c>
      <c r="R220" s="148">
        <f t="shared" si="22"/>
        <v>2.7200000000000002E-2</v>
      </c>
      <c r="S220" s="148">
        <v>0</v>
      </c>
      <c r="T220" s="149">
        <f t="shared" si="23"/>
        <v>0</v>
      </c>
      <c r="AR220" s="150" t="s">
        <v>163</v>
      </c>
      <c r="AT220" s="150" t="s">
        <v>159</v>
      </c>
      <c r="AU220" s="150" t="s">
        <v>86</v>
      </c>
      <c r="AY220" s="16" t="s">
        <v>156</v>
      </c>
      <c r="BE220" s="151">
        <f t="shared" si="24"/>
        <v>0</v>
      </c>
      <c r="BF220" s="151">
        <f t="shared" si="25"/>
        <v>0</v>
      </c>
      <c r="BG220" s="151">
        <f t="shared" si="26"/>
        <v>0</v>
      </c>
      <c r="BH220" s="151">
        <f t="shared" si="27"/>
        <v>0</v>
      </c>
      <c r="BI220" s="151">
        <f t="shared" si="28"/>
        <v>0</v>
      </c>
      <c r="BJ220" s="16" t="s">
        <v>84</v>
      </c>
      <c r="BK220" s="151">
        <f t="shared" si="29"/>
        <v>0</v>
      </c>
      <c r="BL220" s="16" t="s">
        <v>163</v>
      </c>
      <c r="BM220" s="150" t="s">
        <v>1714</v>
      </c>
    </row>
    <row r="221" spans="2:65" s="1" customFormat="1" ht="37.9" customHeight="1">
      <c r="B221" s="137"/>
      <c r="C221" s="167" t="s">
        <v>424</v>
      </c>
      <c r="D221" s="167" t="s">
        <v>265</v>
      </c>
      <c r="E221" s="168" t="s">
        <v>1715</v>
      </c>
      <c r="F221" s="169" t="s">
        <v>1716</v>
      </c>
      <c r="G221" s="170" t="s">
        <v>364</v>
      </c>
      <c r="H221" s="171">
        <v>68</v>
      </c>
      <c r="I221" s="172"/>
      <c r="J221" s="173">
        <f t="shared" si="20"/>
        <v>0</v>
      </c>
      <c r="K221" s="174"/>
      <c r="L221" s="175"/>
      <c r="M221" s="176" t="s">
        <v>1</v>
      </c>
      <c r="N221" s="177" t="s">
        <v>42</v>
      </c>
      <c r="P221" s="148">
        <f t="shared" si="21"/>
        <v>0</v>
      </c>
      <c r="Q221" s="148">
        <v>7.0000000000000007E-2</v>
      </c>
      <c r="R221" s="148">
        <f t="shared" si="22"/>
        <v>4.7600000000000007</v>
      </c>
      <c r="S221" s="148">
        <v>0</v>
      </c>
      <c r="T221" s="149">
        <f t="shared" si="23"/>
        <v>0</v>
      </c>
      <c r="AR221" s="150" t="s">
        <v>192</v>
      </c>
      <c r="AT221" s="150" t="s">
        <v>265</v>
      </c>
      <c r="AU221" s="150" t="s">
        <v>86</v>
      </c>
      <c r="AY221" s="16" t="s">
        <v>156</v>
      </c>
      <c r="BE221" s="151">
        <f t="shared" si="24"/>
        <v>0</v>
      </c>
      <c r="BF221" s="151">
        <f t="shared" si="25"/>
        <v>0</v>
      </c>
      <c r="BG221" s="151">
        <f t="shared" si="26"/>
        <v>0</v>
      </c>
      <c r="BH221" s="151">
        <f t="shared" si="27"/>
        <v>0</v>
      </c>
      <c r="BI221" s="151">
        <f t="shared" si="28"/>
        <v>0</v>
      </c>
      <c r="BJ221" s="16" t="s">
        <v>84</v>
      </c>
      <c r="BK221" s="151">
        <f t="shared" si="29"/>
        <v>0</v>
      </c>
      <c r="BL221" s="16" t="s">
        <v>163</v>
      </c>
      <c r="BM221" s="150" t="s">
        <v>1717</v>
      </c>
    </row>
    <row r="222" spans="2:65" s="1" customFormat="1" ht="24.2" customHeight="1">
      <c r="B222" s="137"/>
      <c r="C222" s="138" t="s">
        <v>428</v>
      </c>
      <c r="D222" s="138" t="s">
        <v>159</v>
      </c>
      <c r="E222" s="139" t="s">
        <v>1718</v>
      </c>
      <c r="F222" s="140" t="s">
        <v>1719</v>
      </c>
      <c r="G222" s="141" t="s">
        <v>261</v>
      </c>
      <c r="H222" s="142">
        <v>162.16999999999999</v>
      </c>
      <c r="I222" s="143"/>
      <c r="J222" s="144">
        <f t="shared" si="20"/>
        <v>0</v>
      </c>
      <c r="K222" s="145"/>
      <c r="L222" s="31"/>
      <c r="M222" s="146" t="s">
        <v>1</v>
      </c>
      <c r="N222" s="147" t="s">
        <v>42</v>
      </c>
      <c r="P222" s="148">
        <f t="shared" si="21"/>
        <v>0</v>
      </c>
      <c r="Q222" s="148">
        <v>0</v>
      </c>
      <c r="R222" s="148">
        <f t="shared" si="22"/>
        <v>0</v>
      </c>
      <c r="S222" s="148">
        <v>0</v>
      </c>
      <c r="T222" s="149">
        <f t="shared" si="23"/>
        <v>0</v>
      </c>
      <c r="AR222" s="150" t="s">
        <v>163</v>
      </c>
      <c r="AT222" s="150" t="s">
        <v>159</v>
      </c>
      <c r="AU222" s="150" t="s">
        <v>86</v>
      </c>
      <c r="AY222" s="16" t="s">
        <v>156</v>
      </c>
      <c r="BE222" s="151">
        <f t="shared" si="24"/>
        <v>0</v>
      </c>
      <c r="BF222" s="151">
        <f t="shared" si="25"/>
        <v>0</v>
      </c>
      <c r="BG222" s="151">
        <f t="shared" si="26"/>
        <v>0</v>
      </c>
      <c r="BH222" s="151">
        <f t="shared" si="27"/>
        <v>0</v>
      </c>
      <c r="BI222" s="151">
        <f t="shared" si="28"/>
        <v>0</v>
      </c>
      <c r="BJ222" s="16" t="s">
        <v>84</v>
      </c>
      <c r="BK222" s="151">
        <f t="shared" si="29"/>
        <v>0</v>
      </c>
      <c r="BL222" s="16" t="s">
        <v>163</v>
      </c>
      <c r="BM222" s="150" t="s">
        <v>1720</v>
      </c>
    </row>
    <row r="223" spans="2:65" s="12" customFormat="1" ht="22.5">
      <c r="B223" s="152"/>
      <c r="D223" s="153" t="s">
        <v>190</v>
      </c>
      <c r="E223" s="154" t="s">
        <v>1</v>
      </c>
      <c r="F223" s="155" t="s">
        <v>1721</v>
      </c>
      <c r="H223" s="156">
        <v>162.16999999999999</v>
      </c>
      <c r="I223" s="157"/>
      <c r="L223" s="152"/>
      <c r="M223" s="158"/>
      <c r="T223" s="159"/>
      <c r="AT223" s="154" t="s">
        <v>190</v>
      </c>
      <c r="AU223" s="154" t="s">
        <v>86</v>
      </c>
      <c r="AV223" s="12" t="s">
        <v>86</v>
      </c>
      <c r="AW223" s="12" t="s">
        <v>33</v>
      </c>
      <c r="AX223" s="12" t="s">
        <v>84</v>
      </c>
      <c r="AY223" s="154" t="s">
        <v>156</v>
      </c>
    </row>
    <row r="224" spans="2:65" s="1" customFormat="1" ht="44.25" customHeight="1">
      <c r="B224" s="137"/>
      <c r="C224" s="167" t="s">
        <v>432</v>
      </c>
      <c r="D224" s="167" t="s">
        <v>265</v>
      </c>
      <c r="E224" s="168" t="s">
        <v>1722</v>
      </c>
      <c r="F224" s="169" t="s">
        <v>1723</v>
      </c>
      <c r="G224" s="170" t="s">
        <v>364</v>
      </c>
      <c r="H224" s="171">
        <v>68</v>
      </c>
      <c r="I224" s="172"/>
      <c r="J224" s="173">
        <f>ROUND(I224*H224,2)</f>
        <v>0</v>
      </c>
      <c r="K224" s="174"/>
      <c r="L224" s="175"/>
      <c r="M224" s="176" t="s">
        <v>1</v>
      </c>
      <c r="N224" s="177" t="s">
        <v>42</v>
      </c>
      <c r="P224" s="148">
        <f>O224*H224</f>
        <v>0</v>
      </c>
      <c r="Q224" s="148">
        <v>2.3800000000000002E-2</v>
      </c>
      <c r="R224" s="148">
        <f>Q224*H224</f>
        <v>1.6184000000000001</v>
      </c>
      <c r="S224" s="148">
        <v>0</v>
      </c>
      <c r="T224" s="149">
        <f>S224*H224</f>
        <v>0</v>
      </c>
      <c r="AR224" s="150" t="s">
        <v>192</v>
      </c>
      <c r="AT224" s="150" t="s">
        <v>265</v>
      </c>
      <c r="AU224" s="150" t="s">
        <v>86</v>
      </c>
      <c r="AY224" s="16" t="s">
        <v>156</v>
      </c>
      <c r="BE224" s="151">
        <f>IF(N224="základní",J224,0)</f>
        <v>0</v>
      </c>
      <c r="BF224" s="151">
        <f>IF(N224="snížená",J224,0)</f>
        <v>0</v>
      </c>
      <c r="BG224" s="151">
        <f>IF(N224="zákl. přenesená",J224,0)</f>
        <v>0</v>
      </c>
      <c r="BH224" s="151">
        <f>IF(N224="sníž. přenesená",J224,0)</f>
        <v>0</v>
      </c>
      <c r="BI224" s="151">
        <f>IF(N224="nulová",J224,0)</f>
        <v>0</v>
      </c>
      <c r="BJ224" s="16" t="s">
        <v>84</v>
      </c>
      <c r="BK224" s="151">
        <f>ROUND(I224*H224,2)</f>
        <v>0</v>
      </c>
      <c r="BL224" s="16" t="s">
        <v>163</v>
      </c>
      <c r="BM224" s="150" t="s">
        <v>1724</v>
      </c>
    </row>
    <row r="225" spans="2:65" s="12" customFormat="1" ht="11.25">
      <c r="B225" s="152"/>
      <c r="D225" s="153" t="s">
        <v>190</v>
      </c>
      <c r="F225" s="155" t="s">
        <v>1725</v>
      </c>
      <c r="H225" s="156">
        <v>68</v>
      </c>
      <c r="I225" s="157"/>
      <c r="L225" s="152"/>
      <c r="M225" s="158"/>
      <c r="T225" s="159"/>
      <c r="AT225" s="154" t="s">
        <v>190</v>
      </c>
      <c r="AU225" s="154" t="s">
        <v>86</v>
      </c>
      <c r="AV225" s="12" t="s">
        <v>86</v>
      </c>
      <c r="AW225" s="12" t="s">
        <v>3</v>
      </c>
      <c r="AX225" s="12" t="s">
        <v>84</v>
      </c>
      <c r="AY225" s="154" t="s">
        <v>156</v>
      </c>
    </row>
    <row r="226" spans="2:65" s="11" customFormat="1" ht="22.9" customHeight="1">
      <c r="B226" s="126"/>
      <c r="D226" s="127" t="s">
        <v>76</v>
      </c>
      <c r="E226" s="135" t="s">
        <v>175</v>
      </c>
      <c r="F226" s="135" t="s">
        <v>1726</v>
      </c>
      <c r="I226" s="129"/>
      <c r="J226" s="136">
        <f>BK226</f>
        <v>0</v>
      </c>
      <c r="L226" s="126"/>
      <c r="M226" s="130"/>
      <c r="P226" s="131">
        <f>SUM(P227:P232)</f>
        <v>0</v>
      </c>
      <c r="R226" s="131">
        <f>SUM(R227:R232)</f>
        <v>143.06304</v>
      </c>
      <c r="T226" s="132">
        <f>SUM(T227:T232)</f>
        <v>0</v>
      </c>
      <c r="AR226" s="127" t="s">
        <v>84</v>
      </c>
      <c r="AT226" s="133" t="s">
        <v>76</v>
      </c>
      <c r="AU226" s="133" t="s">
        <v>84</v>
      </c>
      <c r="AY226" s="127" t="s">
        <v>156</v>
      </c>
      <c r="BK226" s="134">
        <f>SUM(BK227:BK232)</f>
        <v>0</v>
      </c>
    </row>
    <row r="227" spans="2:65" s="1" customFormat="1" ht="24.2" customHeight="1">
      <c r="B227" s="137"/>
      <c r="C227" s="138" t="s">
        <v>436</v>
      </c>
      <c r="D227" s="138" t="s">
        <v>159</v>
      </c>
      <c r="E227" s="139" t="s">
        <v>1727</v>
      </c>
      <c r="F227" s="140" t="s">
        <v>1728</v>
      </c>
      <c r="G227" s="141" t="s">
        <v>219</v>
      </c>
      <c r="H227" s="142">
        <v>256</v>
      </c>
      <c r="I227" s="143"/>
      <c r="J227" s="144">
        <f>ROUND(I227*H227,2)</f>
        <v>0</v>
      </c>
      <c r="K227" s="145"/>
      <c r="L227" s="31"/>
      <c r="M227" s="146" t="s">
        <v>1</v>
      </c>
      <c r="N227" s="147" t="s">
        <v>42</v>
      </c>
      <c r="P227" s="148">
        <f>O227*H227</f>
        <v>0</v>
      </c>
      <c r="Q227" s="148">
        <v>0.106</v>
      </c>
      <c r="R227" s="148">
        <f>Q227*H227</f>
        <v>27.135999999999999</v>
      </c>
      <c r="S227" s="148">
        <v>0</v>
      </c>
      <c r="T227" s="149">
        <f>S227*H227</f>
        <v>0</v>
      </c>
      <c r="AR227" s="150" t="s">
        <v>163</v>
      </c>
      <c r="AT227" s="150" t="s">
        <v>159</v>
      </c>
      <c r="AU227" s="150" t="s">
        <v>86</v>
      </c>
      <c r="AY227" s="16" t="s">
        <v>156</v>
      </c>
      <c r="BE227" s="151">
        <f>IF(N227="základní",J227,0)</f>
        <v>0</v>
      </c>
      <c r="BF227" s="151">
        <f>IF(N227="snížená",J227,0)</f>
        <v>0</v>
      </c>
      <c r="BG227" s="151">
        <f>IF(N227="zákl. přenesená",J227,0)</f>
        <v>0</v>
      </c>
      <c r="BH227" s="151">
        <f>IF(N227="sníž. přenesená",J227,0)</f>
        <v>0</v>
      </c>
      <c r="BI227" s="151">
        <f>IF(N227="nulová",J227,0)</f>
        <v>0</v>
      </c>
      <c r="BJ227" s="16" t="s">
        <v>84</v>
      </c>
      <c r="BK227" s="151">
        <f>ROUND(I227*H227,2)</f>
        <v>0</v>
      </c>
      <c r="BL227" s="16" t="s">
        <v>163</v>
      </c>
      <c r="BM227" s="150" t="s">
        <v>1729</v>
      </c>
    </row>
    <row r="228" spans="2:65" s="1" customFormat="1" ht="24.2" customHeight="1">
      <c r="B228" s="137"/>
      <c r="C228" s="138" t="s">
        <v>440</v>
      </c>
      <c r="D228" s="138" t="s">
        <v>159</v>
      </c>
      <c r="E228" s="139" t="s">
        <v>1730</v>
      </c>
      <c r="F228" s="140" t="s">
        <v>1731</v>
      </c>
      <c r="G228" s="141" t="s">
        <v>219</v>
      </c>
      <c r="H228" s="142">
        <v>256</v>
      </c>
      <c r="I228" s="143"/>
      <c r="J228" s="144">
        <f>ROUND(I228*H228,2)</f>
        <v>0</v>
      </c>
      <c r="K228" s="145"/>
      <c r="L228" s="31"/>
      <c r="M228" s="146" t="s">
        <v>1</v>
      </c>
      <c r="N228" s="147" t="s">
        <v>42</v>
      </c>
      <c r="P228" s="148">
        <f>O228*H228</f>
        <v>0</v>
      </c>
      <c r="Q228" s="148">
        <v>0.23</v>
      </c>
      <c r="R228" s="148">
        <f>Q228*H228</f>
        <v>58.88</v>
      </c>
      <c r="S228" s="148">
        <v>0</v>
      </c>
      <c r="T228" s="149">
        <f>S228*H228</f>
        <v>0</v>
      </c>
      <c r="AR228" s="150" t="s">
        <v>163</v>
      </c>
      <c r="AT228" s="150" t="s">
        <v>159</v>
      </c>
      <c r="AU228" s="150" t="s">
        <v>86</v>
      </c>
      <c r="AY228" s="16" t="s">
        <v>156</v>
      </c>
      <c r="BE228" s="151">
        <f>IF(N228="základní",J228,0)</f>
        <v>0</v>
      </c>
      <c r="BF228" s="151">
        <f>IF(N228="snížená",J228,0)</f>
        <v>0</v>
      </c>
      <c r="BG228" s="151">
        <f>IF(N228="zákl. přenesená",J228,0)</f>
        <v>0</v>
      </c>
      <c r="BH228" s="151">
        <f>IF(N228="sníž. přenesená",J228,0)</f>
        <v>0</v>
      </c>
      <c r="BI228" s="151">
        <f>IF(N228="nulová",J228,0)</f>
        <v>0</v>
      </c>
      <c r="BJ228" s="16" t="s">
        <v>84</v>
      </c>
      <c r="BK228" s="151">
        <f>ROUND(I228*H228,2)</f>
        <v>0</v>
      </c>
      <c r="BL228" s="16" t="s">
        <v>163</v>
      </c>
      <c r="BM228" s="150" t="s">
        <v>1732</v>
      </c>
    </row>
    <row r="229" spans="2:65" s="1" customFormat="1" ht="33" customHeight="1">
      <c r="B229" s="137"/>
      <c r="C229" s="138" t="s">
        <v>445</v>
      </c>
      <c r="D229" s="138" t="s">
        <v>159</v>
      </c>
      <c r="E229" s="139" t="s">
        <v>1733</v>
      </c>
      <c r="F229" s="140" t="s">
        <v>1734</v>
      </c>
      <c r="G229" s="141" t="s">
        <v>219</v>
      </c>
      <c r="H229" s="142">
        <v>256</v>
      </c>
      <c r="I229" s="143"/>
      <c r="J229" s="144">
        <f>ROUND(I229*H229,2)</f>
        <v>0</v>
      </c>
      <c r="K229" s="145"/>
      <c r="L229" s="31"/>
      <c r="M229" s="146" t="s">
        <v>1</v>
      </c>
      <c r="N229" s="147" t="s">
        <v>42</v>
      </c>
      <c r="P229" s="148">
        <f>O229*H229</f>
        <v>0</v>
      </c>
      <c r="Q229" s="148">
        <v>8.9219999999999994E-2</v>
      </c>
      <c r="R229" s="148">
        <f>Q229*H229</f>
        <v>22.840319999999998</v>
      </c>
      <c r="S229" s="148">
        <v>0</v>
      </c>
      <c r="T229" s="149">
        <f>S229*H229</f>
        <v>0</v>
      </c>
      <c r="AR229" s="150" t="s">
        <v>163</v>
      </c>
      <c r="AT229" s="150" t="s">
        <v>159</v>
      </c>
      <c r="AU229" s="150" t="s">
        <v>86</v>
      </c>
      <c r="AY229" s="16" t="s">
        <v>156</v>
      </c>
      <c r="BE229" s="151">
        <f>IF(N229="základní",J229,0)</f>
        <v>0</v>
      </c>
      <c r="BF229" s="151">
        <f>IF(N229="snížená",J229,0)</f>
        <v>0</v>
      </c>
      <c r="BG229" s="151">
        <f>IF(N229="zákl. přenesená",J229,0)</f>
        <v>0</v>
      </c>
      <c r="BH229" s="151">
        <f>IF(N229="sníž. přenesená",J229,0)</f>
        <v>0</v>
      </c>
      <c r="BI229" s="151">
        <f>IF(N229="nulová",J229,0)</f>
        <v>0</v>
      </c>
      <c r="BJ229" s="16" t="s">
        <v>84</v>
      </c>
      <c r="BK229" s="151">
        <f>ROUND(I229*H229,2)</f>
        <v>0</v>
      </c>
      <c r="BL229" s="16" t="s">
        <v>163</v>
      </c>
      <c r="BM229" s="150" t="s">
        <v>1735</v>
      </c>
    </row>
    <row r="230" spans="2:65" s="12" customFormat="1" ht="11.25">
      <c r="B230" s="152"/>
      <c r="D230" s="153" t="s">
        <v>190</v>
      </c>
      <c r="E230" s="154" t="s">
        <v>1</v>
      </c>
      <c r="F230" s="155" t="s">
        <v>1736</v>
      </c>
      <c r="H230" s="156">
        <v>256</v>
      </c>
      <c r="I230" s="157"/>
      <c r="L230" s="152"/>
      <c r="M230" s="158"/>
      <c r="T230" s="159"/>
      <c r="AT230" s="154" t="s">
        <v>190</v>
      </c>
      <c r="AU230" s="154" t="s">
        <v>86</v>
      </c>
      <c r="AV230" s="12" t="s">
        <v>86</v>
      </c>
      <c r="AW230" s="12" t="s">
        <v>33</v>
      </c>
      <c r="AX230" s="12" t="s">
        <v>84</v>
      </c>
      <c r="AY230" s="154" t="s">
        <v>156</v>
      </c>
    </row>
    <row r="231" spans="2:65" s="1" customFormat="1" ht="24.2" customHeight="1">
      <c r="B231" s="137"/>
      <c r="C231" s="167" t="s">
        <v>450</v>
      </c>
      <c r="D231" s="167" t="s">
        <v>265</v>
      </c>
      <c r="E231" s="168" t="s">
        <v>1737</v>
      </c>
      <c r="F231" s="169" t="s">
        <v>1738</v>
      </c>
      <c r="G231" s="170" t="s">
        <v>219</v>
      </c>
      <c r="H231" s="171">
        <v>261.12</v>
      </c>
      <c r="I231" s="172"/>
      <c r="J231" s="173">
        <f>ROUND(I231*H231,2)</f>
        <v>0</v>
      </c>
      <c r="K231" s="174"/>
      <c r="L231" s="175"/>
      <c r="M231" s="176" t="s">
        <v>1</v>
      </c>
      <c r="N231" s="177" t="s">
        <v>42</v>
      </c>
      <c r="P231" s="148">
        <f>O231*H231</f>
        <v>0</v>
      </c>
      <c r="Q231" s="148">
        <v>0.13100000000000001</v>
      </c>
      <c r="R231" s="148">
        <f>Q231*H231</f>
        <v>34.206720000000004</v>
      </c>
      <c r="S231" s="148">
        <v>0</v>
      </c>
      <c r="T231" s="149">
        <f>S231*H231</f>
        <v>0</v>
      </c>
      <c r="AR231" s="150" t="s">
        <v>192</v>
      </c>
      <c r="AT231" s="150" t="s">
        <v>265</v>
      </c>
      <c r="AU231" s="150" t="s">
        <v>86</v>
      </c>
      <c r="AY231" s="16" t="s">
        <v>156</v>
      </c>
      <c r="BE231" s="151">
        <f>IF(N231="základní",J231,0)</f>
        <v>0</v>
      </c>
      <c r="BF231" s="151">
        <f>IF(N231="snížená",J231,0)</f>
        <v>0</v>
      </c>
      <c r="BG231" s="151">
        <f>IF(N231="zákl. přenesená",J231,0)</f>
        <v>0</v>
      </c>
      <c r="BH231" s="151">
        <f>IF(N231="sníž. přenesená",J231,0)</f>
        <v>0</v>
      </c>
      <c r="BI231" s="151">
        <f>IF(N231="nulová",J231,0)</f>
        <v>0</v>
      </c>
      <c r="BJ231" s="16" t="s">
        <v>84</v>
      </c>
      <c r="BK231" s="151">
        <f>ROUND(I231*H231,2)</f>
        <v>0</v>
      </c>
      <c r="BL231" s="16" t="s">
        <v>163</v>
      </c>
      <c r="BM231" s="150" t="s">
        <v>1739</v>
      </c>
    </row>
    <row r="232" spans="2:65" s="12" customFormat="1" ht="11.25">
      <c r="B232" s="152"/>
      <c r="D232" s="153" t="s">
        <v>190</v>
      </c>
      <c r="F232" s="155" t="s">
        <v>1740</v>
      </c>
      <c r="H232" s="156">
        <v>261.12</v>
      </c>
      <c r="I232" s="157"/>
      <c r="L232" s="152"/>
      <c r="M232" s="158"/>
      <c r="T232" s="159"/>
      <c r="AT232" s="154" t="s">
        <v>190</v>
      </c>
      <c r="AU232" s="154" t="s">
        <v>86</v>
      </c>
      <c r="AV232" s="12" t="s">
        <v>86</v>
      </c>
      <c r="AW232" s="12" t="s">
        <v>3</v>
      </c>
      <c r="AX232" s="12" t="s">
        <v>84</v>
      </c>
      <c r="AY232" s="154" t="s">
        <v>156</v>
      </c>
    </row>
    <row r="233" spans="2:65" s="11" customFormat="1" ht="22.9" customHeight="1">
      <c r="B233" s="126"/>
      <c r="D233" s="127" t="s">
        <v>76</v>
      </c>
      <c r="E233" s="135" t="s">
        <v>192</v>
      </c>
      <c r="F233" s="135" t="s">
        <v>1741</v>
      </c>
      <c r="I233" s="129"/>
      <c r="J233" s="136">
        <f>BK233</f>
        <v>0</v>
      </c>
      <c r="L233" s="126"/>
      <c r="M233" s="130"/>
      <c r="P233" s="131">
        <f>SUM(P234:P235)</f>
        <v>0</v>
      </c>
      <c r="R233" s="131">
        <f>SUM(R234:R235)</f>
        <v>7.5000000000000002E-4</v>
      </c>
      <c r="T233" s="132">
        <f>SUM(T234:T235)</f>
        <v>0</v>
      </c>
      <c r="AR233" s="127" t="s">
        <v>84</v>
      </c>
      <c r="AT233" s="133" t="s">
        <v>76</v>
      </c>
      <c r="AU233" s="133" t="s">
        <v>84</v>
      </c>
      <c r="AY233" s="127" t="s">
        <v>156</v>
      </c>
      <c r="BK233" s="134">
        <f>SUM(BK234:BK235)</f>
        <v>0</v>
      </c>
    </row>
    <row r="234" spans="2:65" s="1" customFormat="1" ht="21.75" customHeight="1">
      <c r="B234" s="137"/>
      <c r="C234" s="138" t="s">
        <v>454</v>
      </c>
      <c r="D234" s="138" t="s">
        <v>159</v>
      </c>
      <c r="E234" s="139" t="s">
        <v>1742</v>
      </c>
      <c r="F234" s="140" t="s">
        <v>1743</v>
      </c>
      <c r="G234" s="141" t="s">
        <v>261</v>
      </c>
      <c r="H234" s="142">
        <v>12.5</v>
      </c>
      <c r="I234" s="143"/>
      <c r="J234" s="144">
        <f>ROUND(I234*H234,2)</f>
        <v>0</v>
      </c>
      <c r="K234" s="145"/>
      <c r="L234" s="31"/>
      <c r="M234" s="146" t="s">
        <v>1</v>
      </c>
      <c r="N234" s="147" t="s">
        <v>42</v>
      </c>
      <c r="P234" s="148">
        <f>O234*H234</f>
        <v>0</v>
      </c>
      <c r="Q234" s="148">
        <v>6.0000000000000002E-5</v>
      </c>
      <c r="R234" s="148">
        <f>Q234*H234</f>
        <v>7.5000000000000002E-4</v>
      </c>
      <c r="S234" s="148">
        <v>0</v>
      </c>
      <c r="T234" s="149">
        <f>S234*H234</f>
        <v>0</v>
      </c>
      <c r="AR234" s="150" t="s">
        <v>163</v>
      </c>
      <c r="AT234" s="150" t="s">
        <v>159</v>
      </c>
      <c r="AU234" s="150" t="s">
        <v>86</v>
      </c>
      <c r="AY234" s="16" t="s">
        <v>156</v>
      </c>
      <c r="BE234" s="151">
        <f>IF(N234="základní",J234,0)</f>
        <v>0</v>
      </c>
      <c r="BF234" s="151">
        <f>IF(N234="snížená",J234,0)</f>
        <v>0</v>
      </c>
      <c r="BG234" s="151">
        <f>IF(N234="zákl. přenesená",J234,0)</f>
        <v>0</v>
      </c>
      <c r="BH234" s="151">
        <f>IF(N234="sníž. přenesená",J234,0)</f>
        <v>0</v>
      </c>
      <c r="BI234" s="151">
        <f>IF(N234="nulová",J234,0)</f>
        <v>0</v>
      </c>
      <c r="BJ234" s="16" t="s">
        <v>84</v>
      </c>
      <c r="BK234" s="151">
        <f>ROUND(I234*H234,2)</f>
        <v>0</v>
      </c>
      <c r="BL234" s="16" t="s">
        <v>163</v>
      </c>
      <c r="BM234" s="150" t="s">
        <v>1744</v>
      </c>
    </row>
    <row r="235" spans="2:65" s="12" customFormat="1" ht="11.25">
      <c r="B235" s="152"/>
      <c r="D235" s="153" t="s">
        <v>190</v>
      </c>
      <c r="E235" s="154" t="s">
        <v>1</v>
      </c>
      <c r="F235" s="155" t="s">
        <v>1745</v>
      </c>
      <c r="H235" s="156">
        <v>12.5</v>
      </c>
      <c r="I235" s="157"/>
      <c r="L235" s="152"/>
      <c r="M235" s="158"/>
      <c r="T235" s="159"/>
      <c r="AT235" s="154" t="s">
        <v>190</v>
      </c>
      <c r="AU235" s="154" t="s">
        <v>86</v>
      </c>
      <c r="AV235" s="12" t="s">
        <v>86</v>
      </c>
      <c r="AW235" s="12" t="s">
        <v>33</v>
      </c>
      <c r="AX235" s="12" t="s">
        <v>84</v>
      </c>
      <c r="AY235" s="154" t="s">
        <v>156</v>
      </c>
    </row>
    <row r="236" spans="2:65" s="11" customFormat="1" ht="22.9" customHeight="1">
      <c r="B236" s="126"/>
      <c r="D236" s="127" t="s">
        <v>76</v>
      </c>
      <c r="E236" s="135" t="s">
        <v>196</v>
      </c>
      <c r="F236" s="135" t="s">
        <v>291</v>
      </c>
      <c r="I236" s="129"/>
      <c r="J236" s="136">
        <f>BK236</f>
        <v>0</v>
      </c>
      <c r="L236" s="126"/>
      <c r="M236" s="130"/>
      <c r="P236" s="131">
        <f>SUM(P237:P250)</f>
        <v>0</v>
      </c>
      <c r="R236" s="131">
        <f>SUM(R237:R250)</f>
        <v>21.160694999999997</v>
      </c>
      <c r="T236" s="132">
        <f>SUM(T237:T250)</f>
        <v>50.423212799999995</v>
      </c>
      <c r="AR236" s="127" t="s">
        <v>84</v>
      </c>
      <c r="AT236" s="133" t="s">
        <v>76</v>
      </c>
      <c r="AU236" s="133" t="s">
        <v>84</v>
      </c>
      <c r="AY236" s="127" t="s">
        <v>156</v>
      </c>
      <c r="BK236" s="134">
        <f>SUM(BK237:BK250)</f>
        <v>0</v>
      </c>
    </row>
    <row r="237" spans="2:65" s="1" customFormat="1" ht="24.2" customHeight="1">
      <c r="B237" s="137"/>
      <c r="C237" s="138" t="s">
        <v>460</v>
      </c>
      <c r="D237" s="138" t="s">
        <v>159</v>
      </c>
      <c r="E237" s="139" t="s">
        <v>1746</v>
      </c>
      <c r="F237" s="140" t="s">
        <v>1747</v>
      </c>
      <c r="G237" s="141" t="s">
        <v>261</v>
      </c>
      <c r="H237" s="142">
        <v>164.1</v>
      </c>
      <c r="I237" s="143"/>
      <c r="J237" s="144">
        <f>ROUND(I237*H237,2)</f>
        <v>0</v>
      </c>
      <c r="K237" s="145"/>
      <c r="L237" s="31"/>
      <c r="M237" s="146" t="s">
        <v>1</v>
      </c>
      <c r="N237" s="147" t="s">
        <v>42</v>
      </c>
      <c r="P237" s="148">
        <f>O237*H237</f>
        <v>0</v>
      </c>
      <c r="Q237" s="148">
        <v>0.10095</v>
      </c>
      <c r="R237" s="148">
        <f>Q237*H237</f>
        <v>16.565894999999998</v>
      </c>
      <c r="S237" s="148">
        <v>0</v>
      </c>
      <c r="T237" s="149">
        <f>S237*H237</f>
        <v>0</v>
      </c>
      <c r="AR237" s="150" t="s">
        <v>163</v>
      </c>
      <c r="AT237" s="150" t="s">
        <v>159</v>
      </c>
      <c r="AU237" s="150" t="s">
        <v>86</v>
      </c>
      <c r="AY237" s="16" t="s">
        <v>156</v>
      </c>
      <c r="BE237" s="151">
        <f>IF(N237="základní",J237,0)</f>
        <v>0</v>
      </c>
      <c r="BF237" s="151">
        <f>IF(N237="snížená",J237,0)</f>
        <v>0</v>
      </c>
      <c r="BG237" s="151">
        <f>IF(N237="zákl. přenesená",J237,0)</f>
        <v>0</v>
      </c>
      <c r="BH237" s="151">
        <f>IF(N237="sníž. přenesená",J237,0)</f>
        <v>0</v>
      </c>
      <c r="BI237" s="151">
        <f>IF(N237="nulová",J237,0)</f>
        <v>0</v>
      </c>
      <c r="BJ237" s="16" t="s">
        <v>84</v>
      </c>
      <c r="BK237" s="151">
        <f>ROUND(I237*H237,2)</f>
        <v>0</v>
      </c>
      <c r="BL237" s="16" t="s">
        <v>163</v>
      </c>
      <c r="BM237" s="150" t="s">
        <v>1748</v>
      </c>
    </row>
    <row r="238" spans="2:65" s="12" customFormat="1" ht="11.25">
      <c r="B238" s="152"/>
      <c r="D238" s="153" t="s">
        <v>190</v>
      </c>
      <c r="E238" s="154" t="s">
        <v>1</v>
      </c>
      <c r="F238" s="155" t="s">
        <v>1749</v>
      </c>
      <c r="H238" s="156">
        <v>164.1</v>
      </c>
      <c r="I238" s="157"/>
      <c r="L238" s="152"/>
      <c r="M238" s="158"/>
      <c r="T238" s="159"/>
      <c r="AT238" s="154" t="s">
        <v>190</v>
      </c>
      <c r="AU238" s="154" t="s">
        <v>86</v>
      </c>
      <c r="AV238" s="12" t="s">
        <v>86</v>
      </c>
      <c r="AW238" s="12" t="s">
        <v>33</v>
      </c>
      <c r="AX238" s="12" t="s">
        <v>84</v>
      </c>
      <c r="AY238" s="154" t="s">
        <v>156</v>
      </c>
    </row>
    <row r="239" spans="2:65" s="1" customFormat="1" ht="16.5" customHeight="1">
      <c r="B239" s="137"/>
      <c r="C239" s="167" t="s">
        <v>466</v>
      </c>
      <c r="D239" s="167" t="s">
        <v>265</v>
      </c>
      <c r="E239" s="168" t="s">
        <v>1750</v>
      </c>
      <c r="F239" s="169" t="s">
        <v>1751</v>
      </c>
      <c r="G239" s="170" t="s">
        <v>261</v>
      </c>
      <c r="H239" s="171">
        <v>164.1</v>
      </c>
      <c r="I239" s="172"/>
      <c r="J239" s="173">
        <f>ROUND(I239*H239,2)</f>
        <v>0</v>
      </c>
      <c r="K239" s="174"/>
      <c r="L239" s="175"/>
      <c r="M239" s="176" t="s">
        <v>1</v>
      </c>
      <c r="N239" s="177" t="s">
        <v>42</v>
      </c>
      <c r="P239" s="148">
        <f>O239*H239</f>
        <v>0</v>
      </c>
      <c r="Q239" s="148">
        <v>2.8000000000000001E-2</v>
      </c>
      <c r="R239" s="148">
        <f>Q239*H239</f>
        <v>4.5948000000000002</v>
      </c>
      <c r="S239" s="148">
        <v>0</v>
      </c>
      <c r="T239" s="149">
        <f>S239*H239</f>
        <v>0</v>
      </c>
      <c r="AR239" s="150" t="s">
        <v>192</v>
      </c>
      <c r="AT239" s="150" t="s">
        <v>265</v>
      </c>
      <c r="AU239" s="150" t="s">
        <v>86</v>
      </c>
      <c r="AY239" s="16" t="s">
        <v>156</v>
      </c>
      <c r="BE239" s="151">
        <f>IF(N239="základní",J239,0)</f>
        <v>0</v>
      </c>
      <c r="BF239" s="151">
        <f>IF(N239="snížená",J239,0)</f>
        <v>0</v>
      </c>
      <c r="BG239" s="151">
        <f>IF(N239="zákl. přenesená",J239,0)</f>
        <v>0</v>
      </c>
      <c r="BH239" s="151">
        <f>IF(N239="sníž. přenesená",J239,0)</f>
        <v>0</v>
      </c>
      <c r="BI239" s="151">
        <f>IF(N239="nulová",J239,0)</f>
        <v>0</v>
      </c>
      <c r="BJ239" s="16" t="s">
        <v>84</v>
      </c>
      <c r="BK239" s="151">
        <f>ROUND(I239*H239,2)</f>
        <v>0</v>
      </c>
      <c r="BL239" s="16" t="s">
        <v>163</v>
      </c>
      <c r="BM239" s="150" t="s">
        <v>1752</v>
      </c>
    </row>
    <row r="240" spans="2:65" s="1" customFormat="1" ht="24.2" customHeight="1">
      <c r="B240" s="137"/>
      <c r="C240" s="138" t="s">
        <v>470</v>
      </c>
      <c r="D240" s="138" t="s">
        <v>159</v>
      </c>
      <c r="E240" s="139" t="s">
        <v>1753</v>
      </c>
      <c r="F240" s="140" t="s">
        <v>1754</v>
      </c>
      <c r="G240" s="141" t="s">
        <v>364</v>
      </c>
      <c r="H240" s="142">
        <v>11</v>
      </c>
      <c r="I240" s="143"/>
      <c r="J240" s="144">
        <f>ROUND(I240*H240,2)</f>
        <v>0</v>
      </c>
      <c r="K240" s="145"/>
      <c r="L240" s="31"/>
      <c r="M240" s="146" t="s">
        <v>1</v>
      </c>
      <c r="N240" s="147" t="s">
        <v>42</v>
      </c>
      <c r="P240" s="148">
        <f>O240*H240</f>
        <v>0</v>
      </c>
      <c r="Q240" s="148">
        <v>0</v>
      </c>
      <c r="R240" s="148">
        <f>Q240*H240</f>
        <v>0</v>
      </c>
      <c r="S240" s="148">
        <v>0.16800000000000001</v>
      </c>
      <c r="T240" s="149">
        <f>S240*H240</f>
        <v>1.8480000000000001</v>
      </c>
      <c r="AR240" s="150" t="s">
        <v>163</v>
      </c>
      <c r="AT240" s="150" t="s">
        <v>159</v>
      </c>
      <c r="AU240" s="150" t="s">
        <v>86</v>
      </c>
      <c r="AY240" s="16" t="s">
        <v>156</v>
      </c>
      <c r="BE240" s="151">
        <f>IF(N240="základní",J240,0)</f>
        <v>0</v>
      </c>
      <c r="BF240" s="151">
        <f>IF(N240="snížená",J240,0)</f>
        <v>0</v>
      </c>
      <c r="BG240" s="151">
        <f>IF(N240="zákl. přenesená",J240,0)</f>
        <v>0</v>
      </c>
      <c r="BH240" s="151">
        <f>IF(N240="sníž. přenesená",J240,0)</f>
        <v>0</v>
      </c>
      <c r="BI240" s="151">
        <f>IF(N240="nulová",J240,0)</f>
        <v>0</v>
      </c>
      <c r="BJ240" s="16" t="s">
        <v>84</v>
      </c>
      <c r="BK240" s="151">
        <f>ROUND(I240*H240,2)</f>
        <v>0</v>
      </c>
      <c r="BL240" s="16" t="s">
        <v>163</v>
      </c>
      <c r="BM240" s="150" t="s">
        <v>1755</v>
      </c>
    </row>
    <row r="241" spans="2:65" s="1" customFormat="1" ht="24.2" customHeight="1">
      <c r="B241" s="137"/>
      <c r="C241" s="138" t="s">
        <v>474</v>
      </c>
      <c r="D241" s="138" t="s">
        <v>159</v>
      </c>
      <c r="E241" s="139" t="s">
        <v>1756</v>
      </c>
      <c r="F241" s="140" t="s">
        <v>1757</v>
      </c>
      <c r="G241" s="141" t="s">
        <v>364</v>
      </c>
      <c r="H241" s="142">
        <v>55</v>
      </c>
      <c r="I241" s="143"/>
      <c r="J241" s="144">
        <f>ROUND(I241*H241,2)</f>
        <v>0</v>
      </c>
      <c r="K241" s="145"/>
      <c r="L241" s="31"/>
      <c r="M241" s="146" t="s">
        <v>1</v>
      </c>
      <c r="N241" s="147" t="s">
        <v>42</v>
      </c>
      <c r="P241" s="148">
        <f>O241*H241</f>
        <v>0</v>
      </c>
      <c r="Q241" s="148">
        <v>0</v>
      </c>
      <c r="R241" s="148">
        <f>Q241*H241</f>
        <v>0</v>
      </c>
      <c r="S241" s="148">
        <v>0.16500000000000001</v>
      </c>
      <c r="T241" s="149">
        <f>S241*H241</f>
        <v>9.0750000000000011</v>
      </c>
      <c r="AR241" s="150" t="s">
        <v>163</v>
      </c>
      <c r="AT241" s="150" t="s">
        <v>159</v>
      </c>
      <c r="AU241" s="150" t="s">
        <v>86</v>
      </c>
      <c r="AY241" s="16" t="s">
        <v>156</v>
      </c>
      <c r="BE241" s="151">
        <f>IF(N241="základní",J241,0)</f>
        <v>0</v>
      </c>
      <c r="BF241" s="151">
        <f>IF(N241="snížená",J241,0)</f>
        <v>0</v>
      </c>
      <c r="BG241" s="151">
        <f>IF(N241="zákl. přenesená",J241,0)</f>
        <v>0</v>
      </c>
      <c r="BH241" s="151">
        <f>IF(N241="sníž. přenesená",J241,0)</f>
        <v>0</v>
      </c>
      <c r="BI241" s="151">
        <f>IF(N241="nulová",J241,0)</f>
        <v>0</v>
      </c>
      <c r="BJ241" s="16" t="s">
        <v>84</v>
      </c>
      <c r="BK241" s="151">
        <f>ROUND(I241*H241,2)</f>
        <v>0</v>
      </c>
      <c r="BL241" s="16" t="s">
        <v>163</v>
      </c>
      <c r="BM241" s="150" t="s">
        <v>1758</v>
      </c>
    </row>
    <row r="242" spans="2:65" s="12" customFormat="1" ht="11.25">
      <c r="B242" s="152"/>
      <c r="D242" s="153" t="s">
        <v>190</v>
      </c>
      <c r="E242" s="154" t="s">
        <v>1</v>
      </c>
      <c r="F242" s="155" t="s">
        <v>1759</v>
      </c>
      <c r="H242" s="156">
        <v>45</v>
      </c>
      <c r="I242" s="157"/>
      <c r="L242" s="152"/>
      <c r="M242" s="158"/>
      <c r="T242" s="159"/>
      <c r="AT242" s="154" t="s">
        <v>190</v>
      </c>
      <c r="AU242" s="154" t="s">
        <v>86</v>
      </c>
      <c r="AV242" s="12" t="s">
        <v>86</v>
      </c>
      <c r="AW242" s="12" t="s">
        <v>33</v>
      </c>
      <c r="AX242" s="12" t="s">
        <v>77</v>
      </c>
      <c r="AY242" s="154" t="s">
        <v>156</v>
      </c>
    </row>
    <row r="243" spans="2:65" s="12" customFormat="1" ht="11.25">
      <c r="B243" s="152"/>
      <c r="D243" s="153" t="s">
        <v>190</v>
      </c>
      <c r="E243" s="154" t="s">
        <v>1</v>
      </c>
      <c r="F243" s="155" t="s">
        <v>1760</v>
      </c>
      <c r="H243" s="156">
        <v>10</v>
      </c>
      <c r="I243" s="157"/>
      <c r="L243" s="152"/>
      <c r="M243" s="158"/>
      <c r="T243" s="159"/>
      <c r="AT243" s="154" t="s">
        <v>190</v>
      </c>
      <c r="AU243" s="154" t="s">
        <v>86</v>
      </c>
      <c r="AV243" s="12" t="s">
        <v>86</v>
      </c>
      <c r="AW243" s="12" t="s">
        <v>33</v>
      </c>
      <c r="AX243" s="12" t="s">
        <v>77</v>
      </c>
      <c r="AY243" s="154" t="s">
        <v>156</v>
      </c>
    </row>
    <row r="244" spans="2:65" s="13" customFormat="1" ht="11.25">
      <c r="B244" s="160"/>
      <c r="D244" s="153" t="s">
        <v>190</v>
      </c>
      <c r="E244" s="161" t="s">
        <v>1</v>
      </c>
      <c r="F244" s="162" t="s">
        <v>253</v>
      </c>
      <c r="H244" s="163">
        <v>55</v>
      </c>
      <c r="I244" s="164"/>
      <c r="L244" s="160"/>
      <c r="M244" s="165"/>
      <c r="T244" s="166"/>
      <c r="AT244" s="161" t="s">
        <v>190</v>
      </c>
      <c r="AU244" s="161" t="s">
        <v>86</v>
      </c>
      <c r="AV244" s="13" t="s">
        <v>163</v>
      </c>
      <c r="AW244" s="13" t="s">
        <v>33</v>
      </c>
      <c r="AX244" s="13" t="s">
        <v>84</v>
      </c>
      <c r="AY244" s="161" t="s">
        <v>156</v>
      </c>
    </row>
    <row r="245" spans="2:65" s="1" customFormat="1" ht="24.2" customHeight="1">
      <c r="B245" s="137"/>
      <c r="C245" s="138" t="s">
        <v>479</v>
      </c>
      <c r="D245" s="138" t="s">
        <v>159</v>
      </c>
      <c r="E245" s="139" t="s">
        <v>1761</v>
      </c>
      <c r="F245" s="140" t="s">
        <v>1762</v>
      </c>
      <c r="G245" s="141" t="s">
        <v>261</v>
      </c>
      <c r="H245" s="142">
        <v>125.36</v>
      </c>
      <c r="I245" s="143"/>
      <c r="J245" s="144">
        <f>ROUND(I245*H245,2)</f>
        <v>0</v>
      </c>
      <c r="K245" s="145"/>
      <c r="L245" s="31"/>
      <c r="M245" s="146" t="s">
        <v>1</v>
      </c>
      <c r="N245" s="147" t="s">
        <v>42</v>
      </c>
      <c r="P245" s="148">
        <f>O245*H245</f>
        <v>0</v>
      </c>
      <c r="Q245" s="148">
        <v>0</v>
      </c>
      <c r="R245" s="148">
        <f>Q245*H245</f>
        <v>0</v>
      </c>
      <c r="S245" s="148">
        <v>1.98E-3</v>
      </c>
      <c r="T245" s="149">
        <f>S245*H245</f>
        <v>0.24821280000000001</v>
      </c>
      <c r="AR245" s="150" t="s">
        <v>163</v>
      </c>
      <c r="AT245" s="150" t="s">
        <v>159</v>
      </c>
      <c r="AU245" s="150" t="s">
        <v>86</v>
      </c>
      <c r="AY245" s="16" t="s">
        <v>156</v>
      </c>
      <c r="BE245" s="151">
        <f>IF(N245="základní",J245,0)</f>
        <v>0</v>
      </c>
      <c r="BF245" s="151">
        <f>IF(N245="snížená",J245,0)</f>
        <v>0</v>
      </c>
      <c r="BG245" s="151">
        <f>IF(N245="zákl. přenesená",J245,0)</f>
        <v>0</v>
      </c>
      <c r="BH245" s="151">
        <f>IF(N245="sníž. přenesená",J245,0)</f>
        <v>0</v>
      </c>
      <c r="BI245" s="151">
        <f>IF(N245="nulová",J245,0)</f>
        <v>0</v>
      </c>
      <c r="BJ245" s="16" t="s">
        <v>84</v>
      </c>
      <c r="BK245" s="151">
        <f>ROUND(I245*H245,2)</f>
        <v>0</v>
      </c>
      <c r="BL245" s="16" t="s">
        <v>163</v>
      </c>
      <c r="BM245" s="150" t="s">
        <v>1763</v>
      </c>
    </row>
    <row r="246" spans="2:65" s="12" customFormat="1" ht="11.25">
      <c r="B246" s="152"/>
      <c r="D246" s="153" t="s">
        <v>190</v>
      </c>
      <c r="E246" s="154" t="s">
        <v>1</v>
      </c>
      <c r="F246" s="155" t="s">
        <v>1764</v>
      </c>
      <c r="H246" s="156">
        <v>125.36</v>
      </c>
      <c r="I246" s="157"/>
      <c r="L246" s="152"/>
      <c r="M246" s="158"/>
      <c r="T246" s="159"/>
      <c r="AT246" s="154" t="s">
        <v>190</v>
      </c>
      <c r="AU246" s="154" t="s">
        <v>86</v>
      </c>
      <c r="AV246" s="12" t="s">
        <v>86</v>
      </c>
      <c r="AW246" s="12" t="s">
        <v>33</v>
      </c>
      <c r="AX246" s="12" t="s">
        <v>84</v>
      </c>
      <c r="AY246" s="154" t="s">
        <v>156</v>
      </c>
    </row>
    <row r="247" spans="2:65" s="1" customFormat="1" ht="16.5" customHeight="1">
      <c r="B247" s="137"/>
      <c r="C247" s="138" t="s">
        <v>484</v>
      </c>
      <c r="D247" s="138" t="s">
        <v>159</v>
      </c>
      <c r="E247" s="139" t="s">
        <v>1765</v>
      </c>
      <c r="F247" s="140" t="s">
        <v>1766</v>
      </c>
      <c r="G247" s="141" t="s">
        <v>364</v>
      </c>
      <c r="H247" s="142">
        <v>1</v>
      </c>
      <c r="I247" s="143"/>
      <c r="J247" s="144">
        <f>ROUND(I247*H247,2)</f>
        <v>0</v>
      </c>
      <c r="K247" s="145"/>
      <c r="L247" s="31"/>
      <c r="M247" s="146" t="s">
        <v>1</v>
      </c>
      <c r="N247" s="147" t="s">
        <v>42</v>
      </c>
      <c r="P247" s="148">
        <f>O247*H247</f>
        <v>0</v>
      </c>
      <c r="Q247" s="148">
        <v>0</v>
      </c>
      <c r="R247" s="148">
        <f>Q247*H247</f>
        <v>0</v>
      </c>
      <c r="S247" s="148">
        <v>0.192</v>
      </c>
      <c r="T247" s="149">
        <f>S247*H247</f>
        <v>0.192</v>
      </c>
      <c r="AR247" s="150" t="s">
        <v>163</v>
      </c>
      <c r="AT247" s="150" t="s">
        <v>159</v>
      </c>
      <c r="AU247" s="150" t="s">
        <v>86</v>
      </c>
      <c r="AY247" s="16" t="s">
        <v>156</v>
      </c>
      <c r="BE247" s="151">
        <f>IF(N247="základní",J247,0)</f>
        <v>0</v>
      </c>
      <c r="BF247" s="151">
        <f>IF(N247="snížená",J247,0)</f>
        <v>0</v>
      </c>
      <c r="BG247" s="151">
        <f>IF(N247="zákl. přenesená",J247,0)</f>
        <v>0</v>
      </c>
      <c r="BH247" s="151">
        <f>IF(N247="sníž. přenesená",J247,0)</f>
        <v>0</v>
      </c>
      <c r="BI247" s="151">
        <f>IF(N247="nulová",J247,0)</f>
        <v>0</v>
      </c>
      <c r="BJ247" s="16" t="s">
        <v>84</v>
      </c>
      <c r="BK247" s="151">
        <f>ROUND(I247*H247,2)</f>
        <v>0</v>
      </c>
      <c r="BL247" s="16" t="s">
        <v>163</v>
      </c>
      <c r="BM247" s="150" t="s">
        <v>1767</v>
      </c>
    </row>
    <row r="248" spans="2:65" s="1" customFormat="1" ht="21.75" customHeight="1">
      <c r="B248" s="137"/>
      <c r="C248" s="138" t="s">
        <v>489</v>
      </c>
      <c r="D248" s="138" t="s">
        <v>159</v>
      </c>
      <c r="E248" s="139" t="s">
        <v>1768</v>
      </c>
      <c r="F248" s="140" t="s">
        <v>1769</v>
      </c>
      <c r="G248" s="141" t="s">
        <v>364</v>
      </c>
      <c r="H248" s="142">
        <v>1</v>
      </c>
      <c r="I248" s="143"/>
      <c r="J248" s="144">
        <f>ROUND(I248*H248,2)</f>
        <v>0</v>
      </c>
      <c r="K248" s="145"/>
      <c r="L248" s="31"/>
      <c r="M248" s="146" t="s">
        <v>1</v>
      </c>
      <c r="N248" s="147" t="s">
        <v>42</v>
      </c>
      <c r="P248" s="148">
        <f>O248*H248</f>
        <v>0</v>
      </c>
      <c r="Q248" s="148">
        <v>0</v>
      </c>
      <c r="R248" s="148">
        <f>Q248*H248</f>
        <v>0</v>
      </c>
      <c r="S248" s="148">
        <v>0.21</v>
      </c>
      <c r="T248" s="149">
        <f>S248*H248</f>
        <v>0.21</v>
      </c>
      <c r="AR248" s="150" t="s">
        <v>163</v>
      </c>
      <c r="AT248" s="150" t="s">
        <v>159</v>
      </c>
      <c r="AU248" s="150" t="s">
        <v>86</v>
      </c>
      <c r="AY248" s="16" t="s">
        <v>156</v>
      </c>
      <c r="BE248" s="151">
        <f>IF(N248="základní",J248,0)</f>
        <v>0</v>
      </c>
      <c r="BF248" s="151">
        <f>IF(N248="snížená",J248,0)</f>
        <v>0</v>
      </c>
      <c r="BG248" s="151">
        <f>IF(N248="zákl. přenesená",J248,0)</f>
        <v>0</v>
      </c>
      <c r="BH248" s="151">
        <f>IF(N248="sníž. přenesená",J248,0)</f>
        <v>0</v>
      </c>
      <c r="BI248" s="151">
        <f>IF(N248="nulová",J248,0)</f>
        <v>0</v>
      </c>
      <c r="BJ248" s="16" t="s">
        <v>84</v>
      </c>
      <c r="BK248" s="151">
        <f>ROUND(I248*H248,2)</f>
        <v>0</v>
      </c>
      <c r="BL248" s="16" t="s">
        <v>163</v>
      </c>
      <c r="BM248" s="150" t="s">
        <v>1770</v>
      </c>
    </row>
    <row r="249" spans="2:65" s="1" customFormat="1" ht="33" customHeight="1">
      <c r="B249" s="137"/>
      <c r="C249" s="138" t="s">
        <v>493</v>
      </c>
      <c r="D249" s="138" t="s">
        <v>159</v>
      </c>
      <c r="E249" s="139" t="s">
        <v>1771</v>
      </c>
      <c r="F249" s="140" t="s">
        <v>1772</v>
      </c>
      <c r="G249" s="141" t="s">
        <v>188</v>
      </c>
      <c r="H249" s="142">
        <v>111</v>
      </c>
      <c r="I249" s="143"/>
      <c r="J249" s="144">
        <f>ROUND(I249*H249,2)</f>
        <v>0</v>
      </c>
      <c r="K249" s="145"/>
      <c r="L249" s="31"/>
      <c r="M249" s="146" t="s">
        <v>1</v>
      </c>
      <c r="N249" s="147" t="s">
        <v>42</v>
      </c>
      <c r="P249" s="148">
        <f>O249*H249</f>
        <v>0</v>
      </c>
      <c r="Q249" s="148">
        <v>0</v>
      </c>
      <c r="R249" s="148">
        <f>Q249*H249</f>
        <v>0</v>
      </c>
      <c r="S249" s="148">
        <v>0.35</v>
      </c>
      <c r="T249" s="149">
        <f>S249*H249</f>
        <v>38.849999999999994</v>
      </c>
      <c r="AR249" s="150" t="s">
        <v>163</v>
      </c>
      <c r="AT249" s="150" t="s">
        <v>159</v>
      </c>
      <c r="AU249" s="150" t="s">
        <v>86</v>
      </c>
      <c r="AY249" s="16" t="s">
        <v>156</v>
      </c>
      <c r="BE249" s="151">
        <f>IF(N249="základní",J249,0)</f>
        <v>0</v>
      </c>
      <c r="BF249" s="151">
        <f>IF(N249="snížená",J249,0)</f>
        <v>0</v>
      </c>
      <c r="BG249" s="151">
        <f>IF(N249="zákl. přenesená",J249,0)</f>
        <v>0</v>
      </c>
      <c r="BH249" s="151">
        <f>IF(N249="sníž. přenesená",J249,0)</f>
        <v>0</v>
      </c>
      <c r="BI249" s="151">
        <f>IF(N249="nulová",J249,0)</f>
        <v>0</v>
      </c>
      <c r="BJ249" s="16" t="s">
        <v>84</v>
      </c>
      <c r="BK249" s="151">
        <f>ROUND(I249*H249,2)</f>
        <v>0</v>
      </c>
      <c r="BL249" s="16" t="s">
        <v>163</v>
      </c>
      <c r="BM249" s="150" t="s">
        <v>1773</v>
      </c>
    </row>
    <row r="250" spans="2:65" s="12" customFormat="1" ht="11.25">
      <c r="B250" s="152"/>
      <c r="D250" s="153" t="s">
        <v>190</v>
      </c>
      <c r="E250" s="154" t="s">
        <v>1</v>
      </c>
      <c r="F250" s="155" t="s">
        <v>1774</v>
      </c>
      <c r="H250" s="156">
        <v>111</v>
      </c>
      <c r="I250" s="157"/>
      <c r="L250" s="152"/>
      <c r="M250" s="158"/>
      <c r="T250" s="159"/>
      <c r="AT250" s="154" t="s">
        <v>190</v>
      </c>
      <c r="AU250" s="154" t="s">
        <v>86</v>
      </c>
      <c r="AV250" s="12" t="s">
        <v>86</v>
      </c>
      <c r="AW250" s="12" t="s">
        <v>33</v>
      </c>
      <c r="AX250" s="12" t="s">
        <v>84</v>
      </c>
      <c r="AY250" s="154" t="s">
        <v>156</v>
      </c>
    </row>
    <row r="251" spans="2:65" s="11" customFormat="1" ht="22.9" customHeight="1">
      <c r="B251" s="126"/>
      <c r="D251" s="127" t="s">
        <v>76</v>
      </c>
      <c r="E251" s="135" t="s">
        <v>312</v>
      </c>
      <c r="F251" s="135" t="s">
        <v>313</v>
      </c>
      <c r="I251" s="129"/>
      <c r="J251" s="136">
        <f>BK251</f>
        <v>0</v>
      </c>
      <c r="L251" s="126"/>
      <c r="M251" s="130"/>
      <c r="P251" s="131">
        <f>SUM(P252:P257)</f>
        <v>0</v>
      </c>
      <c r="R251" s="131">
        <f>SUM(R252:R257)</f>
        <v>0</v>
      </c>
      <c r="T251" s="132">
        <f>SUM(T252:T257)</f>
        <v>0</v>
      </c>
      <c r="AR251" s="127" t="s">
        <v>84</v>
      </c>
      <c r="AT251" s="133" t="s">
        <v>76</v>
      </c>
      <c r="AU251" s="133" t="s">
        <v>84</v>
      </c>
      <c r="AY251" s="127" t="s">
        <v>156</v>
      </c>
      <c r="BK251" s="134">
        <f>SUM(BK252:BK257)</f>
        <v>0</v>
      </c>
    </row>
    <row r="252" spans="2:65" s="1" customFormat="1" ht="16.5" customHeight="1">
      <c r="B252" s="137"/>
      <c r="C252" s="138" t="s">
        <v>498</v>
      </c>
      <c r="D252" s="138" t="s">
        <v>159</v>
      </c>
      <c r="E252" s="139" t="s">
        <v>1002</v>
      </c>
      <c r="F252" s="140" t="s">
        <v>1003</v>
      </c>
      <c r="G252" s="141" t="s">
        <v>203</v>
      </c>
      <c r="H252" s="142">
        <v>64.155000000000001</v>
      </c>
      <c r="I252" s="143"/>
      <c r="J252" s="144">
        <f>ROUND(I252*H252,2)</f>
        <v>0</v>
      </c>
      <c r="K252" s="145"/>
      <c r="L252" s="31"/>
      <c r="M252" s="146" t="s">
        <v>1</v>
      </c>
      <c r="N252" s="147" t="s">
        <v>42</v>
      </c>
      <c r="P252" s="148">
        <f>O252*H252</f>
        <v>0</v>
      </c>
      <c r="Q252" s="148">
        <v>0</v>
      </c>
      <c r="R252" s="148">
        <f>Q252*H252</f>
        <v>0</v>
      </c>
      <c r="S252" s="148">
        <v>0</v>
      </c>
      <c r="T252" s="149">
        <f>S252*H252</f>
        <v>0</v>
      </c>
      <c r="AR252" s="150" t="s">
        <v>163</v>
      </c>
      <c r="AT252" s="150" t="s">
        <v>159</v>
      </c>
      <c r="AU252" s="150" t="s">
        <v>86</v>
      </c>
      <c r="AY252" s="16" t="s">
        <v>156</v>
      </c>
      <c r="BE252" s="151">
        <f>IF(N252="základní",J252,0)</f>
        <v>0</v>
      </c>
      <c r="BF252" s="151">
        <f>IF(N252="snížená",J252,0)</f>
        <v>0</v>
      </c>
      <c r="BG252" s="151">
        <f>IF(N252="zákl. přenesená",J252,0)</f>
        <v>0</v>
      </c>
      <c r="BH252" s="151">
        <f>IF(N252="sníž. přenesená",J252,0)</f>
        <v>0</v>
      </c>
      <c r="BI252" s="151">
        <f>IF(N252="nulová",J252,0)</f>
        <v>0</v>
      </c>
      <c r="BJ252" s="16" t="s">
        <v>84</v>
      </c>
      <c r="BK252" s="151">
        <f>ROUND(I252*H252,2)</f>
        <v>0</v>
      </c>
      <c r="BL252" s="16" t="s">
        <v>163</v>
      </c>
      <c r="BM252" s="150" t="s">
        <v>1775</v>
      </c>
    </row>
    <row r="253" spans="2:65" s="1" customFormat="1" ht="24.2" customHeight="1">
      <c r="B253" s="137"/>
      <c r="C253" s="138" t="s">
        <v>504</v>
      </c>
      <c r="D253" s="138" t="s">
        <v>159</v>
      </c>
      <c r="E253" s="139" t="s">
        <v>1005</v>
      </c>
      <c r="F253" s="140" t="s">
        <v>1006</v>
      </c>
      <c r="G253" s="141" t="s">
        <v>203</v>
      </c>
      <c r="H253" s="142">
        <v>898.17</v>
      </c>
      <c r="I253" s="143"/>
      <c r="J253" s="144">
        <f>ROUND(I253*H253,2)</f>
        <v>0</v>
      </c>
      <c r="K253" s="145"/>
      <c r="L253" s="31"/>
      <c r="M253" s="146" t="s">
        <v>1</v>
      </c>
      <c r="N253" s="147" t="s">
        <v>42</v>
      </c>
      <c r="P253" s="148">
        <f>O253*H253</f>
        <v>0</v>
      </c>
      <c r="Q253" s="148">
        <v>0</v>
      </c>
      <c r="R253" s="148">
        <f>Q253*H253</f>
        <v>0</v>
      </c>
      <c r="S253" s="148">
        <v>0</v>
      </c>
      <c r="T253" s="149">
        <f>S253*H253</f>
        <v>0</v>
      </c>
      <c r="AR253" s="150" t="s">
        <v>163</v>
      </c>
      <c r="AT253" s="150" t="s">
        <v>159</v>
      </c>
      <c r="AU253" s="150" t="s">
        <v>86</v>
      </c>
      <c r="AY253" s="16" t="s">
        <v>156</v>
      </c>
      <c r="BE253" s="151">
        <f>IF(N253="základní",J253,0)</f>
        <v>0</v>
      </c>
      <c r="BF253" s="151">
        <f>IF(N253="snížená",J253,0)</f>
        <v>0</v>
      </c>
      <c r="BG253" s="151">
        <f>IF(N253="zákl. přenesená",J253,0)</f>
        <v>0</v>
      </c>
      <c r="BH253" s="151">
        <f>IF(N253="sníž. přenesená",J253,0)</f>
        <v>0</v>
      </c>
      <c r="BI253" s="151">
        <f>IF(N253="nulová",J253,0)</f>
        <v>0</v>
      </c>
      <c r="BJ253" s="16" t="s">
        <v>84</v>
      </c>
      <c r="BK253" s="151">
        <f>ROUND(I253*H253,2)</f>
        <v>0</v>
      </c>
      <c r="BL253" s="16" t="s">
        <v>163</v>
      </c>
      <c r="BM253" s="150" t="s">
        <v>1776</v>
      </c>
    </row>
    <row r="254" spans="2:65" s="12" customFormat="1" ht="11.25">
      <c r="B254" s="152"/>
      <c r="D254" s="153" t="s">
        <v>190</v>
      </c>
      <c r="F254" s="155" t="s">
        <v>1777</v>
      </c>
      <c r="H254" s="156">
        <v>898.17</v>
      </c>
      <c r="I254" s="157"/>
      <c r="L254" s="152"/>
      <c r="M254" s="158"/>
      <c r="T254" s="159"/>
      <c r="AT254" s="154" t="s">
        <v>190</v>
      </c>
      <c r="AU254" s="154" t="s">
        <v>86</v>
      </c>
      <c r="AV254" s="12" t="s">
        <v>86</v>
      </c>
      <c r="AW254" s="12" t="s">
        <v>3</v>
      </c>
      <c r="AX254" s="12" t="s">
        <v>84</v>
      </c>
      <c r="AY254" s="154" t="s">
        <v>156</v>
      </c>
    </row>
    <row r="255" spans="2:65" s="1" customFormat="1" ht="24.2" customHeight="1">
      <c r="B255" s="137"/>
      <c r="C255" s="138" t="s">
        <v>508</v>
      </c>
      <c r="D255" s="138" t="s">
        <v>159</v>
      </c>
      <c r="E255" s="139" t="s">
        <v>1778</v>
      </c>
      <c r="F255" s="140" t="s">
        <v>1779</v>
      </c>
      <c r="G255" s="141" t="s">
        <v>203</v>
      </c>
      <c r="H255" s="142">
        <v>64.155000000000001</v>
      </c>
      <c r="I255" s="143"/>
      <c r="J255" s="144">
        <f>ROUND(I255*H255,2)</f>
        <v>0</v>
      </c>
      <c r="K255" s="145"/>
      <c r="L255" s="31"/>
      <c r="M255" s="146" t="s">
        <v>1</v>
      </c>
      <c r="N255" s="147" t="s">
        <v>42</v>
      </c>
      <c r="P255" s="148">
        <f>O255*H255</f>
        <v>0</v>
      </c>
      <c r="Q255" s="148">
        <v>0</v>
      </c>
      <c r="R255" s="148">
        <f>Q255*H255</f>
        <v>0</v>
      </c>
      <c r="S255" s="148">
        <v>0</v>
      </c>
      <c r="T255" s="149">
        <f>S255*H255</f>
        <v>0</v>
      </c>
      <c r="AR255" s="150" t="s">
        <v>163</v>
      </c>
      <c r="AT255" s="150" t="s">
        <v>159</v>
      </c>
      <c r="AU255" s="150" t="s">
        <v>86</v>
      </c>
      <c r="AY255" s="16" t="s">
        <v>156</v>
      </c>
      <c r="BE255" s="151">
        <f>IF(N255="základní",J255,0)</f>
        <v>0</v>
      </c>
      <c r="BF255" s="151">
        <f>IF(N255="snížená",J255,0)</f>
        <v>0</v>
      </c>
      <c r="BG255" s="151">
        <f>IF(N255="zákl. přenesená",J255,0)</f>
        <v>0</v>
      </c>
      <c r="BH255" s="151">
        <f>IF(N255="sníž. přenesená",J255,0)</f>
        <v>0</v>
      </c>
      <c r="BI255" s="151">
        <f>IF(N255="nulová",J255,0)</f>
        <v>0</v>
      </c>
      <c r="BJ255" s="16" t="s">
        <v>84</v>
      </c>
      <c r="BK255" s="151">
        <f>ROUND(I255*H255,2)</f>
        <v>0</v>
      </c>
      <c r="BL255" s="16" t="s">
        <v>163</v>
      </c>
      <c r="BM255" s="150" t="s">
        <v>1780</v>
      </c>
    </row>
    <row r="256" spans="2:65" s="1" customFormat="1" ht="44.25" customHeight="1">
      <c r="B256" s="137"/>
      <c r="C256" s="138" t="s">
        <v>513</v>
      </c>
      <c r="D256" s="138" t="s">
        <v>159</v>
      </c>
      <c r="E256" s="139" t="s">
        <v>328</v>
      </c>
      <c r="F256" s="140" t="s">
        <v>1781</v>
      </c>
      <c r="G256" s="141" t="s">
        <v>203</v>
      </c>
      <c r="H256" s="142">
        <v>64.155000000000001</v>
      </c>
      <c r="I256" s="143"/>
      <c r="J256" s="144">
        <f>ROUND(I256*H256,2)</f>
        <v>0</v>
      </c>
      <c r="K256" s="145"/>
      <c r="L256" s="31"/>
      <c r="M256" s="146" t="s">
        <v>1</v>
      </c>
      <c r="N256" s="147" t="s">
        <v>42</v>
      </c>
      <c r="P256" s="148">
        <f>O256*H256</f>
        <v>0</v>
      </c>
      <c r="Q256" s="148">
        <v>0</v>
      </c>
      <c r="R256" s="148">
        <f>Q256*H256</f>
        <v>0</v>
      </c>
      <c r="S256" s="148">
        <v>0</v>
      </c>
      <c r="T256" s="149">
        <f>S256*H256</f>
        <v>0</v>
      </c>
      <c r="AR256" s="150" t="s">
        <v>163</v>
      </c>
      <c r="AT256" s="150" t="s">
        <v>159</v>
      </c>
      <c r="AU256" s="150" t="s">
        <v>86</v>
      </c>
      <c r="AY256" s="16" t="s">
        <v>156</v>
      </c>
      <c r="BE256" s="151">
        <f>IF(N256="základní",J256,0)</f>
        <v>0</v>
      </c>
      <c r="BF256" s="151">
        <f>IF(N256="snížená",J256,0)</f>
        <v>0</v>
      </c>
      <c r="BG256" s="151">
        <f>IF(N256="zákl. přenesená",J256,0)</f>
        <v>0</v>
      </c>
      <c r="BH256" s="151">
        <f>IF(N256="sníž. přenesená",J256,0)</f>
        <v>0</v>
      </c>
      <c r="BI256" s="151">
        <f>IF(N256="nulová",J256,0)</f>
        <v>0</v>
      </c>
      <c r="BJ256" s="16" t="s">
        <v>84</v>
      </c>
      <c r="BK256" s="151">
        <f>ROUND(I256*H256,2)</f>
        <v>0</v>
      </c>
      <c r="BL256" s="16" t="s">
        <v>163</v>
      </c>
      <c r="BM256" s="150" t="s">
        <v>1782</v>
      </c>
    </row>
    <row r="257" spans="2:65" s="12" customFormat="1" ht="11.25">
      <c r="B257" s="152"/>
      <c r="D257" s="153" t="s">
        <v>190</v>
      </c>
      <c r="E257" s="154" t="s">
        <v>1</v>
      </c>
      <c r="F257" s="155" t="s">
        <v>1783</v>
      </c>
      <c r="H257" s="156">
        <v>64.155000000000001</v>
      </c>
      <c r="I257" s="157"/>
      <c r="L257" s="152"/>
      <c r="M257" s="158"/>
      <c r="T257" s="159"/>
      <c r="AT257" s="154" t="s">
        <v>190</v>
      </c>
      <c r="AU257" s="154" t="s">
        <v>86</v>
      </c>
      <c r="AV257" s="12" t="s">
        <v>86</v>
      </c>
      <c r="AW257" s="12" t="s">
        <v>33</v>
      </c>
      <c r="AX257" s="12" t="s">
        <v>84</v>
      </c>
      <c r="AY257" s="154" t="s">
        <v>156</v>
      </c>
    </row>
    <row r="258" spans="2:65" s="11" customFormat="1" ht="22.9" customHeight="1">
      <c r="B258" s="126"/>
      <c r="D258" s="127" t="s">
        <v>76</v>
      </c>
      <c r="E258" s="135" t="s">
        <v>331</v>
      </c>
      <c r="F258" s="135" t="s">
        <v>332</v>
      </c>
      <c r="I258" s="129"/>
      <c r="J258" s="136">
        <f>BK258</f>
        <v>0</v>
      </c>
      <c r="L258" s="126"/>
      <c r="M258" s="130"/>
      <c r="P258" s="131">
        <f>P259</f>
        <v>0</v>
      </c>
      <c r="R258" s="131">
        <f>R259</f>
        <v>0</v>
      </c>
      <c r="T258" s="132">
        <f>T259</f>
        <v>0</v>
      </c>
      <c r="AR258" s="127" t="s">
        <v>84</v>
      </c>
      <c r="AT258" s="133" t="s">
        <v>76</v>
      </c>
      <c r="AU258" s="133" t="s">
        <v>84</v>
      </c>
      <c r="AY258" s="127" t="s">
        <v>156</v>
      </c>
      <c r="BK258" s="134">
        <f>BK259</f>
        <v>0</v>
      </c>
    </row>
    <row r="259" spans="2:65" s="1" customFormat="1" ht="24.2" customHeight="1">
      <c r="B259" s="137"/>
      <c r="C259" s="138" t="s">
        <v>519</v>
      </c>
      <c r="D259" s="138" t="s">
        <v>159</v>
      </c>
      <c r="E259" s="139" t="s">
        <v>1784</v>
      </c>
      <c r="F259" s="140" t="s">
        <v>1785</v>
      </c>
      <c r="G259" s="141" t="s">
        <v>203</v>
      </c>
      <c r="H259" s="142">
        <v>187.065</v>
      </c>
      <c r="I259" s="143"/>
      <c r="J259" s="144">
        <f>ROUND(I259*H259,2)</f>
        <v>0</v>
      </c>
      <c r="K259" s="145"/>
      <c r="L259" s="31"/>
      <c r="M259" s="146" t="s">
        <v>1</v>
      </c>
      <c r="N259" s="147" t="s">
        <v>42</v>
      </c>
      <c r="P259" s="148">
        <f>O259*H259</f>
        <v>0</v>
      </c>
      <c r="Q259" s="148">
        <v>0</v>
      </c>
      <c r="R259" s="148">
        <f>Q259*H259</f>
        <v>0</v>
      </c>
      <c r="S259" s="148">
        <v>0</v>
      </c>
      <c r="T259" s="149">
        <f>S259*H259</f>
        <v>0</v>
      </c>
      <c r="AR259" s="150" t="s">
        <v>163</v>
      </c>
      <c r="AT259" s="150" t="s">
        <v>159</v>
      </c>
      <c r="AU259" s="150" t="s">
        <v>86</v>
      </c>
      <c r="AY259" s="16" t="s">
        <v>156</v>
      </c>
      <c r="BE259" s="151">
        <f>IF(N259="základní",J259,0)</f>
        <v>0</v>
      </c>
      <c r="BF259" s="151">
        <f>IF(N259="snížená",J259,0)</f>
        <v>0</v>
      </c>
      <c r="BG259" s="151">
        <f>IF(N259="zákl. přenesená",J259,0)</f>
        <v>0</v>
      </c>
      <c r="BH259" s="151">
        <f>IF(N259="sníž. přenesená",J259,0)</f>
        <v>0</v>
      </c>
      <c r="BI259" s="151">
        <f>IF(N259="nulová",J259,0)</f>
        <v>0</v>
      </c>
      <c r="BJ259" s="16" t="s">
        <v>84</v>
      </c>
      <c r="BK259" s="151">
        <f>ROUND(I259*H259,2)</f>
        <v>0</v>
      </c>
      <c r="BL259" s="16" t="s">
        <v>163</v>
      </c>
      <c r="BM259" s="150" t="s">
        <v>1786</v>
      </c>
    </row>
    <row r="260" spans="2:65" s="11" customFormat="1" ht="25.9" customHeight="1">
      <c r="B260" s="126"/>
      <c r="D260" s="127" t="s">
        <v>76</v>
      </c>
      <c r="E260" s="128" t="s">
        <v>708</v>
      </c>
      <c r="F260" s="128" t="s">
        <v>709</v>
      </c>
      <c r="I260" s="129"/>
      <c r="J260" s="116">
        <f>BK260</f>
        <v>0</v>
      </c>
      <c r="L260" s="126"/>
      <c r="M260" s="130"/>
      <c r="P260" s="131">
        <f>SUM(P261:P264)</f>
        <v>0</v>
      </c>
      <c r="R260" s="131">
        <f>SUM(R261:R264)</f>
        <v>0</v>
      </c>
      <c r="T260" s="132">
        <f>SUM(T261:T264)</f>
        <v>0</v>
      </c>
      <c r="AR260" s="127" t="s">
        <v>175</v>
      </c>
      <c r="AT260" s="133" t="s">
        <v>76</v>
      </c>
      <c r="AU260" s="133" t="s">
        <v>77</v>
      </c>
      <c r="AY260" s="127" t="s">
        <v>156</v>
      </c>
      <c r="BK260" s="134">
        <f>SUM(BK261:BK264)</f>
        <v>0</v>
      </c>
    </row>
    <row r="261" spans="2:65" s="1" customFormat="1" ht="16.5" customHeight="1">
      <c r="B261" s="137"/>
      <c r="C261" s="138" t="s">
        <v>524</v>
      </c>
      <c r="D261" s="138" t="s">
        <v>159</v>
      </c>
      <c r="E261" s="139" t="s">
        <v>711</v>
      </c>
      <c r="F261" s="140" t="s">
        <v>712</v>
      </c>
      <c r="G261" s="141" t="s">
        <v>162</v>
      </c>
      <c r="H261" s="142">
        <v>1</v>
      </c>
      <c r="I261" s="143"/>
      <c r="J261" s="144">
        <f>ROUND(I261*H261,2)</f>
        <v>0</v>
      </c>
      <c r="K261" s="145"/>
      <c r="L261" s="31"/>
      <c r="M261" s="146" t="s">
        <v>1</v>
      </c>
      <c r="N261" s="147" t="s">
        <v>42</v>
      </c>
      <c r="P261" s="148">
        <f>O261*H261</f>
        <v>0</v>
      </c>
      <c r="Q261" s="148">
        <v>0</v>
      </c>
      <c r="R261" s="148">
        <f>Q261*H261</f>
        <v>0</v>
      </c>
      <c r="S261" s="148">
        <v>0</v>
      </c>
      <c r="T261" s="149">
        <f>S261*H261</f>
        <v>0</v>
      </c>
      <c r="AR261" s="150" t="s">
        <v>713</v>
      </c>
      <c r="AT261" s="150" t="s">
        <v>159</v>
      </c>
      <c r="AU261" s="150" t="s">
        <v>84</v>
      </c>
      <c r="AY261" s="16" t="s">
        <v>156</v>
      </c>
      <c r="BE261" s="151">
        <f>IF(N261="základní",J261,0)</f>
        <v>0</v>
      </c>
      <c r="BF261" s="151">
        <f>IF(N261="snížená",J261,0)</f>
        <v>0</v>
      </c>
      <c r="BG261" s="151">
        <f>IF(N261="zákl. přenesená",J261,0)</f>
        <v>0</v>
      </c>
      <c r="BH261" s="151">
        <f>IF(N261="sníž. přenesená",J261,0)</f>
        <v>0</v>
      </c>
      <c r="BI261" s="151">
        <f>IF(N261="nulová",J261,0)</f>
        <v>0</v>
      </c>
      <c r="BJ261" s="16" t="s">
        <v>84</v>
      </c>
      <c r="BK261" s="151">
        <f>ROUND(I261*H261,2)</f>
        <v>0</v>
      </c>
      <c r="BL261" s="16" t="s">
        <v>713</v>
      </c>
      <c r="BM261" s="150" t="s">
        <v>1787</v>
      </c>
    </row>
    <row r="262" spans="2:65" s="1" customFormat="1" ht="16.5" customHeight="1">
      <c r="B262" s="137"/>
      <c r="C262" s="138" t="s">
        <v>531</v>
      </c>
      <c r="D262" s="138" t="s">
        <v>159</v>
      </c>
      <c r="E262" s="139" t="s">
        <v>716</v>
      </c>
      <c r="F262" s="140" t="s">
        <v>717</v>
      </c>
      <c r="G262" s="141" t="s">
        <v>718</v>
      </c>
      <c r="H262" s="185"/>
      <c r="I262" s="143"/>
      <c r="J262" s="144">
        <f>ROUND(I262*H262,2)</f>
        <v>0</v>
      </c>
      <c r="K262" s="145"/>
      <c r="L262" s="31"/>
      <c r="M262" s="146" t="s">
        <v>1</v>
      </c>
      <c r="N262" s="147" t="s">
        <v>42</v>
      </c>
      <c r="P262" s="148">
        <f>O262*H262</f>
        <v>0</v>
      </c>
      <c r="Q262" s="148">
        <v>0</v>
      </c>
      <c r="R262" s="148">
        <f>Q262*H262</f>
        <v>0</v>
      </c>
      <c r="S262" s="148">
        <v>0</v>
      </c>
      <c r="T262" s="149">
        <f>S262*H262</f>
        <v>0</v>
      </c>
      <c r="AR262" s="150" t="s">
        <v>713</v>
      </c>
      <c r="AT262" s="150" t="s">
        <v>159</v>
      </c>
      <c r="AU262" s="150" t="s">
        <v>84</v>
      </c>
      <c r="AY262" s="16" t="s">
        <v>156</v>
      </c>
      <c r="BE262" s="151">
        <f>IF(N262="základní",J262,0)</f>
        <v>0</v>
      </c>
      <c r="BF262" s="151">
        <f>IF(N262="snížená",J262,0)</f>
        <v>0</v>
      </c>
      <c r="BG262" s="151">
        <f>IF(N262="zákl. přenesená",J262,0)</f>
        <v>0</v>
      </c>
      <c r="BH262" s="151">
        <f>IF(N262="sníž. přenesená",J262,0)</f>
        <v>0</v>
      </c>
      <c r="BI262" s="151">
        <f>IF(N262="nulová",J262,0)</f>
        <v>0</v>
      </c>
      <c r="BJ262" s="16" t="s">
        <v>84</v>
      </c>
      <c r="BK262" s="151">
        <f>ROUND(I262*H262,2)</f>
        <v>0</v>
      </c>
      <c r="BL262" s="16" t="s">
        <v>713</v>
      </c>
      <c r="BM262" s="150" t="s">
        <v>1788</v>
      </c>
    </row>
    <row r="263" spans="2:65" s="1" customFormat="1" ht="16.5" customHeight="1">
      <c r="B263" s="137"/>
      <c r="C263" s="138" t="s">
        <v>535</v>
      </c>
      <c r="D263" s="138" t="s">
        <v>159</v>
      </c>
      <c r="E263" s="139" t="s">
        <v>725</v>
      </c>
      <c r="F263" s="140" t="s">
        <v>726</v>
      </c>
      <c r="G263" s="141" t="s">
        <v>718</v>
      </c>
      <c r="H263" s="185"/>
      <c r="I263" s="143"/>
      <c r="J263" s="144">
        <f>ROUND(I263*H263,2)</f>
        <v>0</v>
      </c>
      <c r="K263" s="145"/>
      <c r="L263" s="31"/>
      <c r="M263" s="146" t="s">
        <v>1</v>
      </c>
      <c r="N263" s="147" t="s">
        <v>42</v>
      </c>
      <c r="P263" s="148">
        <f>O263*H263</f>
        <v>0</v>
      </c>
      <c r="Q263" s="148">
        <v>0</v>
      </c>
      <c r="R263" s="148">
        <f>Q263*H263</f>
        <v>0</v>
      </c>
      <c r="S263" s="148">
        <v>0</v>
      </c>
      <c r="T263" s="149">
        <f>S263*H263</f>
        <v>0</v>
      </c>
      <c r="AR263" s="150" t="s">
        <v>713</v>
      </c>
      <c r="AT263" s="150" t="s">
        <v>159</v>
      </c>
      <c r="AU263" s="150" t="s">
        <v>84</v>
      </c>
      <c r="AY263" s="16" t="s">
        <v>156</v>
      </c>
      <c r="BE263" s="151">
        <f>IF(N263="základní",J263,0)</f>
        <v>0</v>
      </c>
      <c r="BF263" s="151">
        <f>IF(N263="snížená",J263,0)</f>
        <v>0</v>
      </c>
      <c r="BG263" s="151">
        <f>IF(N263="zákl. přenesená",J263,0)</f>
        <v>0</v>
      </c>
      <c r="BH263" s="151">
        <f>IF(N263="sníž. přenesená",J263,0)</f>
        <v>0</v>
      </c>
      <c r="BI263" s="151">
        <f>IF(N263="nulová",J263,0)</f>
        <v>0</v>
      </c>
      <c r="BJ263" s="16" t="s">
        <v>84</v>
      </c>
      <c r="BK263" s="151">
        <f>ROUND(I263*H263,2)</f>
        <v>0</v>
      </c>
      <c r="BL263" s="16" t="s">
        <v>713</v>
      </c>
      <c r="BM263" s="150" t="s">
        <v>1789</v>
      </c>
    </row>
    <row r="264" spans="2:65" s="1" customFormat="1" ht="16.5" customHeight="1">
      <c r="B264" s="137"/>
      <c r="C264" s="138" t="s">
        <v>539</v>
      </c>
      <c r="D264" s="138" t="s">
        <v>159</v>
      </c>
      <c r="E264" s="139" t="s">
        <v>729</v>
      </c>
      <c r="F264" s="140" t="s">
        <v>730</v>
      </c>
      <c r="G264" s="141" t="s">
        <v>718</v>
      </c>
      <c r="H264" s="185"/>
      <c r="I264" s="143"/>
      <c r="J264" s="144">
        <f>ROUND(I264*H264,2)</f>
        <v>0</v>
      </c>
      <c r="K264" s="145"/>
      <c r="L264" s="31"/>
      <c r="M264" s="146" t="s">
        <v>1</v>
      </c>
      <c r="N264" s="147" t="s">
        <v>42</v>
      </c>
      <c r="P264" s="148">
        <f>O264*H264</f>
        <v>0</v>
      </c>
      <c r="Q264" s="148">
        <v>0</v>
      </c>
      <c r="R264" s="148">
        <f>Q264*H264</f>
        <v>0</v>
      </c>
      <c r="S264" s="148">
        <v>0</v>
      </c>
      <c r="T264" s="149">
        <f>S264*H264</f>
        <v>0</v>
      </c>
      <c r="AR264" s="150" t="s">
        <v>713</v>
      </c>
      <c r="AT264" s="150" t="s">
        <v>159</v>
      </c>
      <c r="AU264" s="150" t="s">
        <v>84</v>
      </c>
      <c r="AY264" s="16" t="s">
        <v>156</v>
      </c>
      <c r="BE264" s="151">
        <f>IF(N264="základní",J264,0)</f>
        <v>0</v>
      </c>
      <c r="BF264" s="151">
        <f>IF(N264="snížená",J264,0)</f>
        <v>0</v>
      </c>
      <c r="BG264" s="151">
        <f>IF(N264="zákl. přenesená",J264,0)</f>
        <v>0</v>
      </c>
      <c r="BH264" s="151">
        <f>IF(N264="sníž. přenesená",J264,0)</f>
        <v>0</v>
      </c>
      <c r="BI264" s="151">
        <f>IF(N264="nulová",J264,0)</f>
        <v>0</v>
      </c>
      <c r="BJ264" s="16" t="s">
        <v>84</v>
      </c>
      <c r="BK264" s="151">
        <f>ROUND(I264*H264,2)</f>
        <v>0</v>
      </c>
      <c r="BL264" s="16" t="s">
        <v>713</v>
      </c>
      <c r="BM264" s="150" t="s">
        <v>1790</v>
      </c>
    </row>
    <row r="265" spans="2:65" s="1" customFormat="1" ht="49.9" customHeight="1">
      <c r="B265" s="31"/>
      <c r="E265" s="128" t="s">
        <v>732</v>
      </c>
      <c r="F265" s="128" t="s">
        <v>733</v>
      </c>
      <c r="J265" s="116">
        <f t="shared" ref="J265:J270" si="30">BK265</f>
        <v>0</v>
      </c>
      <c r="L265" s="31"/>
      <c r="M265" s="186"/>
      <c r="T265" s="55"/>
      <c r="AT265" s="16" t="s">
        <v>76</v>
      </c>
      <c r="AU265" s="16" t="s">
        <v>77</v>
      </c>
      <c r="AY265" s="16" t="s">
        <v>734</v>
      </c>
      <c r="BK265" s="151">
        <f>SUM(BK266:BK270)</f>
        <v>0</v>
      </c>
    </row>
    <row r="266" spans="2:65" s="1" customFormat="1" ht="16.350000000000001" customHeight="1">
      <c r="B266" s="31"/>
      <c r="C266" s="187" t="s">
        <v>1</v>
      </c>
      <c r="D266" s="187" t="s">
        <v>159</v>
      </c>
      <c r="E266" s="188" t="s">
        <v>1</v>
      </c>
      <c r="F266" s="189" t="s">
        <v>1</v>
      </c>
      <c r="G266" s="190" t="s">
        <v>1</v>
      </c>
      <c r="H266" s="191"/>
      <c r="I266" s="192"/>
      <c r="J266" s="193">
        <f t="shared" si="30"/>
        <v>0</v>
      </c>
      <c r="K266" s="194"/>
      <c r="L266" s="31"/>
      <c r="M266" s="195" t="s">
        <v>1</v>
      </c>
      <c r="N266" s="196" t="s">
        <v>42</v>
      </c>
      <c r="T266" s="55"/>
      <c r="AT266" s="16" t="s">
        <v>734</v>
      </c>
      <c r="AU266" s="16" t="s">
        <v>84</v>
      </c>
      <c r="AY266" s="16" t="s">
        <v>734</v>
      </c>
      <c r="BE266" s="151">
        <f>IF(N266="základní",J266,0)</f>
        <v>0</v>
      </c>
      <c r="BF266" s="151">
        <f>IF(N266="snížená",J266,0)</f>
        <v>0</v>
      </c>
      <c r="BG266" s="151">
        <f>IF(N266="zákl. přenesená",J266,0)</f>
        <v>0</v>
      </c>
      <c r="BH266" s="151">
        <f>IF(N266="sníž. přenesená",J266,0)</f>
        <v>0</v>
      </c>
      <c r="BI266" s="151">
        <f>IF(N266="nulová",J266,0)</f>
        <v>0</v>
      </c>
      <c r="BJ266" s="16" t="s">
        <v>84</v>
      </c>
      <c r="BK266" s="151">
        <f>I266*H266</f>
        <v>0</v>
      </c>
    </row>
    <row r="267" spans="2:65" s="1" customFormat="1" ht="16.350000000000001" customHeight="1">
      <c r="B267" s="31"/>
      <c r="C267" s="187" t="s">
        <v>1</v>
      </c>
      <c r="D267" s="187" t="s">
        <v>159</v>
      </c>
      <c r="E267" s="188" t="s">
        <v>1</v>
      </c>
      <c r="F267" s="189" t="s">
        <v>1</v>
      </c>
      <c r="G267" s="190" t="s">
        <v>1</v>
      </c>
      <c r="H267" s="191"/>
      <c r="I267" s="192"/>
      <c r="J267" s="193">
        <f t="shared" si="30"/>
        <v>0</v>
      </c>
      <c r="K267" s="194"/>
      <c r="L267" s="31"/>
      <c r="M267" s="195" t="s">
        <v>1</v>
      </c>
      <c r="N267" s="196" t="s">
        <v>42</v>
      </c>
      <c r="T267" s="55"/>
      <c r="AT267" s="16" t="s">
        <v>734</v>
      </c>
      <c r="AU267" s="16" t="s">
        <v>84</v>
      </c>
      <c r="AY267" s="16" t="s">
        <v>734</v>
      </c>
      <c r="BE267" s="151">
        <f>IF(N267="základní",J267,0)</f>
        <v>0</v>
      </c>
      <c r="BF267" s="151">
        <f>IF(N267="snížená",J267,0)</f>
        <v>0</v>
      </c>
      <c r="BG267" s="151">
        <f>IF(N267="zákl. přenesená",J267,0)</f>
        <v>0</v>
      </c>
      <c r="BH267" s="151">
        <f>IF(N267="sníž. přenesená",J267,0)</f>
        <v>0</v>
      </c>
      <c r="BI267" s="151">
        <f>IF(N267="nulová",J267,0)</f>
        <v>0</v>
      </c>
      <c r="BJ267" s="16" t="s">
        <v>84</v>
      </c>
      <c r="BK267" s="151">
        <f>I267*H267</f>
        <v>0</v>
      </c>
    </row>
    <row r="268" spans="2:65" s="1" customFormat="1" ht="16.350000000000001" customHeight="1">
      <c r="B268" s="31"/>
      <c r="C268" s="187" t="s">
        <v>1</v>
      </c>
      <c r="D268" s="187" t="s">
        <v>159</v>
      </c>
      <c r="E268" s="188" t="s">
        <v>1</v>
      </c>
      <c r="F268" s="189" t="s">
        <v>1</v>
      </c>
      <c r="G268" s="190" t="s">
        <v>1</v>
      </c>
      <c r="H268" s="191"/>
      <c r="I268" s="192"/>
      <c r="J268" s="193">
        <f t="shared" si="30"/>
        <v>0</v>
      </c>
      <c r="K268" s="194"/>
      <c r="L268" s="31"/>
      <c r="M268" s="195" t="s">
        <v>1</v>
      </c>
      <c r="N268" s="196" t="s">
        <v>42</v>
      </c>
      <c r="T268" s="55"/>
      <c r="AT268" s="16" t="s">
        <v>734</v>
      </c>
      <c r="AU268" s="16" t="s">
        <v>84</v>
      </c>
      <c r="AY268" s="16" t="s">
        <v>734</v>
      </c>
      <c r="BE268" s="151">
        <f>IF(N268="základní",J268,0)</f>
        <v>0</v>
      </c>
      <c r="BF268" s="151">
        <f>IF(N268="snížená",J268,0)</f>
        <v>0</v>
      </c>
      <c r="BG268" s="151">
        <f>IF(N268="zákl. přenesená",J268,0)</f>
        <v>0</v>
      </c>
      <c r="BH268" s="151">
        <f>IF(N268="sníž. přenesená",J268,0)</f>
        <v>0</v>
      </c>
      <c r="BI268" s="151">
        <f>IF(N268="nulová",J268,0)</f>
        <v>0</v>
      </c>
      <c r="BJ268" s="16" t="s">
        <v>84</v>
      </c>
      <c r="BK268" s="151">
        <f>I268*H268</f>
        <v>0</v>
      </c>
    </row>
    <row r="269" spans="2:65" s="1" customFormat="1" ht="16.350000000000001" customHeight="1">
      <c r="B269" s="31"/>
      <c r="C269" s="187" t="s">
        <v>1</v>
      </c>
      <c r="D269" s="187" t="s">
        <v>159</v>
      </c>
      <c r="E269" s="188" t="s">
        <v>1</v>
      </c>
      <c r="F269" s="189" t="s">
        <v>1</v>
      </c>
      <c r="G269" s="190" t="s">
        <v>1</v>
      </c>
      <c r="H269" s="191"/>
      <c r="I269" s="192"/>
      <c r="J269" s="193">
        <f t="shared" si="30"/>
        <v>0</v>
      </c>
      <c r="K269" s="194"/>
      <c r="L269" s="31"/>
      <c r="M269" s="195" t="s">
        <v>1</v>
      </c>
      <c r="N269" s="196" t="s">
        <v>42</v>
      </c>
      <c r="T269" s="55"/>
      <c r="AT269" s="16" t="s">
        <v>734</v>
      </c>
      <c r="AU269" s="16" t="s">
        <v>84</v>
      </c>
      <c r="AY269" s="16" t="s">
        <v>734</v>
      </c>
      <c r="BE269" s="151">
        <f>IF(N269="základní",J269,0)</f>
        <v>0</v>
      </c>
      <c r="BF269" s="151">
        <f>IF(N269="snížená",J269,0)</f>
        <v>0</v>
      </c>
      <c r="BG269" s="151">
        <f>IF(N269="zákl. přenesená",J269,0)</f>
        <v>0</v>
      </c>
      <c r="BH269" s="151">
        <f>IF(N269="sníž. přenesená",J269,0)</f>
        <v>0</v>
      </c>
      <c r="BI269" s="151">
        <f>IF(N269="nulová",J269,0)</f>
        <v>0</v>
      </c>
      <c r="BJ269" s="16" t="s">
        <v>84</v>
      </c>
      <c r="BK269" s="151">
        <f>I269*H269</f>
        <v>0</v>
      </c>
    </row>
    <row r="270" spans="2:65" s="1" customFormat="1" ht="16.350000000000001" customHeight="1">
      <c r="B270" s="31"/>
      <c r="C270" s="187" t="s">
        <v>1</v>
      </c>
      <c r="D270" s="187" t="s">
        <v>159</v>
      </c>
      <c r="E270" s="188" t="s">
        <v>1</v>
      </c>
      <c r="F270" s="189" t="s">
        <v>1</v>
      </c>
      <c r="G270" s="190" t="s">
        <v>1</v>
      </c>
      <c r="H270" s="191"/>
      <c r="I270" s="192"/>
      <c r="J270" s="193">
        <f t="shared" si="30"/>
        <v>0</v>
      </c>
      <c r="K270" s="194"/>
      <c r="L270" s="31"/>
      <c r="M270" s="195" t="s">
        <v>1</v>
      </c>
      <c r="N270" s="196" t="s">
        <v>42</v>
      </c>
      <c r="O270" s="197"/>
      <c r="P270" s="197"/>
      <c r="Q270" s="197"/>
      <c r="R270" s="197"/>
      <c r="S270" s="197"/>
      <c r="T270" s="198"/>
      <c r="AT270" s="16" t="s">
        <v>734</v>
      </c>
      <c r="AU270" s="16" t="s">
        <v>84</v>
      </c>
      <c r="AY270" s="16" t="s">
        <v>734</v>
      </c>
      <c r="BE270" s="151">
        <f>IF(N270="základní",J270,0)</f>
        <v>0</v>
      </c>
      <c r="BF270" s="151">
        <f>IF(N270="snížená",J270,0)</f>
        <v>0</v>
      </c>
      <c r="BG270" s="151">
        <f>IF(N270="zákl. přenesená",J270,0)</f>
        <v>0</v>
      </c>
      <c r="BH270" s="151">
        <f>IF(N270="sníž. přenesená",J270,0)</f>
        <v>0</v>
      </c>
      <c r="BI270" s="151">
        <f>IF(N270="nulová",J270,0)</f>
        <v>0</v>
      </c>
      <c r="BJ270" s="16" t="s">
        <v>84</v>
      </c>
      <c r="BK270" s="151">
        <f>I270*H270</f>
        <v>0</v>
      </c>
    </row>
    <row r="271" spans="2:65" s="1" customFormat="1" ht="6.95" customHeight="1">
      <c r="B271" s="43"/>
      <c r="C271" s="44"/>
      <c r="D271" s="44"/>
      <c r="E271" s="44"/>
      <c r="F271" s="44"/>
      <c r="G271" s="44"/>
      <c r="H271" s="44"/>
      <c r="I271" s="44"/>
      <c r="J271" s="44"/>
      <c r="K271" s="44"/>
      <c r="L271" s="31"/>
    </row>
  </sheetData>
  <autoFilter ref="C128:K270" xr:uid="{00000000-0009-0000-0000-000008000000}"/>
  <mergeCells count="9">
    <mergeCell ref="E87:H87"/>
    <mergeCell ref="E119:H119"/>
    <mergeCell ref="E121:H121"/>
    <mergeCell ref="L2:V2"/>
    <mergeCell ref="E7:H7"/>
    <mergeCell ref="E9:H9"/>
    <mergeCell ref="E18:H18"/>
    <mergeCell ref="E27:H27"/>
    <mergeCell ref="E85:H85"/>
  </mergeCells>
  <dataValidations count="2">
    <dataValidation type="list" allowBlank="1" showInputMessage="1" showErrorMessage="1" error="Povoleny jsou hodnoty K, M." sqref="D266:D271" xr:uid="{00000000-0002-0000-0800-000000000000}">
      <formula1>"K, M"</formula1>
    </dataValidation>
    <dataValidation type="list" allowBlank="1" showInputMessage="1" showErrorMessage="1" error="Povoleny jsou hodnoty základní, snížená, zákl. přenesená, sníž. přenesená, nulová." sqref="N266:N271" xr:uid="{00000000-0002-0000-0800-000001000000}">
      <formula1>"základní, snížená, zákl. přenesená, sníž. přenesená, nulová"</formula1>
    </dataValidation>
  </dataValidation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11</vt:i4>
      </vt:variant>
      <vt:variant>
        <vt:lpstr>Pojmenované oblasti</vt:lpstr>
      </vt:variant>
      <vt:variant>
        <vt:i4>20</vt:i4>
      </vt:variant>
    </vt:vector>
  </HeadingPairs>
  <TitlesOfParts>
    <vt:vector size="31" baseType="lpstr">
      <vt:lpstr>Rekapitulace stavby</vt:lpstr>
      <vt:lpstr>SO-01 - Základní škola</vt:lpstr>
      <vt:lpstr>SO-01 ZTI - Zdravotechnika</vt:lpstr>
      <vt:lpstr>SO-01 VZT - Vzduchotechnika</vt:lpstr>
      <vt:lpstr>SO-01 VYT - Vytápění</vt:lpstr>
      <vt:lpstr>SO-01 ELE</vt:lpstr>
      <vt:lpstr>SO-02 - Družina</vt:lpstr>
      <vt:lpstr>SO-02 ZTI - Zdravotechnika</vt:lpstr>
      <vt:lpstr>SO-02 VYT - Vytápění</vt:lpstr>
      <vt:lpstr>SO-02 ELE</vt:lpstr>
      <vt:lpstr>SO-03 - Venkovní prostor</vt:lpstr>
      <vt:lpstr>'Rekapitulace stavby'!Názvy_tisku</vt:lpstr>
      <vt:lpstr>'SO-01 - Základní škola'!Názvy_tisku</vt:lpstr>
      <vt:lpstr>'SO-01 VYT - Vytápění'!Názvy_tisku</vt:lpstr>
      <vt:lpstr>'SO-01 VZT - Vzduchotechnika'!Názvy_tisku</vt:lpstr>
      <vt:lpstr>'SO-01 ZTI - Zdravotechnika'!Názvy_tisku</vt:lpstr>
      <vt:lpstr>'SO-02 - Družina'!Názvy_tisku</vt:lpstr>
      <vt:lpstr>'SO-02 VYT - Vytápění'!Názvy_tisku</vt:lpstr>
      <vt:lpstr>'SO-02 ZTI - Zdravotechnika'!Názvy_tisku</vt:lpstr>
      <vt:lpstr>'SO-03 - Venkovní prostor'!Názvy_tisku</vt:lpstr>
      <vt:lpstr>'Rekapitulace stavby'!Oblast_tisku</vt:lpstr>
      <vt:lpstr>'SO-01 - Základní škola'!Oblast_tisku</vt:lpstr>
      <vt:lpstr>'SO-01 ELE'!Oblast_tisku</vt:lpstr>
      <vt:lpstr>'SO-01 VYT - Vytápění'!Oblast_tisku</vt:lpstr>
      <vt:lpstr>'SO-01 VZT - Vzduchotechnika'!Oblast_tisku</vt:lpstr>
      <vt:lpstr>'SO-01 ZTI - Zdravotechnika'!Oblast_tisku</vt:lpstr>
      <vt:lpstr>'SO-02 - Družina'!Oblast_tisku</vt:lpstr>
      <vt:lpstr>'SO-02 ELE'!Oblast_tisku</vt:lpstr>
      <vt:lpstr>'SO-02 VYT - Vytápění'!Oblast_tisku</vt:lpstr>
      <vt:lpstr>'SO-02 ZTI - Zdravotechnika'!Oblast_tisku</vt:lpstr>
      <vt:lpstr>'SO-03 - Venkovní prostor'!Oblast_tisku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 Tomšů</dc:creator>
  <cp:lastModifiedBy>Michal Tomšů</cp:lastModifiedBy>
  <dcterms:created xsi:type="dcterms:W3CDTF">2023-04-04T13:26:10Z</dcterms:created>
  <dcterms:modified xsi:type="dcterms:W3CDTF">2023-04-04T14:56:47Z</dcterms:modified>
</cp:coreProperties>
</file>